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style2.xml" ContentType="application/vnd.ms-office.chartstyle+xml"/>
  <Override PartName="/xl/charts/colors2.xml" ContentType="application/vnd.ms-office.chartcolorstyle+xml"/>
  <Override PartName="/xl/charts/chart7.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omments5.xml" ContentType="application/vnd.openxmlformats-officedocument.spreadsheetml.comments+xml"/>
  <Override PartName="/xl/threadedComments/threadedComment1.xml" ContentType="application/vnd.ms-excel.threadedcomments+xml"/>
  <Override PartName="/xl/charts/chart8.xml" ContentType="application/vnd.openxmlformats-officedocument.drawingml.chart+xml"/>
  <Override PartName="/xl/charts/style4.xml" ContentType="application/vnd.ms-office.chartstyle+xml"/>
  <Override PartName="/xl/charts/colors4.xml" ContentType="application/vnd.ms-office.chartcolorstyle+xml"/>
  <Override PartName="/xl/charts/chart9.xml" ContentType="application/vnd.openxmlformats-officedocument.drawingml.chart+xml"/>
  <Override PartName="/xl/charts/style5.xml" ContentType="application/vnd.ms-office.chartstyle+xml"/>
  <Override PartName="/xl/charts/colors5.xml" ContentType="application/vnd.ms-office.chartcolorstyle+xml"/>
  <Override PartName="/xl/charts/chart10.xml" ContentType="application/vnd.openxmlformats-officedocument.drawingml.chart+xml"/>
  <Override PartName="/xl/charts/style6.xml" ContentType="application/vnd.ms-office.chartstyle+xml"/>
  <Override PartName="/xl/charts/colors6.xml" ContentType="application/vnd.ms-office.chartcolorstyle+xml"/>
  <Override PartName="/xl/charts/chart11.xml" ContentType="application/vnd.openxmlformats-officedocument.drawingml.chart+xml"/>
  <Override PartName="/xl/charts/style7.xml" ContentType="application/vnd.ms-office.chartstyle+xml"/>
  <Override PartName="/xl/charts/colors7.xml" ContentType="application/vnd.ms-office.chartcolorstyle+xml"/>
  <Override PartName="/xl/comments6.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2"/>
  <workbookPr hidePivotFieldList="1"/>
  <mc:AlternateContent xmlns:mc="http://schemas.openxmlformats.org/markup-compatibility/2006">
    <mc:Choice Requires="x15">
      <x15ac:absPath xmlns:x15ac="http://schemas.microsoft.com/office/spreadsheetml/2010/11/ac" url="/Users/elkinramirez/Desktop/Elkin/Consultorías/GIZ/Mineria/"/>
    </mc:Choice>
  </mc:AlternateContent>
  <xr:revisionPtr revIDLastSave="0" documentId="13_ncr:1_{5867DD76-1182-094C-AC4D-EF7906CDE0B7}" xr6:coauthVersionLast="47" xr6:coauthVersionMax="47" xr10:uidLastSave="{00000000-0000-0000-0000-000000000000}"/>
  <bookViews>
    <workbookView xWindow="0" yWindow="0" windowWidth="40960" windowHeight="23040" xr2:uid="{00000000-000D-0000-FFFF-FFFF00000000}"/>
  </bookViews>
  <sheets>
    <sheet name="RESUMEN B C" sheetId="1" r:id="rId1"/>
    <sheet name="B C_BPO" sheetId="2" r:id="rId2"/>
    <sheet name="B C_CambioTecn" sheetId="55" r:id="rId3"/>
    <sheet name="Resultados_TOTAL (PJ)_(2)" sheetId="44" r:id="rId4"/>
    <sheet name="Resultados_TOTAL (MTon CO)_ (2)" sheetId="45" r:id="rId5"/>
    <sheet name="Medidas níquel" sheetId="53" r:id="rId6"/>
    <sheet name="Medidas A. Pétreos" sheetId="54" r:id="rId7"/>
    <sheet name="Costos_agre petreos" sheetId="46" r:id="rId8"/>
    <sheet name="Costos_niquel" sheetId="50" r:id="rId9"/>
    <sheet name="Medidas Carbón" sheetId="52" r:id="rId10"/>
    <sheet name="eia_ref2020.1121a" sheetId="47"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_" hidden="1">'[1]Bil nat'!#REF!</definedName>
    <definedName name="__123Graph_E" hidden="1">'[1]Bil nat'!#REF!</definedName>
    <definedName name="__123Graph_F" hidden="1">'[1]Bil nat'!#REF!</definedName>
    <definedName name="__123Graph_X" hidden="1">'[1]Bil nat'!#REF!</definedName>
    <definedName name="_F" localSheetId="8">#REF!</definedName>
    <definedName name="_F" localSheetId="10">#REF!</definedName>
    <definedName name="_F">#REF!</definedName>
    <definedName name="_xlnm._FilterDatabase" localSheetId="9" hidden="1">'Medidas Carbón'!$B$3:$V$37</definedName>
    <definedName name="_xlnm._FilterDatabase" localSheetId="5" hidden="1">'Medidas níquel'!$A$3:$AW$17</definedName>
    <definedName name="_IMP1013" localSheetId="8">#REF!</definedName>
    <definedName name="_IMP1013" localSheetId="10">#REF!</definedName>
    <definedName name="_IMP1013">#REF!</definedName>
    <definedName name="_imp111" localSheetId="8">#REF!</definedName>
    <definedName name="_imp111" localSheetId="10">#REF!</definedName>
    <definedName name="_imp111">#REF!</definedName>
    <definedName name="_imp1110" localSheetId="8">#REF!</definedName>
    <definedName name="_imp1110" localSheetId="10">#REF!</definedName>
    <definedName name="_imp1110">#REF!</definedName>
    <definedName name="_IMP1111" localSheetId="8">#REF!</definedName>
    <definedName name="_IMP1111" localSheetId="10">#REF!</definedName>
    <definedName name="_IMP1111">#REF!</definedName>
    <definedName name="_IMP1112" localSheetId="8">#REF!</definedName>
    <definedName name="_IMP1112" localSheetId="10">#REF!</definedName>
    <definedName name="_IMP1112">#REF!</definedName>
    <definedName name="_IMP1113" localSheetId="8">#REF!</definedName>
    <definedName name="_IMP1113" localSheetId="10">#REF!</definedName>
    <definedName name="_IMP1113">#REF!</definedName>
    <definedName name="_IMP1114" localSheetId="8">#REF!</definedName>
    <definedName name="_IMP1114" localSheetId="10">#REF!</definedName>
    <definedName name="_IMP1114">#REF!</definedName>
    <definedName name="_IMP1115" localSheetId="8">#REF!</definedName>
    <definedName name="_IMP1115" localSheetId="10">#REF!</definedName>
    <definedName name="_IMP1115">#REF!</definedName>
    <definedName name="_IMP1116" localSheetId="8">#REF!</definedName>
    <definedName name="_IMP1116" localSheetId="10">#REF!</definedName>
    <definedName name="_IMP1116">#REF!</definedName>
    <definedName name="_imp112" localSheetId="8">#REF!</definedName>
    <definedName name="_imp112" localSheetId="10">#REF!</definedName>
    <definedName name="_imp112">#REF!</definedName>
    <definedName name="_imp113" localSheetId="8">#REF!</definedName>
    <definedName name="_imp113" localSheetId="10">#REF!</definedName>
    <definedName name="_imp113">#REF!</definedName>
    <definedName name="_IMP1132" localSheetId="8">#REF!</definedName>
    <definedName name="_IMP1132" localSheetId="10">#REF!</definedName>
    <definedName name="_IMP1132">#REF!</definedName>
    <definedName name="_IMP1133" localSheetId="8">#REF!</definedName>
    <definedName name="_IMP1133" localSheetId="10">#REF!</definedName>
    <definedName name="_IMP1133">#REF!</definedName>
    <definedName name="_imp114" localSheetId="8">#REF!</definedName>
    <definedName name="_imp114" localSheetId="10">#REF!</definedName>
    <definedName name="_imp114">#REF!</definedName>
    <definedName name="_IMP115" localSheetId="8">#REF!</definedName>
    <definedName name="_IMP115" localSheetId="10">#REF!</definedName>
    <definedName name="_IMP115">#REF!</definedName>
    <definedName name="_IMP116" localSheetId="8">#REF!</definedName>
    <definedName name="_IMP116" localSheetId="10">#REF!</definedName>
    <definedName name="_IMP116">#REF!</definedName>
    <definedName name="_imp117" localSheetId="8">#REF!</definedName>
    <definedName name="_imp117" localSheetId="10">#REF!</definedName>
    <definedName name="_imp117">#REF!</definedName>
    <definedName name="_imp118" localSheetId="8">#REF!</definedName>
    <definedName name="_imp118" localSheetId="10">#REF!</definedName>
    <definedName name="_imp118">#REF!</definedName>
    <definedName name="_imp119" localSheetId="8">#REF!</definedName>
    <definedName name="_imp119" localSheetId="10">#REF!</definedName>
    <definedName name="_imp119">#REF!</definedName>
    <definedName name="_imp84" localSheetId="8">#REF!</definedName>
    <definedName name="_imp84" localSheetId="10">#REF!</definedName>
    <definedName name="_imp84">#REF!</definedName>
    <definedName name="_Key1" localSheetId="8" hidden="1">#REF!</definedName>
    <definedName name="_Key1" localSheetId="10" hidden="1">#REF!</definedName>
    <definedName name="_Key1" hidden="1">#REF!</definedName>
    <definedName name="_Key2" localSheetId="8" hidden="1">#REF!</definedName>
    <definedName name="_Key2" localSheetId="10" hidden="1">#REF!</definedName>
    <definedName name="_Key2" hidden="1">#REF!</definedName>
    <definedName name="_Order1" hidden="1">255</definedName>
    <definedName name="_Order2" hidden="1">255</definedName>
    <definedName name="_R" localSheetId="8">[2]Indices!#REF!</definedName>
    <definedName name="_R" localSheetId="10">[2]Indices!#REF!</definedName>
    <definedName name="_R">[2]Indices!#REF!</definedName>
    <definedName name="_RAN1" localSheetId="8">[2]Indices!#REF!</definedName>
    <definedName name="_RAN1" localSheetId="10">[2]Indices!#REF!</definedName>
    <definedName name="_RAN1">[2]Indices!#REF!</definedName>
    <definedName name="_Regression_Out" localSheetId="8" hidden="1">#REF!</definedName>
    <definedName name="_Regression_Out" localSheetId="10" hidden="1">#REF!</definedName>
    <definedName name="_Regression_Out" hidden="1">#REF!</definedName>
    <definedName name="_Regression_X" localSheetId="8" hidden="1">#REF!</definedName>
    <definedName name="_Regression_X" localSheetId="10" hidden="1">#REF!</definedName>
    <definedName name="_Regression_X" hidden="1">#REF!</definedName>
    <definedName name="_Regression_Y" localSheetId="8" hidden="1">#REF!</definedName>
    <definedName name="_Regression_Y" localSheetId="10" hidden="1">#REF!</definedName>
    <definedName name="_Regression_Y" hidden="1">#REF!</definedName>
    <definedName name="_SOR1" localSheetId="8">#REF!</definedName>
    <definedName name="_SOR1" localSheetId="10">#REF!</definedName>
    <definedName name="_SOR1">#REF!</definedName>
    <definedName name="_SOR2" localSheetId="8">#REF!</definedName>
    <definedName name="_SOR2" localSheetId="10">#REF!</definedName>
    <definedName name="_SOR2">#REF!</definedName>
    <definedName name="_Sort" localSheetId="8" hidden="1">#REF!</definedName>
    <definedName name="_Sort" localSheetId="10" hidden="1">#REF!</definedName>
    <definedName name="_Sort" hidden="1">#REF!</definedName>
    <definedName name="_U92016" localSheetId="8">#REF!</definedName>
    <definedName name="_U92016" localSheetId="10">#REF!</definedName>
    <definedName name="_U92016">#REF!</definedName>
    <definedName name="_U92017" localSheetId="8">#REF!</definedName>
    <definedName name="_U92017" localSheetId="10">#REF!</definedName>
    <definedName name="_U92017">#REF!</definedName>
    <definedName name="_U92018" localSheetId="8">#REF!</definedName>
    <definedName name="_U92018" localSheetId="10">#REF!</definedName>
    <definedName name="_U92018">#REF!</definedName>
    <definedName name="\A" localSheetId="8">#REF!</definedName>
    <definedName name="\A" localSheetId="10">#REF!</definedName>
    <definedName name="\A">#REF!</definedName>
    <definedName name="\C" localSheetId="8">[2]Indices!#REF!</definedName>
    <definedName name="\C" localSheetId="10">[2]Indices!#REF!</definedName>
    <definedName name="\C">[2]Indices!#REF!</definedName>
    <definedName name="\D" localSheetId="8">#REF!</definedName>
    <definedName name="\D" localSheetId="10">#REF!</definedName>
    <definedName name="\D">#REF!</definedName>
    <definedName name="a" hidden="1">'[1]Bil nat'!#REF!</definedName>
    <definedName name="A_IMPRESIÓN_IM" localSheetId="8">#REF!</definedName>
    <definedName name="A_IMPRESIÓN_IM" localSheetId="10">#REF!</definedName>
    <definedName name="A_IMPRESIÓN_IM">#REF!</definedName>
    <definedName name="ABRIL" localSheetId="8">[3]TASAS!#REF!</definedName>
    <definedName name="ABRIL" localSheetId="10">[3]TASAS!#REF!</definedName>
    <definedName name="ABRIL">[3]TASAS!#REF!</definedName>
    <definedName name="AGOSTO" localSheetId="8">[3]TASAS!#REF!</definedName>
    <definedName name="AGOSTO">[3]TASAS!#REF!</definedName>
    <definedName name="C_" localSheetId="8">#REF!</definedName>
    <definedName name="C_" localSheetId="10">#REF!</definedName>
    <definedName name="C_">#REF!</definedName>
    <definedName name="CAPACIDAD_LAVADORAS">[4]LISTADO!$F$70:$F$88</definedName>
    <definedName name="CIQWBGuid" hidden="1">"60acb6b6-96c4-4e9e-a65b-bc3c63bbb96b"</definedName>
    <definedName name="Concepto" localSheetId="8">#REF!</definedName>
    <definedName name="Concepto" localSheetId="10">#REF!</definedName>
    <definedName name="Concepto">#REF!</definedName>
    <definedName name="CONTRIBU">[5]IPM!$A$1:$V$8</definedName>
    <definedName name="CONVERLIGA">[4]LISTADO!$H$51:$H$55</definedName>
    <definedName name="CUADRO10">[6]Hoja1!$B$2:$Z$70</definedName>
    <definedName name="CUADRO11">[6]Hoja1!$B$2:$G$42</definedName>
    <definedName name="CUADRO12">[6]Hoja1!$B$2:$S$104</definedName>
    <definedName name="CUADRO13">[6]Hoja1!$B$2:$K$98</definedName>
    <definedName name="CUADRO14">[6]Hoja1!$B$2:$H$67</definedName>
    <definedName name="CUADRO15">[6]Hoja1!$B$2:$H$112</definedName>
    <definedName name="CUADRO16">[6]Hoja1!$B$2:$J$114</definedName>
    <definedName name="CUADRO17">[6]Hoja1!$B$2:$I$108</definedName>
    <definedName name="CUADRO18">[6]Hoja1!$B$2:$H$159</definedName>
    <definedName name="CUADRO19">[6]Hoja1!$B$2:$K$30</definedName>
    <definedName name="CUADRO20">[6]Hoja1!$B$2:$F$113</definedName>
    <definedName name="CUADRO8">[6]Hoja1!$B$2:$E$66</definedName>
    <definedName name="CUADRO9">[6]Hoja1!$B$2:$O$95</definedName>
    <definedName name="cuaII3A">[7]A!$B$3:$J$101</definedName>
    <definedName name="cuaII3B">[7]A!$B$110:$I$208</definedName>
    <definedName name="cuaII3C">[7]A!$B$217:$I$316</definedName>
    <definedName name="cuaII4A">[7]A!$N$3:$T$104</definedName>
    <definedName name="cuaII4B">[7]A!$N$110:$T$211</definedName>
    <definedName name="cuaII4C">[7]A!$N$217:$T$318</definedName>
    <definedName name="cuaII5A">[7]A!$X$3:$AE$103</definedName>
    <definedName name="cuaII5B">[7]A!$X$110:$AD$210</definedName>
    <definedName name="cuaII5C">[7]A!$X$217:$AD$317</definedName>
    <definedName name="D">[2]Indices!#REF!</definedName>
    <definedName name="DE_PASO">[4]LISTADO!$J$49:$J$69</definedName>
    <definedName name="DIA" localSheetId="8">[3]TASAS!#REF!</definedName>
    <definedName name="DIA">[3]TASAS!#REF!</definedName>
    <definedName name="ESCENARIO" localSheetId="8">#REF!</definedName>
    <definedName name="ESCENARIO" localSheetId="10">#REF!</definedName>
    <definedName name="ESCENARIO">#REF!</definedName>
    <definedName name="ESTRATO">[4]LISTADO!$D$8:$D$14</definedName>
    <definedName name="FECHA" localSheetId="8">#REF!</definedName>
    <definedName name="FECHA" localSheetId="10">#REF!</definedName>
    <definedName name="FECHA">#REF!</definedName>
    <definedName name="GALONES">[4]LISTADO!$H$60:$H$64</definedName>
    <definedName name="GRAFICOS" localSheetId="8">#REF!</definedName>
    <definedName name="GRAFICOS" localSheetId="10">#REF!</definedName>
    <definedName name="GRAFICOS">#REF!</definedName>
    <definedName name="imp84coc" localSheetId="8">#REF!</definedName>
    <definedName name="imp84coc" localSheetId="10">#REF!</definedName>
    <definedName name="imp84coc">#REF!</definedName>
    <definedName name="imp84con" localSheetId="8">#REF!</definedName>
    <definedName name="imp84con" localSheetId="10">#REF!</definedName>
    <definedName name="imp84con">#REF!</definedName>
    <definedName name="IMPI1" localSheetId="8">#REF!</definedName>
    <definedName name="IMPI1" localSheetId="10">#REF!</definedName>
    <definedName name="IMPI1">#REF!</definedName>
    <definedName name="IMPII1A" localSheetId="8">#REF!</definedName>
    <definedName name="IMPII1A" localSheetId="10">#REF!</definedName>
    <definedName name="IMPII1A">#REF!</definedName>
    <definedName name="IMPII1B" localSheetId="8">#REF!</definedName>
    <definedName name="IMPII1B" localSheetId="10">#REF!</definedName>
    <definedName name="IMPII1B">#REF!</definedName>
    <definedName name="IMPII1C" localSheetId="8">#REF!</definedName>
    <definedName name="IMPII1C" localSheetId="10">#REF!</definedName>
    <definedName name="IMPII1C">#REF!</definedName>
    <definedName name="IMPII2A" localSheetId="8">#REF!</definedName>
    <definedName name="IMPII2A" localSheetId="10">#REF!</definedName>
    <definedName name="IMPII2A">#REF!</definedName>
    <definedName name="IMPII2B" localSheetId="8">#REF!</definedName>
    <definedName name="IMPII2B" localSheetId="10">#REF!</definedName>
    <definedName name="IMPII2B">#REF!</definedName>
    <definedName name="IMPII2C" localSheetId="8">#REF!</definedName>
    <definedName name="IMPII2C" localSheetId="10">#REF!</definedName>
    <definedName name="IMPII2C">#REF!</definedName>
    <definedName name="IMPII3A" localSheetId="8">#REF!</definedName>
    <definedName name="IMPII3A" localSheetId="10">#REF!</definedName>
    <definedName name="IMPII3A">#REF!</definedName>
    <definedName name="IMPII3B" localSheetId="8">#REF!</definedName>
    <definedName name="IMPII3B" localSheetId="10">#REF!</definedName>
    <definedName name="IMPII3B">#REF!</definedName>
    <definedName name="IMPII3C" localSheetId="8">#REF!</definedName>
    <definedName name="IMPII3C" localSheetId="10">#REF!</definedName>
    <definedName name="IMPII3C">#REF!</definedName>
    <definedName name="IMPII4A" localSheetId="8">#REF!</definedName>
    <definedName name="IMPII4A" localSheetId="10">#REF!</definedName>
    <definedName name="IMPII4A">#REF!</definedName>
    <definedName name="IMPII4B" localSheetId="8">#REF!</definedName>
    <definedName name="IMPII4B" localSheetId="10">#REF!</definedName>
    <definedName name="IMPII4B">#REF!</definedName>
    <definedName name="IMPII4C" localSheetId="8">#REF!</definedName>
    <definedName name="IMPII4C" localSheetId="10">#REF!</definedName>
    <definedName name="IMPII4C">#REF!</definedName>
    <definedName name="IMPII4D" localSheetId="8">#REF!</definedName>
    <definedName name="IMPII4D" localSheetId="10">#REF!</definedName>
    <definedName name="IMPII4D">#REF!</definedName>
    <definedName name="IMPII5A" localSheetId="8">#REF!</definedName>
    <definedName name="IMPII5A" localSheetId="10">#REF!</definedName>
    <definedName name="IMPII5A">#REF!</definedName>
    <definedName name="IMPII5B" localSheetId="8">#REF!</definedName>
    <definedName name="IMPII5B" localSheetId="10">#REF!</definedName>
    <definedName name="IMPII5B">#REF!</definedName>
    <definedName name="IMPII5C" localSheetId="8">#REF!</definedName>
    <definedName name="IMPII5C" localSheetId="10">#REF!</definedName>
    <definedName name="IMPII5C">#REF!</definedName>
    <definedName name="IMPII5D" localSheetId="8">#REF!</definedName>
    <definedName name="IMPII5D" localSheetId="10">#REF!</definedName>
    <definedName name="IMPII5D">#REF!</definedName>
    <definedName name="IMPIII1A" localSheetId="8">#REF!</definedName>
    <definedName name="IMPIII1A" localSheetId="10">#REF!</definedName>
    <definedName name="IMPIII1A">#REF!</definedName>
    <definedName name="IMPIII1B" localSheetId="8">#REF!</definedName>
    <definedName name="IMPIII1B" localSheetId="10">#REF!</definedName>
    <definedName name="IMPIII1B">#REF!</definedName>
    <definedName name="IMPIII2A" localSheetId="8">#REF!</definedName>
    <definedName name="IMPIII2A" localSheetId="10">#REF!</definedName>
    <definedName name="IMPIII2A">#REF!</definedName>
    <definedName name="IMPIII2B" localSheetId="8">#REF!</definedName>
    <definedName name="IMPIII2B" localSheetId="10">#REF!</definedName>
    <definedName name="IMPIII2B">#REF!</definedName>
    <definedName name="IMPIV1A" localSheetId="8">#REF!</definedName>
    <definedName name="IMPIV1A" localSheetId="10">#REF!</definedName>
    <definedName name="IMPIV1A">#REF!</definedName>
    <definedName name="IMPIV1B" localSheetId="8">#REF!</definedName>
    <definedName name="IMPIV1B" localSheetId="10">#REF!</definedName>
    <definedName name="IMPIV1B">#REF!</definedName>
    <definedName name="IMPIV1C" localSheetId="8">#REF!</definedName>
    <definedName name="IMPIV1C" localSheetId="10">#REF!</definedName>
    <definedName name="IMPIV1C">#REF!</definedName>
    <definedName name="IMPIV1D" localSheetId="8">#REF!</definedName>
    <definedName name="IMPIV1D" localSheetId="10">#REF!</definedName>
    <definedName name="IMPIV1D">#REF!</definedName>
    <definedName name="IMPIV1E" localSheetId="8">#REF!</definedName>
    <definedName name="IMPIV1E" localSheetId="10">#REF!</definedName>
    <definedName name="IMPIV1E">#REF!</definedName>
    <definedName name="IMPIV2" localSheetId="8">#REF!</definedName>
    <definedName name="IMPIV2" localSheetId="10">#REF!</definedName>
    <definedName name="IMPIV2">#REF!</definedName>
    <definedName name="impresion" localSheetId="8">#REF!</definedName>
    <definedName name="impresion" localSheetId="10">#REF!</definedName>
    <definedName name="impresion">#REF!</definedName>
    <definedName name="impresion2" localSheetId="8">'[8]101'!#REF!</definedName>
    <definedName name="impresion2" localSheetId="10">'[8]101'!#REF!</definedName>
    <definedName name="impresion2">'[8]101'!#REF!</definedName>
    <definedName name="IMPV1A" localSheetId="8">#REF!</definedName>
    <definedName name="IMPV1A" localSheetId="10">#REF!</definedName>
    <definedName name="IMPV1A">#REF!</definedName>
    <definedName name="IMPV1B" localSheetId="8">#REF!</definedName>
    <definedName name="IMPV1B" localSheetId="10">#REF!</definedName>
    <definedName name="IMPV1B">#REF!</definedName>
    <definedName name="IND_MtOe_UE">#REF!</definedName>
    <definedName name="IND_PJ_UE">#REF!</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"06/30/2015 13:25:07"</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LISTA_ESCENARIOS">#REF!</definedName>
    <definedName name="MARCA_AIRE">[9]LISTADO!$D$233:$D$243</definedName>
    <definedName name="MARCA_AIRE_ACONDICIONADO">[4]LISTADO!$D$236:$D$251</definedName>
    <definedName name="MARCA_CALENTADOR">[4]LISTADO!$D$49:$D$67</definedName>
    <definedName name="MARCA_DUCHA">[4]LISTADO!$D$35:$D$44</definedName>
    <definedName name="MARCA_ESTUFA">[4]LISTADO!$D$91:$D$111</definedName>
    <definedName name="MARCA_HORNO">[4]LISTADO!$D$114:$D$129</definedName>
    <definedName name="MARCA_LAVADORA">[4]LISTADO!$D$70:$D$88</definedName>
    <definedName name="MARCA_LICUADORA">[4]LISTADO!$D$183:$D$195</definedName>
    <definedName name="MARCA_NEVERA">[4]LISTADO!$D$135:$D$153</definedName>
    <definedName name="MARCA_PLANCHA">[4]LISTADO!$D$200:$D$210</definedName>
    <definedName name="MARCA_TV">[4]LISTADO!$D$157:$D$180</definedName>
    <definedName name="MARCA_VENTILADOR">[4]LISTADO!$D$214:$D$230</definedName>
    <definedName name="NPH">[4]LISTADO!$D$17:$D$32</definedName>
    <definedName name="Observado" localSheetId="8">#REF!</definedName>
    <definedName name="Observado" localSheetId="10">#REF!</definedName>
    <definedName name="Observado">#REF!</definedName>
    <definedName name="PERIODO" localSheetId="8">#REF!</definedName>
    <definedName name="PERIODO" localSheetId="10">#REF!</definedName>
    <definedName name="PERIODO">#REF!</definedName>
    <definedName name="peso95015" localSheetId="8">#REF!</definedName>
    <definedName name="peso95015" localSheetId="10">#REF!</definedName>
    <definedName name="peso95015">#REF!</definedName>
    <definedName name="PON" localSheetId="8">#REF!</definedName>
    <definedName name="PON" localSheetId="10">#REF!</definedName>
    <definedName name="PON">#REF!</definedName>
    <definedName name="POTENCIA_AIRE">[9]LISTADO!$H$233:$H$248</definedName>
    <definedName name="POTENCIA_LICUADORA">[4]LISTADO!$F$183:$F$193</definedName>
    <definedName name="POTENCIA_MO">[4]LISTADO!$F$114:$F$127</definedName>
    <definedName name="POTENCIA_PLANCHA">[4]LISTADO!$F$200:$F$205</definedName>
    <definedName name="POTENCIA_PUESTO">[4]LISTADO!$J$91:$J$103</definedName>
    <definedName name="POTENCIA_VENTILADOR">[4]LISTADO!$F$214:$F$220</definedName>
    <definedName name="Programado" localSheetId="8">#REF!</definedName>
    <definedName name="Programado" localSheetId="10">#REF!</definedName>
    <definedName name="Programado">#REF!</definedName>
    <definedName name="PUESTOS">[4]LISTADO!$H$91:$H$97</definedName>
    <definedName name="RES_MtOe_UE">#REF!</definedName>
    <definedName name="RES_PJ_UE">#REF!</definedName>
    <definedName name="RES_TWh_UE">#REF!</definedName>
    <definedName name="responsible">[10]Hoja3!$I$2:$I$4</definedName>
    <definedName name="S" localSheetId="8">#REF!</definedName>
    <definedName name="S" localSheetId="10">#REF!</definedName>
    <definedName name="S">#REF!</definedName>
    <definedName name="sdf" hidden="1">'[1]Bil nat'!#REF!</definedName>
    <definedName name="SOR" localSheetId="8">#REF!</definedName>
    <definedName name="SOR" localSheetId="10">#REF!</definedName>
    <definedName name="SOR">#REF!</definedName>
    <definedName name="ss" hidden="1">'[1]Bil nat'!#REF!</definedName>
    <definedName name="T" localSheetId="8">#REF!</definedName>
    <definedName name="T" localSheetId="10">#REF!</definedName>
    <definedName name="T">#REF!</definedName>
    <definedName name="t_descount">[10]Definiciones!$C$16</definedName>
    <definedName name="TABLA1" localSheetId="8">#REF!</definedName>
    <definedName name="TABLA1" localSheetId="10">#REF!</definedName>
    <definedName name="TABLA1">#REF!</definedName>
    <definedName name="TENSION">[4]LISTADO!$F$91:$F$93</definedName>
    <definedName name="TER_MtOe_UE">#REF!</definedName>
    <definedName name="TER_PJ_UE">#REF!</definedName>
    <definedName name="TER_TWh_UE">#REF!</definedName>
    <definedName name="TIPO_AIRE">[9]LISTADO!$F$233:$F$242</definedName>
    <definedName name="TIPO_AIRE_ACONDICIONADO">[4]LISTADO!$H$236:$H$239</definedName>
    <definedName name="TIPO_GAS">[4]LISTADO!$L$91:$L$93</definedName>
    <definedName name="TIPOSECADORA">[4]LISTADO!$H$75:$H$77</definedName>
    <definedName name="TITULO" localSheetId="8">#REF!</definedName>
    <definedName name="TITULO" localSheetId="10">#REF!</definedName>
    <definedName name="TITULO">#REF!</definedName>
    <definedName name="Total_MtOe_UE">#REF!</definedName>
    <definedName name="Total_PJ_UE">#REF!</definedName>
    <definedName name="Total_TWh_UE">#REF!</definedName>
    <definedName name="VA" localSheetId="8">#REF!</definedName>
    <definedName name="VA" localSheetId="10">#REF!</definedName>
    <definedName name="VA">#REF!</definedName>
    <definedName name="VA_Ktes" localSheetId="8">#REF!</definedName>
    <definedName name="VA_Ktes" localSheetId="10">#REF!</definedName>
    <definedName name="VA_Ktes">#REF!</definedName>
    <definedName name="VAR" localSheetId="8">#REF!</definedName>
    <definedName name="VAR" localSheetId="10">#REF!</definedName>
    <definedName name="VAR">#REF!</definedName>
    <definedName name="VARACORR" localSheetId="8">#REF!</definedName>
    <definedName name="VARACORR" localSheetId="10">#REF!</definedName>
    <definedName name="VARACORR">#REF!</definedName>
    <definedName name="VIVIENDA">[4]LISTADO!$D$2:$D$5</definedName>
    <definedName name="WILLI" localSheetId="8">#REF!</definedName>
    <definedName name="WILLI" localSheetId="10">#REF!</definedName>
    <definedName name="WILLI">#REF!</definedName>
    <definedName name="Z" localSheetId="8">[2]Indices!#REF!</definedName>
    <definedName name="Z" localSheetId="10">[2]Indices!#REF!</definedName>
    <definedName name="Z">[2]Indices!#REF!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3" i="55" l="1"/>
  <c r="D193" i="55"/>
  <c r="E193" i="55"/>
  <c r="F193" i="55"/>
  <c r="G193" i="55"/>
  <c r="H193" i="55"/>
  <c r="I193" i="55"/>
  <c r="J193" i="55"/>
  <c r="K193" i="55"/>
  <c r="B193" i="55"/>
  <c r="C29" i="2"/>
  <c r="C105" i="55"/>
  <c r="D105" i="55"/>
  <c r="E105" i="55"/>
  <c r="F105" i="55"/>
  <c r="G105" i="55"/>
  <c r="H105" i="55"/>
  <c r="I105" i="55"/>
  <c r="J105" i="55"/>
  <c r="K105" i="55"/>
  <c r="C106" i="55"/>
  <c r="D106" i="55"/>
  <c r="E106" i="55"/>
  <c r="F106" i="55"/>
  <c r="G106" i="55"/>
  <c r="H106" i="55"/>
  <c r="I106" i="55"/>
  <c r="J106" i="55"/>
  <c r="K106" i="55"/>
  <c r="B105" i="55"/>
  <c r="B106" i="55"/>
  <c r="AQ36" i="47"/>
  <c r="AQ30" i="47"/>
  <c r="AQ31" i="47"/>
  <c r="AQ32" i="47"/>
  <c r="AQ33" i="47"/>
  <c r="AQ34" i="47"/>
  <c r="AQ29" i="47"/>
  <c r="AP29" i="47"/>
  <c r="C106" i="2" l="1"/>
  <c r="D106" i="2"/>
  <c r="E106" i="2"/>
  <c r="F106" i="2"/>
  <c r="G106" i="2"/>
  <c r="H106" i="2"/>
  <c r="I106" i="2"/>
  <c r="J106" i="2"/>
  <c r="K106" i="2"/>
  <c r="B106" i="2"/>
  <c r="C105" i="2"/>
  <c r="D105" i="2"/>
  <c r="E105" i="2"/>
  <c r="F105" i="2"/>
  <c r="G105" i="2"/>
  <c r="H105" i="2"/>
  <c r="I105" i="2"/>
  <c r="J105" i="2"/>
  <c r="K105" i="2"/>
  <c r="B105" i="2"/>
  <c r="B7" i="1" l="1"/>
  <c r="C246" i="55"/>
  <c r="D246" i="55"/>
  <c r="E246" i="55"/>
  <c r="F246" i="55"/>
  <c r="G246" i="55"/>
  <c r="H246" i="55"/>
  <c r="I246" i="55"/>
  <c r="J246" i="55"/>
  <c r="K246" i="55"/>
  <c r="L246" i="55"/>
  <c r="B246" i="55"/>
  <c r="C239" i="55"/>
  <c r="B131" i="55" s="1"/>
  <c r="D239" i="55"/>
  <c r="C122" i="55" s="1"/>
  <c r="E239" i="55"/>
  <c r="D122" i="55" s="1"/>
  <c r="F239" i="55"/>
  <c r="E122" i="55" s="1"/>
  <c r="G239" i="55"/>
  <c r="F122" i="55" s="1"/>
  <c r="H239" i="55"/>
  <c r="I239" i="55"/>
  <c r="H131" i="55" s="1"/>
  <c r="J239" i="55"/>
  <c r="I122" i="55" s="1"/>
  <c r="K239" i="55"/>
  <c r="J131" i="55" s="1"/>
  <c r="L239" i="55"/>
  <c r="K131" i="55" s="1"/>
  <c r="C240" i="55"/>
  <c r="B132" i="55" s="1"/>
  <c r="D240" i="55"/>
  <c r="C123" i="55" s="1"/>
  <c r="E240" i="55"/>
  <c r="D123" i="55" s="1"/>
  <c r="F240" i="55"/>
  <c r="E123" i="55" s="1"/>
  <c r="G240" i="55"/>
  <c r="F132" i="55" s="1"/>
  <c r="H240" i="55"/>
  <c r="G132" i="55" s="1"/>
  <c r="I240" i="55"/>
  <c r="H123" i="55" s="1"/>
  <c r="J240" i="55"/>
  <c r="I132" i="55" s="1"/>
  <c r="K240" i="55"/>
  <c r="J123" i="55" s="1"/>
  <c r="L240" i="55"/>
  <c r="K123" i="55" s="1"/>
  <c r="C241" i="55"/>
  <c r="B133" i="55" s="1"/>
  <c r="D241" i="55"/>
  <c r="C133" i="55" s="1"/>
  <c r="E241" i="55"/>
  <c r="D216" i="55" s="1"/>
  <c r="D160" i="55" s="1"/>
  <c r="F241" i="55"/>
  <c r="E124" i="55" s="1"/>
  <c r="G241" i="55"/>
  <c r="F133" i="55" s="1"/>
  <c r="H241" i="55"/>
  <c r="G216" i="55" s="1"/>
  <c r="G160" i="55" s="1"/>
  <c r="I241" i="55"/>
  <c r="H133" i="55" s="1"/>
  <c r="J241" i="55"/>
  <c r="I124" i="55" s="1"/>
  <c r="K241" i="55"/>
  <c r="J133" i="55" s="1"/>
  <c r="L241" i="55"/>
  <c r="K124" i="55" s="1"/>
  <c r="C242" i="55"/>
  <c r="B134" i="55" s="1"/>
  <c r="D242" i="55"/>
  <c r="C134" i="55" s="1"/>
  <c r="E242" i="55"/>
  <c r="D134" i="55" s="1"/>
  <c r="F242" i="55"/>
  <c r="E134" i="55" s="1"/>
  <c r="G242" i="55"/>
  <c r="F125" i="55" s="1"/>
  <c r="H242" i="55"/>
  <c r="G134" i="55" s="1"/>
  <c r="I242" i="55"/>
  <c r="H125" i="55" s="1"/>
  <c r="J242" i="55"/>
  <c r="I134" i="55" s="1"/>
  <c r="K242" i="55"/>
  <c r="J134" i="55" s="1"/>
  <c r="L242" i="55"/>
  <c r="K134" i="55" s="1"/>
  <c r="C243" i="55"/>
  <c r="B218" i="55" s="1"/>
  <c r="D243" i="55"/>
  <c r="C218" i="55" s="1"/>
  <c r="E243" i="55"/>
  <c r="D218" i="55" s="1"/>
  <c r="F243" i="55"/>
  <c r="E218" i="55" s="1"/>
  <c r="G243" i="55"/>
  <c r="F218" i="55" s="1"/>
  <c r="H243" i="55"/>
  <c r="G126" i="55" s="1"/>
  <c r="I243" i="55"/>
  <c r="H218" i="55" s="1"/>
  <c r="J243" i="55"/>
  <c r="I218" i="55" s="1"/>
  <c r="K243" i="55"/>
  <c r="J218" i="55" s="1"/>
  <c r="L243" i="55"/>
  <c r="K218" i="55" s="1"/>
  <c r="B240" i="55"/>
  <c r="B241" i="55"/>
  <c r="B242" i="55"/>
  <c r="B243" i="55"/>
  <c r="B239" i="55"/>
  <c r="D131" i="55"/>
  <c r="C38" i="55"/>
  <c r="C37" i="55"/>
  <c r="C36" i="55"/>
  <c r="C33" i="55"/>
  <c r="C31" i="55"/>
  <c r="C30" i="55"/>
  <c r="C23" i="55"/>
  <c r="C16" i="55"/>
  <c r="C15" i="55"/>
  <c r="C14" i="55"/>
  <c r="C13" i="55"/>
  <c r="C12" i="55"/>
  <c r="F134" i="55" l="1"/>
  <c r="K215" i="55"/>
  <c r="K159" i="55" s="1"/>
  <c r="I162" i="55"/>
  <c r="E162" i="55"/>
  <c r="H162" i="55"/>
  <c r="D162" i="55"/>
  <c r="F123" i="55"/>
  <c r="K162" i="55"/>
  <c r="C162" i="55"/>
  <c r="F162" i="55"/>
  <c r="J162" i="55"/>
  <c r="B162" i="55"/>
  <c r="H126" i="55"/>
  <c r="G133" i="55"/>
  <c r="B125" i="55"/>
  <c r="J132" i="55"/>
  <c r="J136" i="55" s="1"/>
  <c r="C132" i="55"/>
  <c r="G124" i="55"/>
  <c r="J124" i="55"/>
  <c r="J216" i="55"/>
  <c r="J160" i="55" s="1"/>
  <c r="J94" i="55"/>
  <c r="J143" i="55" s="1"/>
  <c r="H134" i="55"/>
  <c r="E214" i="55"/>
  <c r="J122" i="55"/>
  <c r="F126" i="55"/>
  <c r="H216" i="55"/>
  <c r="H160" i="55" s="1"/>
  <c r="J98" i="55"/>
  <c r="J147" i="55" s="1"/>
  <c r="J206" i="55" s="1"/>
  <c r="C95" i="55"/>
  <c r="C144" i="55" s="1"/>
  <c r="C203" i="55" s="1"/>
  <c r="B122" i="55"/>
  <c r="B124" i="55"/>
  <c r="F131" i="55"/>
  <c r="F136" i="55" s="1"/>
  <c r="B216" i="55"/>
  <c r="B160" i="55" s="1"/>
  <c r="G94" i="55"/>
  <c r="G143" i="55" s="1"/>
  <c r="C216" i="55"/>
  <c r="C160" i="55" s="1"/>
  <c r="E95" i="55"/>
  <c r="E144" i="55" s="1"/>
  <c r="E203" i="55" s="1"/>
  <c r="K122" i="55"/>
  <c r="I125" i="55"/>
  <c r="G218" i="55"/>
  <c r="J96" i="55"/>
  <c r="J145" i="55" s="1"/>
  <c r="J204" i="55" s="1"/>
  <c r="J95" i="55"/>
  <c r="J144" i="55" s="1"/>
  <c r="J203" i="55" s="1"/>
  <c r="C124" i="55"/>
  <c r="B126" i="55"/>
  <c r="J126" i="55"/>
  <c r="K133" i="55"/>
  <c r="B135" i="55"/>
  <c r="F216" i="55"/>
  <c r="F160" i="55" s="1"/>
  <c r="H244" i="55"/>
  <c r="H97" i="55"/>
  <c r="H146" i="55" s="1"/>
  <c r="H205" i="55" s="1"/>
  <c r="E97" i="55"/>
  <c r="E146" i="55" s="1"/>
  <c r="E205" i="55" s="1"/>
  <c r="G122" i="55"/>
  <c r="F124" i="55"/>
  <c r="D125" i="55"/>
  <c r="C126" i="55"/>
  <c r="B95" i="55"/>
  <c r="B144" i="55" s="1"/>
  <c r="B203" i="55" s="1"/>
  <c r="D98" i="55"/>
  <c r="D147" i="55" s="1"/>
  <c r="D206" i="55" s="1"/>
  <c r="B123" i="55"/>
  <c r="H124" i="55"/>
  <c r="D126" i="55"/>
  <c r="C40" i="55"/>
  <c r="D187" i="55" s="1"/>
  <c r="D94" i="55"/>
  <c r="D143" i="55" s="1"/>
  <c r="G95" i="55"/>
  <c r="G144" i="55" s="1"/>
  <c r="G203" i="55" s="1"/>
  <c r="I97" i="55"/>
  <c r="I146" i="55" s="1"/>
  <c r="I205" i="55" s="1"/>
  <c r="H98" i="55"/>
  <c r="H147" i="55" s="1"/>
  <c r="H206" i="55" s="1"/>
  <c r="H122" i="55"/>
  <c r="I123" i="55"/>
  <c r="D124" i="55"/>
  <c r="E125" i="55"/>
  <c r="J125" i="55"/>
  <c r="K126" i="55"/>
  <c r="E132" i="55"/>
  <c r="K216" i="55"/>
  <c r="K160" i="55" s="1"/>
  <c r="H94" i="55"/>
  <c r="H143" i="55" s="1"/>
  <c r="C94" i="55"/>
  <c r="C143" i="55" s="1"/>
  <c r="K94" i="55"/>
  <c r="K143" i="55" s="1"/>
  <c r="F95" i="55"/>
  <c r="F144" i="55" s="1"/>
  <c r="F203" i="55" s="1"/>
  <c r="G98" i="55"/>
  <c r="G147" i="55" s="1"/>
  <c r="G206" i="55" s="1"/>
  <c r="C39" i="55"/>
  <c r="I95" i="55"/>
  <c r="I144" i="55" s="1"/>
  <c r="I203" i="55" s="1"/>
  <c r="C98" i="55"/>
  <c r="C147" i="55" s="1"/>
  <c r="C206" i="55" s="1"/>
  <c r="K98" i="55"/>
  <c r="K147" i="55" s="1"/>
  <c r="K206" i="55" s="1"/>
  <c r="B136" i="55"/>
  <c r="D133" i="55"/>
  <c r="C125" i="55"/>
  <c r="G125" i="55"/>
  <c r="K125" i="55"/>
  <c r="E126" i="55"/>
  <c r="I126" i="55"/>
  <c r="I131" i="55"/>
  <c r="C217" i="55"/>
  <c r="E131" i="55"/>
  <c r="K132" i="55"/>
  <c r="E133" i="55"/>
  <c r="I133" i="55"/>
  <c r="K95" i="55"/>
  <c r="K144" i="55" s="1"/>
  <c r="K203" i="55" s="1"/>
  <c r="G123" i="55"/>
  <c r="E158" i="55"/>
  <c r="F215" i="55"/>
  <c r="J217" i="55"/>
  <c r="D244" i="55"/>
  <c r="C214" i="55"/>
  <c r="D215" i="55"/>
  <c r="E244" i="55"/>
  <c r="H215" i="55"/>
  <c r="I244" i="55"/>
  <c r="B217" i="55"/>
  <c r="F217" i="55"/>
  <c r="L244" i="55"/>
  <c r="I214" i="55"/>
  <c r="D214" i="55"/>
  <c r="H214" i="55"/>
  <c r="G96" i="55"/>
  <c r="G145" i="55" s="1"/>
  <c r="G204" i="55" s="1"/>
  <c r="D96" i="55"/>
  <c r="D145" i="55" s="1"/>
  <c r="D204" i="55" s="1"/>
  <c r="H96" i="55"/>
  <c r="H145" i="55" s="1"/>
  <c r="H204" i="55" s="1"/>
  <c r="B97" i="55"/>
  <c r="B146" i="55" s="1"/>
  <c r="B205" i="55" s="1"/>
  <c r="F97" i="55"/>
  <c r="F146" i="55" s="1"/>
  <c r="F205" i="55" s="1"/>
  <c r="G214" i="55"/>
  <c r="G215" i="55"/>
  <c r="C244" i="55"/>
  <c r="G217" i="55"/>
  <c r="K217" i="55"/>
  <c r="E94" i="55"/>
  <c r="I94" i="55"/>
  <c r="E96" i="55"/>
  <c r="E145" i="55" s="1"/>
  <c r="E204" i="55" s="1"/>
  <c r="C97" i="55"/>
  <c r="C146" i="55" s="1"/>
  <c r="C205" i="55" s="1"/>
  <c r="E98" i="55"/>
  <c r="E147" i="55" s="1"/>
  <c r="E206" i="55" s="1"/>
  <c r="K214" i="55"/>
  <c r="E216" i="55"/>
  <c r="I216" i="55"/>
  <c r="G244" i="55"/>
  <c r="C96" i="55"/>
  <c r="C145" i="55" s="1"/>
  <c r="C204" i="55" s="1"/>
  <c r="K96" i="55"/>
  <c r="K145" i="55" s="1"/>
  <c r="K204" i="55" s="1"/>
  <c r="J215" i="55"/>
  <c r="E215" i="55"/>
  <c r="I215" i="55"/>
  <c r="J97" i="55"/>
  <c r="J146" i="55" s="1"/>
  <c r="J205" i="55" s="1"/>
  <c r="I96" i="55"/>
  <c r="I145" i="55" s="1"/>
  <c r="I204" i="55" s="1"/>
  <c r="G97" i="55"/>
  <c r="G146" i="55" s="1"/>
  <c r="G205" i="55" s="1"/>
  <c r="K97" i="55"/>
  <c r="K146" i="55" s="1"/>
  <c r="K205" i="55" s="1"/>
  <c r="I98" i="55"/>
  <c r="I147" i="55" s="1"/>
  <c r="I206" i="55" s="1"/>
  <c r="D132" i="55"/>
  <c r="H132" i="55"/>
  <c r="E217" i="55"/>
  <c r="B94" i="55"/>
  <c r="F94" i="55"/>
  <c r="D95" i="55"/>
  <c r="D144" i="55" s="1"/>
  <c r="D203" i="55" s="1"/>
  <c r="H95" i="55"/>
  <c r="H144" i="55" s="1"/>
  <c r="H203" i="55" s="1"/>
  <c r="B96" i="55"/>
  <c r="B145" i="55" s="1"/>
  <c r="B204" i="55" s="1"/>
  <c r="F96" i="55"/>
  <c r="F145" i="55" s="1"/>
  <c r="F204" i="55" s="1"/>
  <c r="D97" i="55"/>
  <c r="D146" i="55" s="1"/>
  <c r="D205" i="55" s="1"/>
  <c r="B98" i="55"/>
  <c r="B147" i="55" s="1"/>
  <c r="B206" i="55" s="1"/>
  <c r="F98" i="55"/>
  <c r="F147" i="55" s="1"/>
  <c r="F206" i="55" s="1"/>
  <c r="C131" i="55"/>
  <c r="G131" i="55"/>
  <c r="B215" i="55"/>
  <c r="I217" i="55"/>
  <c r="C215" i="55"/>
  <c r="B244" i="55"/>
  <c r="F244" i="55"/>
  <c r="J244" i="55"/>
  <c r="D217" i="55"/>
  <c r="H217" i="55"/>
  <c r="B214" i="55"/>
  <c r="F214" i="55"/>
  <c r="J214" i="55"/>
  <c r="K244" i="55"/>
  <c r="K168" i="55" l="1"/>
  <c r="I171" i="55"/>
  <c r="H171" i="55"/>
  <c r="J171" i="55"/>
  <c r="F171" i="55"/>
  <c r="D171" i="55"/>
  <c r="E171" i="55"/>
  <c r="B189" i="55"/>
  <c r="C189" i="55"/>
  <c r="K189" i="55"/>
  <c r="G162" i="55"/>
  <c r="G189" i="55"/>
  <c r="G171" i="55"/>
  <c r="J189" i="55"/>
  <c r="F189" i="55"/>
  <c r="D189" i="55"/>
  <c r="H189" i="55"/>
  <c r="E189" i="55"/>
  <c r="I189" i="55"/>
  <c r="B171" i="55"/>
  <c r="C171" i="55"/>
  <c r="K171" i="55"/>
  <c r="D136" i="55"/>
  <c r="G136" i="55"/>
  <c r="C136" i="55"/>
  <c r="H136" i="55"/>
  <c r="G127" i="55"/>
  <c r="F187" i="55"/>
  <c r="J169" i="55"/>
  <c r="H127" i="55"/>
  <c r="B127" i="55"/>
  <c r="D169" i="55"/>
  <c r="F127" i="55"/>
  <c r="E185" i="55"/>
  <c r="I127" i="55"/>
  <c r="C127" i="55"/>
  <c r="J187" i="55"/>
  <c r="K186" i="55"/>
  <c r="D127" i="55"/>
  <c r="C187" i="55"/>
  <c r="B169" i="55"/>
  <c r="G187" i="55"/>
  <c r="K187" i="55"/>
  <c r="C188" i="55"/>
  <c r="K127" i="55"/>
  <c r="H169" i="55"/>
  <c r="G169" i="55"/>
  <c r="B187" i="55"/>
  <c r="K136" i="55"/>
  <c r="J127" i="55"/>
  <c r="C161" i="55"/>
  <c r="C42" i="55"/>
  <c r="K169" i="55"/>
  <c r="E167" i="55"/>
  <c r="C170" i="55"/>
  <c r="C169" i="55"/>
  <c r="F169" i="55"/>
  <c r="H187" i="55"/>
  <c r="E136" i="55"/>
  <c r="E127" i="55"/>
  <c r="C99" i="55"/>
  <c r="I136" i="55"/>
  <c r="G148" i="55"/>
  <c r="G202" i="55"/>
  <c r="G207" i="55" s="1"/>
  <c r="I186" i="55"/>
  <c r="I159" i="55"/>
  <c r="I168" i="55"/>
  <c r="G188" i="55"/>
  <c r="G170" i="55"/>
  <c r="G161" i="55"/>
  <c r="E188" i="55"/>
  <c r="E161" i="55"/>
  <c r="E170" i="55"/>
  <c r="K167" i="55"/>
  <c r="K158" i="55"/>
  <c r="K185" i="55"/>
  <c r="K219" i="55"/>
  <c r="F167" i="55"/>
  <c r="F219" i="55"/>
  <c r="F158" i="55"/>
  <c r="F185" i="55"/>
  <c r="I170" i="55"/>
  <c r="I188" i="55"/>
  <c r="I161" i="55"/>
  <c r="B143" i="55"/>
  <c r="B99" i="55"/>
  <c r="E187" i="55"/>
  <c r="E169" i="55"/>
  <c r="E160" i="55"/>
  <c r="G186" i="55"/>
  <c r="G168" i="55"/>
  <c r="G159" i="55"/>
  <c r="H168" i="55"/>
  <c r="H186" i="55"/>
  <c r="H159" i="55"/>
  <c r="B219" i="55"/>
  <c r="B185" i="55"/>
  <c r="B167" i="55"/>
  <c r="B158" i="55"/>
  <c r="B186" i="55"/>
  <c r="B168" i="55"/>
  <c r="B159" i="55"/>
  <c r="I143" i="55"/>
  <c r="I99" i="55"/>
  <c r="B247" i="55"/>
  <c r="B194" i="55" s="1"/>
  <c r="C76" i="55" s="1"/>
  <c r="G219" i="55"/>
  <c r="G158" i="55"/>
  <c r="G185" i="55"/>
  <c r="G167" i="55"/>
  <c r="H219" i="55"/>
  <c r="H185" i="55"/>
  <c r="H167" i="55"/>
  <c r="H158" i="55"/>
  <c r="F188" i="55"/>
  <c r="F161" i="55"/>
  <c r="F170" i="55"/>
  <c r="J188" i="55"/>
  <c r="J170" i="55"/>
  <c r="J161" i="55"/>
  <c r="C202" i="55"/>
  <c r="C207" i="55" s="1"/>
  <c r="C148" i="55"/>
  <c r="G99" i="55"/>
  <c r="H99" i="55"/>
  <c r="H170" i="55"/>
  <c r="H188" i="55"/>
  <c r="H161" i="55"/>
  <c r="E186" i="55"/>
  <c r="E159" i="55"/>
  <c r="E168" i="55"/>
  <c r="E143" i="55"/>
  <c r="E99" i="55"/>
  <c r="H202" i="55"/>
  <c r="H207" i="55" s="1"/>
  <c r="H148" i="55"/>
  <c r="D219" i="55"/>
  <c r="D185" i="55"/>
  <c r="D167" i="55"/>
  <c r="D158" i="55"/>
  <c r="B170" i="55"/>
  <c r="B188" i="55"/>
  <c r="B161" i="55"/>
  <c r="D186" i="55"/>
  <c r="D159" i="55"/>
  <c r="D168" i="55"/>
  <c r="F168" i="55"/>
  <c r="F159" i="55"/>
  <c r="F186" i="55"/>
  <c r="D99" i="55"/>
  <c r="J99" i="55"/>
  <c r="J185" i="55"/>
  <c r="J158" i="55"/>
  <c r="J167" i="55"/>
  <c r="J219" i="55"/>
  <c r="D188" i="55"/>
  <c r="D170" i="55"/>
  <c r="D161" i="55"/>
  <c r="C186" i="55"/>
  <c r="C168" i="55"/>
  <c r="C159" i="55"/>
  <c r="F143" i="55"/>
  <c r="F99" i="55"/>
  <c r="J186" i="55"/>
  <c r="J159" i="55"/>
  <c r="J168" i="55"/>
  <c r="I187" i="55"/>
  <c r="I169" i="55"/>
  <c r="I160" i="55"/>
  <c r="K188" i="55"/>
  <c r="K170" i="55"/>
  <c r="K161" i="55"/>
  <c r="D202" i="55"/>
  <c r="D207" i="55" s="1"/>
  <c r="D148" i="55"/>
  <c r="I185" i="55"/>
  <c r="I167" i="55"/>
  <c r="I219" i="55"/>
  <c r="I158" i="55"/>
  <c r="C219" i="55"/>
  <c r="C185" i="55"/>
  <c r="C158" i="55"/>
  <c r="C167" i="55"/>
  <c r="K148" i="55"/>
  <c r="K202" i="55"/>
  <c r="K207" i="55" s="1"/>
  <c r="E219" i="55"/>
  <c r="K99" i="55"/>
  <c r="J202" i="55"/>
  <c r="J207" i="55" s="1"/>
  <c r="J148" i="55"/>
  <c r="C163" i="55" l="1"/>
  <c r="B110" i="55"/>
  <c r="C54" i="55" s="1"/>
  <c r="B111" i="55"/>
  <c r="F172" i="55"/>
  <c r="G172" i="55"/>
  <c r="C190" i="55"/>
  <c r="I190" i="55"/>
  <c r="I172" i="55"/>
  <c r="B190" i="55"/>
  <c r="J172" i="55"/>
  <c r="D172" i="55"/>
  <c r="H172" i="55"/>
  <c r="G190" i="55"/>
  <c r="K190" i="55"/>
  <c r="E172" i="55"/>
  <c r="E190" i="55"/>
  <c r="J190" i="55"/>
  <c r="C172" i="55"/>
  <c r="D190" i="55"/>
  <c r="H190" i="55"/>
  <c r="B172" i="55"/>
  <c r="K172" i="55"/>
  <c r="C179" i="55"/>
  <c r="F180" i="55"/>
  <c r="J180" i="55"/>
  <c r="H180" i="55"/>
  <c r="D180" i="55"/>
  <c r="K180" i="55"/>
  <c r="C180" i="55"/>
  <c r="B180" i="55"/>
  <c r="I180" i="55"/>
  <c r="E180" i="55"/>
  <c r="F190" i="55"/>
  <c r="G180" i="55"/>
  <c r="E163" i="55"/>
  <c r="I177" i="55"/>
  <c r="J163" i="55"/>
  <c r="D163" i="55"/>
  <c r="H163" i="55"/>
  <c r="F163" i="55"/>
  <c r="I163" i="55"/>
  <c r="G163" i="55"/>
  <c r="B163" i="55"/>
  <c r="K163" i="55"/>
  <c r="F178" i="55"/>
  <c r="H177" i="55"/>
  <c r="E179" i="55"/>
  <c r="C178" i="55"/>
  <c r="F176" i="55"/>
  <c r="B179" i="55"/>
  <c r="B128" i="55" a="1"/>
  <c r="B128" i="55" s="1"/>
  <c r="C64" i="55" s="1"/>
  <c r="B137" i="55"/>
  <c r="C65" i="55" s="1"/>
  <c r="G178" i="55"/>
  <c r="D178" i="55"/>
  <c r="I176" i="55"/>
  <c r="C177" i="55"/>
  <c r="D177" i="55"/>
  <c r="H179" i="55"/>
  <c r="K178" i="55"/>
  <c r="C176" i="55"/>
  <c r="D179" i="55"/>
  <c r="J176" i="55"/>
  <c r="D176" i="55"/>
  <c r="J179" i="55"/>
  <c r="H176" i="55"/>
  <c r="I179" i="55"/>
  <c r="K176" i="55"/>
  <c r="J178" i="55"/>
  <c r="B178" i="55"/>
  <c r="K179" i="55"/>
  <c r="I178" i="55"/>
  <c r="J177" i="55"/>
  <c r="F177" i="55"/>
  <c r="E177" i="55"/>
  <c r="F179" i="55"/>
  <c r="G176" i="55"/>
  <c r="B177" i="55"/>
  <c r="B176" i="55"/>
  <c r="G177" i="55"/>
  <c r="E178" i="55"/>
  <c r="G179" i="55"/>
  <c r="E176" i="55"/>
  <c r="K177" i="55"/>
  <c r="H178" i="55"/>
  <c r="I202" i="55"/>
  <c r="I207" i="55" s="1"/>
  <c r="I148" i="55"/>
  <c r="F148" i="55"/>
  <c r="F202" i="55"/>
  <c r="F207" i="55" s="1"/>
  <c r="B202" i="55"/>
  <c r="B207" i="55" s="1"/>
  <c r="B148" i="55"/>
  <c r="B220" i="55"/>
  <c r="C47" i="55" s="1"/>
  <c r="F4" i="1" s="1"/>
  <c r="E202" i="55"/>
  <c r="E207" i="55" s="1"/>
  <c r="E148" i="55"/>
  <c r="C46" i="55"/>
  <c r="B4" i="1" s="1"/>
  <c r="B101" i="55" a="1"/>
  <c r="B101" i="55" s="1"/>
  <c r="B196" i="55" s="1"/>
  <c r="C77" i="55" s="1"/>
  <c r="D181" i="55" l="1"/>
  <c r="G181" i="55"/>
  <c r="C181" i="55"/>
  <c r="K181" i="55"/>
  <c r="I181" i="55"/>
  <c r="J181" i="55"/>
  <c r="E181" i="55"/>
  <c r="B181" i="55"/>
  <c r="F181" i="55"/>
  <c r="H181" i="55"/>
  <c r="B138" i="55"/>
  <c r="C66" i="55"/>
  <c r="B173" i="55" a="1"/>
  <c r="B173" i="55" s="1"/>
  <c r="C73" i="55" s="1"/>
  <c r="B208" i="55" a="1"/>
  <c r="B208" i="55" s="1"/>
  <c r="B209" i="55" s="1"/>
  <c r="C57" i="55"/>
  <c r="C58" i="55" s="1"/>
  <c r="B102" i="55"/>
  <c r="B164" i="55" a="1"/>
  <c r="B164" i="55" s="1"/>
  <c r="C52" i="55"/>
  <c r="B251" i="55"/>
  <c r="B191" i="55" a="1"/>
  <c r="B191" i="55" s="1"/>
  <c r="C74" i="55" s="1"/>
  <c r="B150" i="55"/>
  <c r="B182" i="55" l="1" a="1"/>
  <c r="B182" i="55" s="1"/>
  <c r="C75" i="55" s="1"/>
  <c r="C69" i="55"/>
  <c r="C70" i="55" s="1"/>
  <c r="C252" i="55"/>
  <c r="B255" i="55"/>
  <c r="C72" i="55"/>
  <c r="C78" i="55" s="1"/>
  <c r="C61" i="55"/>
  <c r="C62" i="55" s="1"/>
  <c r="C84" i="55" s="1"/>
  <c r="J4" i="1" s="1"/>
  <c r="B152" i="55"/>
  <c r="C81" i="55" l="1"/>
  <c r="B197" i="55"/>
  <c r="B211" i="55" s="1"/>
  <c r="C253" i="55"/>
  <c r="B107" i="55" s="1"/>
  <c r="D252" i="55"/>
  <c r="C85" i="55" l="1"/>
  <c r="K4" i="1" s="1"/>
  <c r="C254" i="55"/>
  <c r="C255" i="55" s="1"/>
  <c r="D253" i="55" s="1"/>
  <c r="C107" i="55" s="1"/>
  <c r="E252" i="55"/>
  <c r="F252" i="55" l="1"/>
  <c r="D254" i="55"/>
  <c r="D255" i="55" s="1"/>
  <c r="E253" i="55" l="1"/>
  <c r="D107" i="55" s="1"/>
  <c r="G252" i="55"/>
  <c r="H252" i="55" l="1"/>
  <c r="E254" i="55"/>
  <c r="E255" i="55" s="1"/>
  <c r="F253" i="55" l="1"/>
  <c r="E107" i="55" s="1"/>
  <c r="I252" i="55"/>
  <c r="J252" i="55" l="1"/>
  <c r="F254" i="55"/>
  <c r="F255" i="55" s="1"/>
  <c r="G253" i="55" l="1"/>
  <c r="F107" i="55" s="1"/>
  <c r="K252" i="55"/>
  <c r="L252" i="55" l="1"/>
  <c r="G254" i="55"/>
  <c r="G255" i="55" s="1"/>
  <c r="H253" i="55" l="1"/>
  <c r="G107" i="55" s="1"/>
  <c r="H254" i="55" l="1"/>
  <c r="H255" i="55" s="1"/>
  <c r="I253" i="55" l="1"/>
  <c r="H107" i="55" s="1"/>
  <c r="I254" i="55" l="1"/>
  <c r="I255" i="55" s="1"/>
  <c r="J253" i="55" l="1"/>
  <c r="I107" i="55" s="1"/>
  <c r="J254" i="55" l="1"/>
  <c r="J255" i="55" s="1"/>
  <c r="K253" i="55" l="1"/>
  <c r="J107" i="55" s="1"/>
  <c r="K254" i="55" l="1"/>
  <c r="K255" i="55" s="1"/>
  <c r="L253" i="55" l="1"/>
  <c r="K107" i="55" s="1"/>
  <c r="C34" i="2"/>
  <c r="C32" i="2"/>
  <c r="C31" i="2"/>
  <c r="B109" i="55" l="1"/>
  <c r="B113" i="55" s="1"/>
  <c r="L254" i="55"/>
  <c r="L255" i="55" s="1"/>
  <c r="C13" i="2"/>
  <c r="C14" i="2"/>
  <c r="AP58" i="47"/>
  <c r="AQ58" i="47"/>
  <c r="AP59" i="47"/>
  <c r="AQ59" i="47"/>
  <c r="AP60" i="47"/>
  <c r="AQ60" i="47"/>
  <c r="AP61" i="47"/>
  <c r="AQ61" i="47"/>
  <c r="AP62" i="47"/>
  <c r="AQ62" i="47"/>
  <c r="AP63" i="47"/>
  <c r="AQ63" i="47"/>
  <c r="AP64" i="47"/>
  <c r="AQ64" i="47"/>
  <c r="AP65" i="47"/>
  <c r="AQ65" i="47"/>
  <c r="AP66" i="47"/>
  <c r="AQ66" i="47"/>
  <c r="AP67" i="47"/>
  <c r="AQ67" i="47"/>
  <c r="AP57" i="47"/>
  <c r="AQ57" i="47" s="1"/>
  <c r="AP43" i="47"/>
  <c r="AQ43" i="47" s="1"/>
  <c r="C16" i="2"/>
  <c r="C15" i="2"/>
  <c r="C12" i="2"/>
  <c r="AP30" i="47"/>
  <c r="AP31" i="47"/>
  <c r="AP32" i="47"/>
  <c r="AP33" i="47"/>
  <c r="AP34" i="47"/>
  <c r="AP36" i="47"/>
  <c r="B116" i="55" l="1"/>
  <c r="C53" i="55"/>
  <c r="C55" i="55" s="1"/>
  <c r="C244" i="2"/>
  <c r="D244" i="2"/>
  <c r="E244" i="2"/>
  <c r="F244" i="2"/>
  <c r="G244" i="2"/>
  <c r="H244" i="2"/>
  <c r="I244" i="2"/>
  <c r="J244" i="2"/>
  <c r="K244" i="2"/>
  <c r="L244" i="2"/>
  <c r="B244" i="2"/>
  <c r="C237" i="2"/>
  <c r="B212" i="2" s="1"/>
  <c r="D237" i="2"/>
  <c r="C212" i="2" s="1"/>
  <c r="E237" i="2"/>
  <c r="D212" i="2" s="1"/>
  <c r="F237" i="2"/>
  <c r="E212" i="2" s="1"/>
  <c r="G237" i="2"/>
  <c r="F212" i="2" s="1"/>
  <c r="H237" i="2"/>
  <c r="G212" i="2" s="1"/>
  <c r="I237" i="2"/>
  <c r="H212" i="2" s="1"/>
  <c r="J237" i="2"/>
  <c r="I212" i="2" s="1"/>
  <c r="K237" i="2"/>
  <c r="J212" i="2" s="1"/>
  <c r="L237" i="2"/>
  <c r="K212" i="2" s="1"/>
  <c r="C238" i="2"/>
  <c r="B213" i="2" s="1"/>
  <c r="D238" i="2"/>
  <c r="C213" i="2" s="1"/>
  <c r="E238" i="2"/>
  <c r="D213" i="2" s="1"/>
  <c r="F238" i="2"/>
  <c r="E213" i="2" s="1"/>
  <c r="G238" i="2"/>
  <c r="F213" i="2" s="1"/>
  <c r="H238" i="2"/>
  <c r="G213" i="2" s="1"/>
  <c r="I238" i="2"/>
  <c r="H213" i="2" s="1"/>
  <c r="J238" i="2"/>
  <c r="I213" i="2" s="1"/>
  <c r="K238" i="2"/>
  <c r="J213" i="2" s="1"/>
  <c r="L238" i="2"/>
  <c r="K213" i="2" s="1"/>
  <c r="C239" i="2"/>
  <c r="D239" i="2"/>
  <c r="C214" i="2" s="1"/>
  <c r="E239" i="2"/>
  <c r="D214" i="2" s="1"/>
  <c r="F239" i="2"/>
  <c r="E214" i="2" s="1"/>
  <c r="G239" i="2"/>
  <c r="F214" i="2" s="1"/>
  <c r="H239" i="2"/>
  <c r="G214" i="2" s="1"/>
  <c r="I239" i="2"/>
  <c r="H214" i="2" s="1"/>
  <c r="J239" i="2"/>
  <c r="I214" i="2" s="1"/>
  <c r="K239" i="2"/>
  <c r="J214" i="2" s="1"/>
  <c r="L239" i="2"/>
  <c r="K214" i="2" s="1"/>
  <c r="C240" i="2"/>
  <c r="D240" i="2"/>
  <c r="E240" i="2"/>
  <c r="F240" i="2"/>
  <c r="G240" i="2"/>
  <c r="H240" i="2"/>
  <c r="I240" i="2"/>
  <c r="J240" i="2"/>
  <c r="K240" i="2"/>
  <c r="L240" i="2"/>
  <c r="C241" i="2"/>
  <c r="B216" i="2" s="1"/>
  <c r="D241" i="2"/>
  <c r="C216" i="2" s="1"/>
  <c r="E241" i="2"/>
  <c r="D216" i="2" s="1"/>
  <c r="F241" i="2"/>
  <c r="E216" i="2" s="1"/>
  <c r="G241" i="2"/>
  <c r="F216" i="2" s="1"/>
  <c r="H241" i="2"/>
  <c r="G216" i="2" s="1"/>
  <c r="I241" i="2"/>
  <c r="H216" i="2" s="1"/>
  <c r="J241" i="2"/>
  <c r="I216" i="2" s="1"/>
  <c r="K241" i="2"/>
  <c r="J216" i="2" s="1"/>
  <c r="L241" i="2"/>
  <c r="K216" i="2" s="1"/>
  <c r="B241" i="2"/>
  <c r="B238" i="2"/>
  <c r="B239" i="2"/>
  <c r="B240" i="2"/>
  <c r="B237" i="2"/>
  <c r="E163" i="2" l="1"/>
  <c r="I163" i="2"/>
  <c r="H163" i="2"/>
  <c r="D163" i="2"/>
  <c r="K163" i="2"/>
  <c r="G163" i="2"/>
  <c r="C163" i="2"/>
  <c r="J163" i="2"/>
  <c r="F163" i="2"/>
  <c r="B163" i="2"/>
  <c r="C80" i="55"/>
  <c r="C86" i="55" s="1"/>
  <c r="C83" i="55"/>
  <c r="I4" i="1" s="1"/>
  <c r="F135" i="2"/>
  <c r="F215" i="2"/>
  <c r="B135" i="2"/>
  <c r="B215" i="2"/>
  <c r="J135" i="2"/>
  <c r="J215" i="2"/>
  <c r="I135" i="2"/>
  <c r="I215" i="2"/>
  <c r="E135" i="2"/>
  <c r="E215" i="2"/>
  <c r="H135" i="2"/>
  <c r="H215" i="2"/>
  <c r="D135" i="2"/>
  <c r="D215" i="2"/>
  <c r="K135" i="2"/>
  <c r="K215" i="2"/>
  <c r="G135" i="2"/>
  <c r="G215" i="2"/>
  <c r="C135" i="2"/>
  <c r="C215" i="2"/>
  <c r="K97" i="2"/>
  <c r="K146" i="2" s="1"/>
  <c r="K125" i="2"/>
  <c r="G99" i="2"/>
  <c r="G148" i="2" s="1"/>
  <c r="G204" i="2" s="1"/>
  <c r="G127" i="2"/>
  <c r="C99" i="2"/>
  <c r="C148" i="2" s="1"/>
  <c r="C204" i="2" s="1"/>
  <c r="C127" i="2"/>
  <c r="G97" i="2"/>
  <c r="G146" i="2" s="1"/>
  <c r="G125" i="2"/>
  <c r="I96" i="2"/>
  <c r="I145" i="2" s="1"/>
  <c r="I124" i="2"/>
  <c r="G95" i="2"/>
  <c r="G123" i="2"/>
  <c r="F99" i="2"/>
  <c r="F148" i="2" s="1"/>
  <c r="F204" i="2" s="1"/>
  <c r="F127" i="2"/>
  <c r="H98" i="2"/>
  <c r="H147" i="2" s="1"/>
  <c r="H126" i="2"/>
  <c r="D98" i="2"/>
  <c r="D147" i="2" s="1"/>
  <c r="D126" i="2"/>
  <c r="J97" i="2"/>
  <c r="J146" i="2" s="1"/>
  <c r="J125" i="2"/>
  <c r="F97" i="2"/>
  <c r="F146" i="2" s="1"/>
  <c r="F125" i="2"/>
  <c r="B97" i="2"/>
  <c r="B146" i="2" s="1"/>
  <c r="B134" i="2"/>
  <c r="H96" i="2"/>
  <c r="H145" i="2" s="1"/>
  <c r="H124" i="2"/>
  <c r="D96" i="2"/>
  <c r="D145" i="2" s="1"/>
  <c r="D124" i="2"/>
  <c r="J95" i="2"/>
  <c r="J123" i="2"/>
  <c r="F95" i="2"/>
  <c r="F123" i="2"/>
  <c r="B95" i="2"/>
  <c r="B132" i="2"/>
  <c r="B123" i="2"/>
  <c r="I98" i="2"/>
  <c r="I147" i="2" s="1"/>
  <c r="I126" i="2"/>
  <c r="K95" i="2"/>
  <c r="K123" i="2"/>
  <c r="J99" i="2"/>
  <c r="J148" i="2" s="1"/>
  <c r="J204" i="2" s="1"/>
  <c r="J127" i="2"/>
  <c r="K98" i="2"/>
  <c r="K147" i="2" s="1"/>
  <c r="K126" i="2"/>
  <c r="C98" i="2"/>
  <c r="C147" i="2" s="1"/>
  <c r="C126" i="2"/>
  <c r="I97" i="2"/>
  <c r="I146" i="2" s="1"/>
  <c r="I125" i="2"/>
  <c r="E97" i="2"/>
  <c r="E146" i="2" s="1"/>
  <c r="E125" i="2"/>
  <c r="G96" i="2"/>
  <c r="G145" i="2" s="1"/>
  <c r="G124" i="2"/>
  <c r="C96" i="2"/>
  <c r="C145" i="2" s="1"/>
  <c r="C124" i="2"/>
  <c r="I95" i="2"/>
  <c r="I123" i="2"/>
  <c r="E95" i="2"/>
  <c r="E123" i="2"/>
  <c r="K99" i="2"/>
  <c r="K148" i="2" s="1"/>
  <c r="K204" i="2" s="1"/>
  <c r="K127" i="2"/>
  <c r="E98" i="2"/>
  <c r="E147" i="2" s="1"/>
  <c r="E126" i="2"/>
  <c r="C97" i="2"/>
  <c r="C146" i="2" s="1"/>
  <c r="C125" i="2"/>
  <c r="E96" i="2"/>
  <c r="E145" i="2" s="1"/>
  <c r="E124" i="2"/>
  <c r="C95" i="2"/>
  <c r="C123" i="2"/>
  <c r="B99" i="2"/>
  <c r="B148" i="2" s="1"/>
  <c r="B204" i="2" s="1"/>
  <c r="B127" i="2"/>
  <c r="I99" i="2"/>
  <c r="I148" i="2" s="1"/>
  <c r="I204" i="2" s="1"/>
  <c r="I127" i="2"/>
  <c r="E99" i="2"/>
  <c r="E148" i="2" s="1"/>
  <c r="E204" i="2" s="1"/>
  <c r="E127" i="2"/>
  <c r="G98" i="2"/>
  <c r="G147" i="2" s="1"/>
  <c r="G126" i="2"/>
  <c r="K96" i="2"/>
  <c r="K145" i="2" s="1"/>
  <c r="K124" i="2"/>
  <c r="H99" i="2"/>
  <c r="H148" i="2" s="1"/>
  <c r="H204" i="2" s="1"/>
  <c r="H127" i="2"/>
  <c r="D99" i="2"/>
  <c r="D148" i="2" s="1"/>
  <c r="D204" i="2" s="1"/>
  <c r="D127" i="2"/>
  <c r="J98" i="2"/>
  <c r="J147" i="2" s="1"/>
  <c r="J126" i="2"/>
  <c r="F98" i="2"/>
  <c r="F147" i="2" s="1"/>
  <c r="F126" i="2"/>
  <c r="B98" i="2"/>
  <c r="B147" i="2" s="1"/>
  <c r="B126" i="2"/>
  <c r="H97" i="2"/>
  <c r="H146" i="2" s="1"/>
  <c r="H125" i="2"/>
  <c r="D97" i="2"/>
  <c r="D146" i="2" s="1"/>
  <c r="D125" i="2"/>
  <c r="J96" i="2"/>
  <c r="J145" i="2" s="1"/>
  <c r="J124" i="2"/>
  <c r="F96" i="2"/>
  <c r="F145" i="2" s="1"/>
  <c r="F124" i="2"/>
  <c r="B96" i="2"/>
  <c r="B145" i="2" s="1"/>
  <c r="B124" i="2"/>
  <c r="B133" i="2"/>
  <c r="H95" i="2"/>
  <c r="H123" i="2"/>
  <c r="D95" i="2"/>
  <c r="D123" i="2"/>
  <c r="C242" i="2"/>
  <c r="K242" i="2"/>
  <c r="G242" i="2"/>
  <c r="F242" i="2"/>
  <c r="H242" i="2"/>
  <c r="I242" i="2"/>
  <c r="E242" i="2"/>
  <c r="L242" i="2"/>
  <c r="B242" i="2"/>
  <c r="J242" i="2"/>
  <c r="D242" i="2"/>
  <c r="D217" i="2" l="1"/>
  <c r="D162" i="2"/>
  <c r="J217" i="2"/>
  <c r="J162" i="2"/>
  <c r="C217" i="2"/>
  <c r="C162" i="2"/>
  <c r="K217" i="2"/>
  <c r="K162" i="2"/>
  <c r="H217" i="2"/>
  <c r="H162" i="2"/>
  <c r="I217" i="2"/>
  <c r="I162" i="2"/>
  <c r="G217" i="2"/>
  <c r="G162" i="2"/>
  <c r="E217" i="2"/>
  <c r="E162" i="2"/>
  <c r="F217" i="2"/>
  <c r="F162" i="2"/>
  <c r="C128" i="2"/>
  <c r="D128" i="2"/>
  <c r="H100" i="2"/>
  <c r="H144" i="2"/>
  <c r="H149" i="2" s="1"/>
  <c r="E144" i="2"/>
  <c r="E149" i="2" s="1"/>
  <c r="E100" i="2"/>
  <c r="F128" i="2"/>
  <c r="G128" i="2"/>
  <c r="I128" i="2"/>
  <c r="K128" i="2"/>
  <c r="F100" i="2"/>
  <c r="F144" i="2"/>
  <c r="F149" i="2" s="1"/>
  <c r="G100" i="2"/>
  <c r="G144" i="2"/>
  <c r="G149" i="2" s="1"/>
  <c r="D144" i="2"/>
  <c r="D149" i="2" s="1"/>
  <c r="D100" i="2"/>
  <c r="C100" i="2"/>
  <c r="C144" i="2"/>
  <c r="C149" i="2" s="1"/>
  <c r="I100" i="2"/>
  <c r="I144" i="2"/>
  <c r="I149" i="2" s="1"/>
  <c r="K100" i="2"/>
  <c r="K144" i="2"/>
  <c r="K149" i="2" s="1"/>
  <c r="J128" i="2"/>
  <c r="H128" i="2"/>
  <c r="E128" i="2"/>
  <c r="B144" i="2"/>
  <c r="B149" i="2" s="1"/>
  <c r="B100" i="2"/>
  <c r="J100" i="2"/>
  <c r="J144" i="2"/>
  <c r="J149" i="2" s="1"/>
  <c r="C23" i="2" l="1"/>
  <c r="B136" i="2" s="1"/>
  <c r="B137" i="2" s="1"/>
  <c r="F132" i="2" l="1"/>
  <c r="J132" i="2"/>
  <c r="D133" i="2"/>
  <c r="E133" i="2"/>
  <c r="H133" i="2"/>
  <c r="I133" i="2"/>
  <c r="K133" i="2" l="1"/>
  <c r="I132" i="2"/>
  <c r="E132" i="2"/>
  <c r="E134" i="2"/>
  <c r="G133" i="2"/>
  <c r="I134" i="2"/>
  <c r="C133" i="2"/>
  <c r="H134" i="2"/>
  <c r="D134" i="2"/>
  <c r="J133" i="2"/>
  <c r="F133" i="2"/>
  <c r="H132" i="2"/>
  <c r="D132" i="2"/>
  <c r="B125" i="2"/>
  <c r="B128" i="2" s="1"/>
  <c r="K134" i="2"/>
  <c r="G134" i="2"/>
  <c r="C134" i="2"/>
  <c r="K132" i="2"/>
  <c r="G132" i="2"/>
  <c r="C132" i="2"/>
  <c r="J134" i="2"/>
  <c r="F134" i="2"/>
  <c r="G4" i="1" l="1"/>
  <c r="D4" i="1"/>
  <c r="B159" i="2"/>
  <c r="B214" i="2"/>
  <c r="B217" i="2" s="1"/>
  <c r="B162" i="2" l="1"/>
  <c r="H161" i="2"/>
  <c r="D161" i="2"/>
  <c r="H159" i="2"/>
  <c r="D159" i="2"/>
  <c r="K161" i="2"/>
  <c r="G161" i="2"/>
  <c r="C161" i="2"/>
  <c r="K159" i="2"/>
  <c r="G159" i="2"/>
  <c r="C159" i="2"/>
  <c r="J161" i="2"/>
  <c r="F161" i="2"/>
  <c r="B161" i="2"/>
  <c r="J159" i="2"/>
  <c r="F159" i="2"/>
  <c r="I161" i="2"/>
  <c r="E161" i="2"/>
  <c r="I159" i="2"/>
  <c r="E159" i="2"/>
  <c r="B245" i="2" l="1"/>
  <c r="B111" i="2" l="1"/>
  <c r="C53" i="2" s="1"/>
  <c r="B110" i="2"/>
  <c r="C56" i="2" s="1"/>
  <c r="C47" i="2"/>
  <c r="B3" i="1" s="1"/>
  <c r="B249" i="2" l="1"/>
  <c r="C250" i="2" s="1"/>
  <c r="B253" i="2" l="1"/>
  <c r="C251" i="2" s="1"/>
  <c r="B107" i="2" s="1"/>
  <c r="D250" i="2"/>
  <c r="C252" i="2" l="1"/>
  <c r="C253" i="2" s="1"/>
  <c r="D251" i="2" s="1"/>
  <c r="C107" i="2" s="1"/>
  <c r="E250" i="2"/>
  <c r="D252" i="2" l="1"/>
  <c r="D253" i="2" s="1"/>
  <c r="E251" i="2" s="1"/>
  <c r="D107" i="2"/>
  <c r="F250" i="2"/>
  <c r="E252" i="2"/>
  <c r="E253" i="2" s="1"/>
  <c r="F251" i="2" s="1"/>
  <c r="E107" i="2" s="1"/>
  <c r="G250" i="2" l="1"/>
  <c r="H250" i="2" s="1"/>
  <c r="I250" i="2" s="1"/>
  <c r="J250" i="2" s="1"/>
  <c r="K250" i="2" s="1"/>
  <c r="F252" i="2"/>
  <c r="F253" i="2" s="1"/>
  <c r="G251" i="2" s="1"/>
  <c r="F107" i="2" s="1"/>
  <c r="G252" i="2" l="1"/>
  <c r="G253" i="2" s="1"/>
  <c r="H251" i="2" s="1"/>
  <c r="G107" i="2" s="1"/>
  <c r="L250" i="2"/>
  <c r="H252" i="2" l="1"/>
  <c r="H253" i="2" s="1"/>
  <c r="I251" i="2" l="1"/>
  <c r="H107" i="2" s="1"/>
  <c r="B112" i="2"/>
  <c r="C39" i="2"/>
  <c r="C38" i="2"/>
  <c r="C37" i="2"/>
  <c r="I252" i="2" l="1"/>
  <c r="I253" i="2" s="1"/>
  <c r="C54" i="2"/>
  <c r="C41" i="2"/>
  <c r="C40" i="2"/>
  <c r="H190" i="2" l="1"/>
  <c r="K190" i="2"/>
  <c r="G190" i="2"/>
  <c r="C190" i="2"/>
  <c r="B190" i="2"/>
  <c r="E190" i="2"/>
  <c r="I190" i="2"/>
  <c r="D190" i="2"/>
  <c r="J190" i="2"/>
  <c r="F190" i="2"/>
  <c r="E172" i="2"/>
  <c r="I172" i="2"/>
  <c r="D172" i="2"/>
  <c r="J172" i="2"/>
  <c r="F172" i="2"/>
  <c r="H172" i="2"/>
  <c r="K172" i="2"/>
  <c r="G172" i="2"/>
  <c r="C172" i="2"/>
  <c r="B172" i="2"/>
  <c r="J251" i="2"/>
  <c r="I107" i="2" s="1"/>
  <c r="G187" i="2"/>
  <c r="G169" i="2"/>
  <c r="G160" i="2"/>
  <c r="G164" i="2" s="1"/>
  <c r="H187" i="2"/>
  <c r="H169" i="2"/>
  <c r="H160" i="2"/>
  <c r="H164" i="2" s="1"/>
  <c r="D187" i="2"/>
  <c r="D169" i="2"/>
  <c r="D160" i="2"/>
  <c r="D164" i="2" s="1"/>
  <c r="I187" i="2"/>
  <c r="I169" i="2"/>
  <c r="I160" i="2"/>
  <c r="I164" i="2" s="1"/>
  <c r="C187" i="2"/>
  <c r="C169" i="2"/>
  <c r="C160" i="2"/>
  <c r="C164" i="2" s="1"/>
  <c r="E187" i="2"/>
  <c r="E169" i="2"/>
  <c r="E160" i="2"/>
  <c r="E164" i="2" s="1"/>
  <c r="B186" i="2"/>
  <c r="D186" i="2"/>
  <c r="K188" i="2"/>
  <c r="E188" i="2"/>
  <c r="E186" i="2"/>
  <c r="E191" i="2" s="1"/>
  <c r="B189" i="2"/>
  <c r="H188" i="2"/>
  <c r="D188" i="2"/>
  <c r="K186" i="2"/>
  <c r="G186" i="2"/>
  <c r="C186" i="2"/>
  <c r="H189" i="2"/>
  <c r="D189" i="2"/>
  <c r="J188" i="2"/>
  <c r="F188" i="2"/>
  <c r="B188" i="2"/>
  <c r="F186" i="2"/>
  <c r="H186" i="2"/>
  <c r="E189" i="2"/>
  <c r="C188" i="2"/>
  <c r="I188" i="2"/>
  <c r="J186" i="2"/>
  <c r="I189" i="2"/>
  <c r="G188" i="2"/>
  <c r="I186" i="2"/>
  <c r="C189" i="2"/>
  <c r="J189" i="2"/>
  <c r="F189" i="2"/>
  <c r="G189" i="2"/>
  <c r="K189" i="2"/>
  <c r="K187" i="2"/>
  <c r="K169" i="2"/>
  <c r="K160" i="2"/>
  <c r="K164" i="2" s="1"/>
  <c r="C43" i="2"/>
  <c r="B168" i="2"/>
  <c r="J168" i="2"/>
  <c r="K168" i="2"/>
  <c r="C168" i="2"/>
  <c r="J170" i="2"/>
  <c r="H168" i="2"/>
  <c r="D168" i="2"/>
  <c r="I171" i="2"/>
  <c r="E171" i="2"/>
  <c r="K170" i="2"/>
  <c r="G170" i="2"/>
  <c r="C170" i="2"/>
  <c r="I170" i="2"/>
  <c r="E170" i="2"/>
  <c r="I168" i="2"/>
  <c r="E168" i="2"/>
  <c r="B171" i="2"/>
  <c r="G168" i="2"/>
  <c r="D171" i="2"/>
  <c r="B170" i="2"/>
  <c r="F168" i="2"/>
  <c r="H170" i="2"/>
  <c r="D170" i="2"/>
  <c r="H171" i="2"/>
  <c r="F170" i="2"/>
  <c r="C171" i="2"/>
  <c r="K171" i="2"/>
  <c r="J171" i="2"/>
  <c r="F171" i="2"/>
  <c r="G171" i="2"/>
  <c r="B187" i="2"/>
  <c r="B178" i="2"/>
  <c r="B169" i="2"/>
  <c r="B160" i="2"/>
  <c r="B164" i="2" s="1"/>
  <c r="F187" i="2"/>
  <c r="F169" i="2"/>
  <c r="F160" i="2"/>
  <c r="F164" i="2" s="1"/>
  <c r="J187" i="2"/>
  <c r="J169" i="2"/>
  <c r="J160" i="2"/>
  <c r="J164" i="2" s="1"/>
  <c r="B201" i="2"/>
  <c r="C201" i="2"/>
  <c r="B5" i="1"/>
  <c r="G3" i="1"/>
  <c r="I191" i="2" l="1"/>
  <c r="E173" i="2"/>
  <c r="H191" i="2"/>
  <c r="G191" i="2"/>
  <c r="K178" i="2"/>
  <c r="E181" i="2"/>
  <c r="I181" i="2"/>
  <c r="D181" i="2"/>
  <c r="J181" i="2"/>
  <c r="F181" i="2"/>
  <c r="H181" i="2"/>
  <c r="K181" i="2"/>
  <c r="G181" i="2"/>
  <c r="C181" i="2"/>
  <c r="B181" i="2"/>
  <c r="I173" i="2"/>
  <c r="D173" i="2"/>
  <c r="K173" i="2"/>
  <c r="K191" i="2"/>
  <c r="B191" i="2"/>
  <c r="B165" i="2"/>
  <c r="G173" i="2"/>
  <c r="H173" i="2"/>
  <c r="J173" i="2"/>
  <c r="C173" i="2"/>
  <c r="F173" i="2"/>
  <c r="B173" i="2"/>
  <c r="C191" i="2"/>
  <c r="F191" i="2"/>
  <c r="D191" i="2"/>
  <c r="J191" i="2"/>
  <c r="J252" i="2"/>
  <c r="J253" i="2" s="1"/>
  <c r="E4" i="1"/>
  <c r="J178" i="2"/>
  <c r="F178" i="2"/>
  <c r="B177" i="2"/>
  <c r="H177" i="2"/>
  <c r="D177" i="2"/>
  <c r="I180" i="2"/>
  <c r="E180" i="2"/>
  <c r="K179" i="2"/>
  <c r="G179" i="2"/>
  <c r="C179" i="2"/>
  <c r="I179" i="2"/>
  <c r="E179" i="2"/>
  <c r="I177" i="2"/>
  <c r="E177" i="2"/>
  <c r="G177" i="2"/>
  <c r="B179" i="2"/>
  <c r="F177" i="2"/>
  <c r="C177" i="2"/>
  <c r="H180" i="2"/>
  <c r="J179" i="2"/>
  <c r="B180" i="2"/>
  <c r="H179" i="2"/>
  <c r="D179" i="2"/>
  <c r="K177" i="2"/>
  <c r="D180" i="2"/>
  <c r="F179" i="2"/>
  <c r="J177" i="2"/>
  <c r="C180" i="2"/>
  <c r="K180" i="2"/>
  <c r="J180" i="2"/>
  <c r="F180" i="2"/>
  <c r="G180" i="2"/>
  <c r="E178" i="2"/>
  <c r="C178" i="2"/>
  <c r="I178" i="2"/>
  <c r="D178" i="2"/>
  <c r="H178" i="2"/>
  <c r="G178" i="2"/>
  <c r="D201" i="2"/>
  <c r="E3" i="1"/>
  <c r="B200" i="2"/>
  <c r="G182" i="2" l="1"/>
  <c r="B182" i="2"/>
  <c r="C182" i="2"/>
  <c r="E182" i="2"/>
  <c r="I182" i="2"/>
  <c r="D182" i="2"/>
  <c r="F182" i="2"/>
  <c r="K182" i="2"/>
  <c r="H182" i="2"/>
  <c r="J182" i="2"/>
  <c r="K251" i="2"/>
  <c r="J107" i="2" s="1"/>
  <c r="E5" i="1"/>
  <c r="B203" i="2"/>
  <c r="E201" i="2"/>
  <c r="C200" i="2"/>
  <c r="K252" i="2" l="1"/>
  <c r="K253" i="2" s="1"/>
  <c r="C203" i="2"/>
  <c r="F201" i="2"/>
  <c r="D200" i="2"/>
  <c r="B202" i="2"/>
  <c r="B205" i="2" s="1"/>
  <c r="L251" i="2" l="1"/>
  <c r="K107" i="2" s="1"/>
  <c r="B109" i="2" s="1"/>
  <c r="D203" i="2"/>
  <c r="G201" i="2"/>
  <c r="E200" i="2"/>
  <c r="C137" i="2"/>
  <c r="C202" i="2"/>
  <c r="C205" i="2" s="1"/>
  <c r="L252" i="2" l="1"/>
  <c r="L253" i="2" s="1"/>
  <c r="E203" i="2"/>
  <c r="H201" i="2"/>
  <c r="D137" i="2"/>
  <c r="F200" i="2"/>
  <c r="D202" i="2"/>
  <c r="D205" i="2" s="1"/>
  <c r="B114" i="2" l="1"/>
  <c r="E137" i="2"/>
  <c r="F203" i="2"/>
  <c r="I201" i="2"/>
  <c r="E202" i="2"/>
  <c r="E205" i="2" s="1"/>
  <c r="G200" i="2"/>
  <c r="C55" i="2" l="1"/>
  <c r="C57" i="2" s="1"/>
  <c r="J201" i="2"/>
  <c r="G203" i="2"/>
  <c r="H200" i="2"/>
  <c r="F202" i="2"/>
  <c r="F205" i="2" s="1"/>
  <c r="F137" i="2"/>
  <c r="H203" i="2" l="1"/>
  <c r="K201" i="2"/>
  <c r="G137" i="2"/>
  <c r="G202" i="2"/>
  <c r="G205" i="2" s="1"/>
  <c r="I200" i="2"/>
  <c r="I203" i="2" l="1"/>
  <c r="H137" i="2"/>
  <c r="J200" i="2"/>
  <c r="H202" i="2"/>
  <c r="H205" i="2" s="1"/>
  <c r="J203" i="2" l="1"/>
  <c r="I137" i="2"/>
  <c r="K200" i="2"/>
  <c r="I202" i="2"/>
  <c r="I205" i="2" s="1"/>
  <c r="K203" i="2" l="1"/>
  <c r="J137" i="2"/>
  <c r="J202" i="2"/>
  <c r="J205" i="2" s="1"/>
  <c r="B174" i="2" l="1" a="1"/>
  <c r="K137" i="2"/>
  <c r="K202" i="2"/>
  <c r="K205" i="2" s="1"/>
  <c r="B206" i="2" s="1"/>
  <c r="B183" i="2" a="1"/>
  <c r="B183" i="2" s="1"/>
  <c r="C77" i="2" s="1"/>
  <c r="B102" i="2" a="1"/>
  <c r="B102" i="2" s="1"/>
  <c r="B194" i="2" s="1"/>
  <c r="C78" i="2" s="1"/>
  <c r="B192" i="2" a="1"/>
  <c r="B192" i="2" s="1"/>
  <c r="C76" i="2" s="1"/>
  <c r="B129" i="2" a="1"/>
  <c r="B129" i="2" s="1"/>
  <c r="B103" i="2" l="1"/>
  <c r="B138" i="2"/>
  <c r="B151" i="2"/>
  <c r="C63" i="2" s="1"/>
  <c r="C64" i="2" s="1"/>
  <c r="C66" i="2"/>
  <c r="B174" i="2"/>
  <c r="B218" i="2"/>
  <c r="C48" i="2" s="1"/>
  <c r="F3" i="1" s="1"/>
  <c r="D3" i="1" s="1"/>
  <c r="B207" i="2"/>
  <c r="C71" i="2"/>
  <c r="C74" i="2"/>
  <c r="B117" i="2"/>
  <c r="C59" i="2"/>
  <c r="C75" i="2" l="1"/>
  <c r="C79" i="2" s="1"/>
  <c r="B195" i="2"/>
  <c r="B209" i="2" s="1"/>
  <c r="C67" i="2"/>
  <c r="C68" i="2" s="1"/>
  <c r="C85" i="2" s="1"/>
  <c r="J3" i="1" s="1"/>
  <c r="B139" i="2"/>
  <c r="B153" i="2" s="1"/>
  <c r="C60" i="2"/>
  <c r="C84" i="2" s="1"/>
  <c r="I3" i="1" s="1"/>
  <c r="C72" i="2"/>
  <c r="C81" i="2" s="1"/>
  <c r="C82" i="2" l="1"/>
  <c r="C87" i="2" s="1"/>
  <c r="F5" i="1"/>
  <c r="C86" i="2"/>
  <c r="K3" i="1" s="1"/>
  <c r="H4" i="1" l="1"/>
  <c r="H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34" authorId="0" shapeId="0" xr:uid="{4C277B5B-7A07-DB4C-9B6C-1D0AAFF04BBC}">
      <text>
        <r>
          <rPr>
            <sz val="11"/>
            <color theme="1"/>
            <rFont val="Arial"/>
            <family val="2"/>
          </rPr>
          <t>@german.camacho@upme.gov.co @william.martinez@upme.gov.co  en el PEN tenemos algun escenario de carbón?
_Asignado a German Leonardo Camacho Ahumada_
	-Lina Patricia Escobar Rangel
Si señora, sin embargo, en ese momento los consumos de energía identificados para minería de carbón eran inferiores (consulta SICOM), razón por la cual todos los escenarios PEN están por debajo de los escenarios PROURE. Copiamos los resultados del PEN a partir de la celda B75 para que tú elijas contra cual comparar
	-German Leonardo Camacho Ahumada</t>
        </r>
      </text>
    </comment>
    <comment ref="M75" authorId="0" shapeId="0" xr:uid="{D50463B0-1FCB-FC4D-B29F-4EABA9DFCB84}">
      <text>
        <r>
          <rPr>
            <sz val="11"/>
            <color theme="1"/>
            <rFont val="Arial"/>
            <family val="2"/>
          </rPr>
          <t>@german.camacho@upme.gov.co pregunta, porqué esta linea base no concuerda con el tendencial?
_Asignado a German Leonardo Camacho Ahumada_
	-Lina Patricia Escobar Rangel
o sea con el que sale como base arriba
	-Lina Patricia Escobar Rangel
Porque la línea tendencial se revisaron con base en los datos entregados por Verónica de acuerdo con los informes de sostenibilidad de las empresas mineras. Como te explicamos en el comentario de arriba (celda C34), lo modelado en ese momento para el PEN no tenía identificado el total del consumo minero y por eso se evidencia la diferencia
	-German Leonardo Camacho Ahumada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B36" authorId="0" shapeId="0" xr:uid="{3333725F-E94E-EF40-A0BE-A5010675BE71}">
      <text>
        <r>
          <rPr>
            <sz val="11"/>
            <color theme="1"/>
            <rFont val="Arial"/>
            <family val="2"/>
          </rPr>
          <t>@william.martinez@upme.gov.co @german.camacho@upme.gov.co  Las emisiones evitadas son exactamente iguales que la energía en PJ? Porfa verifiquen que estos datos esten bien.
_Asignado a William Alberto Martinez Moreno_
	-Lina Patricia Escobar Rangel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Vérónica Ortiz Cerón</author>
  </authors>
  <commentList>
    <comment ref="S4" authorId="0" shapeId="0" xr:uid="{826172B3-AFFD-E048-BF55-AD64F3FB7E12}">
      <text>
        <r>
          <rPr>
            <sz val="9"/>
            <color indexed="81"/>
            <rFont val="Tahoma"/>
            <family val="2"/>
          </rPr>
          <t>Vehículos edad media y viejos</t>
        </r>
      </text>
    </comment>
    <comment ref="M5" authorId="0" shapeId="0" xr:uid="{4027BEB6-86D2-2E4D-BB21-714367F4334F}">
      <text>
        <r>
          <rPr>
            <sz val="9"/>
            <color rgb="FF000000"/>
            <rFont val="Tahoma"/>
            <family val="2"/>
          </rPr>
          <t xml:space="preserve">Ver nota celda siguiente
</t>
        </r>
        <r>
          <rPr>
            <sz val="9"/>
            <color rgb="FF000000"/>
            <rFont val="Tahoma"/>
            <family val="2"/>
          </rPr>
          <t xml:space="preserve">
</t>
        </r>
        <r>
          <rPr>
            <sz val="9"/>
            <color rgb="FF000000"/>
            <rFont val="Tahoma"/>
            <family val="2"/>
          </rPr>
          <t>Coincide con la implementación de la medida plena</t>
        </r>
      </text>
    </comment>
    <comment ref="M6" authorId="0" shapeId="0" xr:uid="{9298479A-99A1-E54F-A6D5-68F25416059D}">
      <text>
        <r>
          <rPr>
            <sz val="9"/>
            <color rgb="FF000000"/>
            <rFont val="Tahoma"/>
            <family val="2"/>
          </rPr>
          <t>El dato corresonde con la verificación a partir del consumo de GN y el porcentaje de ahorro</t>
        </r>
      </text>
    </comment>
    <comment ref="B16" authorId="0" shapeId="0" xr:uid="{70E746B5-A269-8342-9EAB-19B32865808D}">
      <text>
        <r>
          <rPr>
            <sz val="9"/>
            <color rgb="FF000000"/>
            <rFont val="Tahoma"/>
            <family val="2"/>
          </rPr>
          <t>Cuantos camiones son?</t>
        </r>
      </text>
    </comment>
    <comment ref="Y17" authorId="0" shapeId="0" xr:uid="{61B022CE-A27B-F449-8465-E49983298050}">
      <text>
        <r>
          <rPr>
            <sz val="9"/>
            <color indexed="81"/>
            <rFont val="Tahoma"/>
            <family val="2"/>
          </rPr>
          <t xml:space="preserve">2916,62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Vérónica Ortiz Cerón</author>
  </authors>
  <commentList>
    <comment ref="M9" authorId="0" shapeId="0" xr:uid="{2E141AEE-3F2F-E243-B425-ECEFBB5E46D2}">
      <text>
        <r>
          <rPr>
            <sz val="9"/>
            <color indexed="81"/>
            <rFont val="Tahoma"/>
            <family val="2"/>
          </rPr>
          <t xml:space="preserve">
Con 40% no da el ahorro de GIZ
Factor de 40% que se a utilizado en la conversión de energia calorica a eléctrica</t>
        </r>
      </text>
    </comment>
    <comment ref="G11" authorId="0" shapeId="0" xr:uid="{AF3E9B4C-9604-644D-AD9F-5E4FF9285E97}">
      <text>
        <r>
          <rPr>
            <sz val="9"/>
            <color rgb="FF000000"/>
            <rFont val="Tahoma"/>
            <family val="2"/>
          </rPr>
          <t xml:space="preserve">
</t>
        </r>
        <r>
          <rPr>
            <sz val="9"/>
            <color rgb="FF000000"/>
            <rFont val="Tahoma"/>
            <family val="2"/>
          </rPr>
          <t>En el informe aparece 2028-2035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tc={CF8D73E8-9670-3443-9D7F-7B7FAE161A5C}</author>
    <author>tc={B31BC42C-5B67-D049-8A07-5FC522D289C3}</author>
  </authors>
  <commentList>
    <comment ref="CF56" authorId="0" shapeId="0" xr:uid="{CF8D73E8-9670-3443-9D7F-7B7FAE161A5C}">
      <text>
        <t>[Comentario encadenado]
Tu versión de Excel te permite leer este comentario encadenado; sin embargo, las ediciones que se apliquen se quitarán si el archivo se abre en una versión más reciente de Excel. Más información: https://go.microsoft.com/fwlink/?linkid=870924
Comentario:
    Se le suma un costo estimado asociado a la siembra de los arboles</t>
      </text>
    </comment>
    <comment ref="I103" authorId="1" shapeId="0" xr:uid="{B31BC42C-5B67-D049-8A07-5FC522D289C3}">
      <text>
        <t>[Comentario encadenado]
Tu versión de Excel te permite leer este comentario encadenado; sin embargo, las ediciones que se apliquen se quitarán si el archivo se abre en una versión más reciente de Excel. Más información: https://go.microsoft.com/fwlink/?linkid=870924
Comentario:
    Desde el Momento en que comienza el proyecto hasta el 2050</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Vérónica Ortiz Cerón</author>
  </authors>
  <commentList>
    <comment ref="Y3" authorId="0" shapeId="0" xr:uid="{B0F08E0D-39A2-F74B-9A47-BAB333750E02}">
      <text>
        <r>
          <rPr>
            <sz val="9"/>
            <color rgb="FF000000"/>
            <rFont val="Tahoma"/>
            <family val="2"/>
          </rPr>
          <t xml:space="preserve">Total consumo energético mineras
</t>
        </r>
      </text>
    </comment>
    <comment ref="AD3" authorId="0" shapeId="0" xr:uid="{16CC9750-742E-1346-8998-C1C6A592C993}">
      <text>
        <r>
          <rPr>
            <sz val="9"/>
            <color rgb="FF000000"/>
            <rFont val="Tahoma"/>
            <family val="2"/>
          </rPr>
          <t>El de la Res. 2020 es diferente</t>
        </r>
        <r>
          <rPr>
            <sz val="9"/>
            <color rgb="FF000000"/>
            <rFont val="Tahoma"/>
            <family val="2"/>
          </rPr>
          <t xml:space="preserve">
</t>
        </r>
      </text>
    </comment>
    <comment ref="H4" authorId="0" shapeId="0" xr:uid="{CCD87000-5C31-964D-BA42-3743A6AB53F3}">
      <text>
        <r>
          <rPr>
            <b/>
            <sz val="9"/>
            <color rgb="FF000000"/>
            <rFont val="Tahoma"/>
            <family val="2"/>
          </rPr>
          <t>Vérónica Ortiz Cerón:</t>
        </r>
        <r>
          <rPr>
            <sz val="9"/>
            <color rgb="FF000000"/>
            <rFont val="Tahoma"/>
            <family val="2"/>
          </rPr>
          <t xml:space="preserve">
</t>
        </r>
        <r>
          <rPr>
            <sz val="9"/>
            <color rgb="FF000000"/>
            <rFont val="Tahoma"/>
            <family val="2"/>
          </rPr>
          <t xml:space="preserve">
</t>
        </r>
        <r>
          <rPr>
            <sz val="9"/>
            <color rgb="FF000000"/>
            <rFont val="Tahoma"/>
            <family val="2"/>
          </rPr>
          <t>MLP</t>
        </r>
      </text>
    </comment>
    <comment ref="H5" authorId="0" shapeId="0" xr:uid="{2D4D3989-4BA1-FB49-974F-49F7F6283439}">
      <text>
        <r>
          <rPr>
            <b/>
            <sz val="9"/>
            <color rgb="FF000000"/>
            <rFont val="Tahoma"/>
            <family val="2"/>
          </rPr>
          <t>Vérónica Ortiz Cerón:</t>
        </r>
        <r>
          <rPr>
            <sz val="9"/>
            <color rgb="FF000000"/>
            <rFont val="Tahoma"/>
            <family val="2"/>
          </rPr>
          <t xml:space="preserve">
</t>
        </r>
        <r>
          <rPr>
            <sz val="9"/>
            <color rgb="FF000000"/>
            <rFont val="Tahoma"/>
            <family val="2"/>
          </rPr>
          <t xml:space="preserve">
</t>
        </r>
        <r>
          <rPr>
            <sz val="9"/>
            <color rgb="FF000000"/>
            <rFont val="Tahoma"/>
            <family val="2"/>
          </rPr>
          <t>ANT</t>
        </r>
      </text>
    </comment>
    <comment ref="D6" authorId="0" shapeId="0" xr:uid="{6D7FC714-F75A-A541-A19E-CA2757E230BA}">
      <text>
        <r>
          <rPr>
            <b/>
            <sz val="9"/>
            <color indexed="81"/>
            <rFont val="Tahoma"/>
            <family val="2"/>
          </rPr>
          <t>Vérónica Ortiz Cerón:</t>
        </r>
        <r>
          <rPr>
            <sz val="9"/>
            <color indexed="81"/>
            <rFont val="Tahoma"/>
            <family val="2"/>
          </rPr>
          <t xml:space="preserve">
Taladros neumáticos para roca</t>
        </r>
      </text>
    </comment>
    <comment ref="T7" authorId="0" shapeId="0" xr:uid="{B7C1EAC5-2C14-2E4C-A304-CAE797F3CC5C}">
      <text>
        <r>
          <rPr>
            <sz val="9"/>
            <color rgb="FF000000"/>
            <rFont val="Tahoma"/>
            <family val="2"/>
          </rPr>
          <t xml:space="preserve">
</t>
        </r>
        <r>
          <rPr>
            <sz val="9"/>
            <color rgb="FF000000"/>
            <rFont val="Tahoma"/>
            <family val="2"/>
          </rPr>
          <t>Participación del consumo: preparación terreno</t>
        </r>
      </text>
    </comment>
    <comment ref="U7" authorId="0" shapeId="0" xr:uid="{4CD0C071-F167-6243-AB45-088DC476B8BA}">
      <text>
        <r>
          <rPr>
            <b/>
            <sz val="9"/>
            <color rgb="FF000000"/>
            <rFont val="Tahoma"/>
            <family val="2"/>
          </rPr>
          <t>Vérónica Ortiz Cerón:</t>
        </r>
        <r>
          <rPr>
            <sz val="9"/>
            <color rgb="FF000000"/>
            <rFont val="Tahoma"/>
            <family val="2"/>
          </rPr>
          <t xml:space="preserve">
</t>
        </r>
        <r>
          <rPr>
            <sz val="9"/>
            <color rgb="FF000000"/>
            <rFont val="Tahoma"/>
            <family val="2"/>
          </rPr>
          <t>Participación consumo DO sectorial</t>
        </r>
      </text>
    </comment>
    <comment ref="H9" authorId="0" shapeId="0" xr:uid="{E801A2EB-C8E9-1341-9A4D-870DD17CCBFB}">
      <text>
        <r>
          <rPr>
            <b/>
            <sz val="9"/>
            <color rgb="FF000000"/>
            <rFont val="Tahoma"/>
            <family val="2"/>
          </rPr>
          <t>Vérónica Ortiz Cerón:</t>
        </r>
        <r>
          <rPr>
            <sz val="9"/>
            <color rgb="FF000000"/>
            <rFont val="Tahoma"/>
            <family val="2"/>
          </rPr>
          <t xml:space="preserve">
</t>
        </r>
        <r>
          <rPr>
            <sz val="9"/>
            <color rgb="FF000000"/>
            <rFont val="Tahoma"/>
            <family val="2"/>
          </rPr>
          <t xml:space="preserve">
</t>
        </r>
        <r>
          <rPr>
            <sz val="9"/>
            <color rgb="FF000000"/>
            <rFont val="Tahoma"/>
            <family val="2"/>
          </rPr>
          <t>CMZ</t>
        </r>
      </text>
    </comment>
    <comment ref="Q13" authorId="0" shapeId="0" xr:uid="{D6442D86-2727-D041-B070-B1D074973D75}">
      <text>
        <r>
          <rPr>
            <sz val="9"/>
            <color rgb="FF000000"/>
            <rFont val="Tahoma"/>
            <family val="2"/>
          </rPr>
          <t>Reducción de la flota de camiones</t>
        </r>
      </text>
    </comment>
    <comment ref="R13" authorId="0" shapeId="0" xr:uid="{C5F75645-09CE-BC45-A1C5-A1F8B3CAC532}">
      <text>
        <r>
          <rPr>
            <sz val="9"/>
            <color rgb="FF000000"/>
            <rFont val="Tahoma"/>
            <family val="2"/>
          </rPr>
          <t>Dólar canadiense</t>
        </r>
      </text>
    </comment>
    <comment ref="T13" authorId="0" shapeId="0" xr:uid="{D4A43418-4680-4849-A126-318D92C1CDF5}">
      <text>
        <r>
          <rPr>
            <sz val="9"/>
            <color rgb="FF000000"/>
            <rFont val="Tahoma"/>
            <family val="2"/>
          </rPr>
          <t xml:space="preserve">
</t>
        </r>
        <r>
          <rPr>
            <sz val="9"/>
            <color rgb="FF000000"/>
            <rFont val="Tahoma"/>
            <family val="2"/>
          </rPr>
          <t>Participación DO canasta</t>
        </r>
      </text>
    </comment>
    <comment ref="V13" authorId="0" shapeId="0" xr:uid="{2E511294-9A5D-C549-B9B4-4929624F810A}">
      <text>
        <r>
          <rPr>
            <b/>
            <sz val="9"/>
            <color rgb="FF000000"/>
            <rFont val="Tahoma"/>
            <family val="2"/>
          </rPr>
          <t xml:space="preserve">Duval Corportaion
</t>
        </r>
        <r>
          <rPr>
            <sz val="9"/>
            <color rgb="FF000000"/>
            <rFont val="Tahoma"/>
            <family val="2"/>
          </rPr>
          <t xml:space="preserve">Duval Corporaation – Sierrita Copper Mine This  large  open  pit  in  Sahuarita,  Arizona,  150000  tonnes of  waste.  During  1982-83,  the  mine developed an existing haulage system based on stationary in-pit ore crushing and conveying into movable in-pit  crushing  with  extendable conveying for ore and waste. The new system consisits of three movable 1.5 * 2.2 m (60-89 in) gyratory crushers, transporter unit, movable stacker, and 7.3  km  of  conveyors  with  installed  power  of  14000  kw.  The  total  capital  investment  was estimated at 32  million U.S.  dollars. Average cost  savings are  $0.32/tonne at  a  nominal mining cost  of  $1.10  tonne.  This  new  system  allowed  the  mine  to  reduce  the  truck  fleet  by  25%. Moreover, average  truck requirements  were reduced  by 37%,  which eliminates  all truck  capital expenditures over the next ten year period. It is estimated that a reduction in a vertical truck lift of only 30 meters can save one million dollars of operating costs per crusher annually
</t>
        </r>
        <r>
          <rPr>
            <sz val="9"/>
            <color rgb="FF000000"/>
            <rFont val="Tahoma"/>
            <family val="2"/>
          </rPr>
          <t xml:space="preserve">
</t>
        </r>
        <r>
          <rPr>
            <b/>
            <sz val="9"/>
            <color rgb="FF000000"/>
            <rFont val="Tahoma"/>
            <family val="2"/>
          </rPr>
          <t xml:space="preserve">Island Copper Mines </t>
        </r>
        <r>
          <rPr>
            <sz val="9"/>
            <color rgb="FF000000"/>
            <rFont val="Tahoma"/>
            <family val="2"/>
          </rPr>
          <t xml:space="preserve">
</t>
        </r>
        <r>
          <rPr>
            <sz val="9"/>
            <color rgb="FF000000"/>
            <rFont val="Tahoma"/>
            <family val="2"/>
          </rPr>
          <t>This  open  pit  at  Port  Hardy,  B.C.  Canada  produces  43000  tonnes  of  copper  ore  daily  at  a stripping ratio  of 2:1.  It is  a mine  which converted  its all-truck  system into in-pit  crushing and conveying. The new system, installed in 1985, employs a portable crusher station, and out of pit conveyor which transports ore through an  inclined tunnel to the surface facilitates. Waste is still handled  by  trucks.  Total investment  in  the  entire  system  was  24.3 million  CDN  dollars,  with expected saving of $0.19/tonnes.  The  payback period is 4  years and the  truck fleet was reduced from 25 to 14 units [16].</t>
        </r>
      </text>
    </comment>
    <comment ref="Q17" authorId="0" shapeId="0" xr:uid="{659F8005-7F32-AD4F-9385-DFFF2A0316FB}">
      <text>
        <r>
          <rPr>
            <sz val="9"/>
            <color rgb="FF000000"/>
            <rFont val="Tahoma"/>
            <family val="2"/>
          </rPr>
          <t>Sobre el consumo de la flota</t>
        </r>
      </text>
    </comment>
    <comment ref="Q19" authorId="0" shapeId="0" xr:uid="{AD8A98F0-2056-B44E-A512-A1EC2A3FEB99}">
      <text>
        <r>
          <rPr>
            <sz val="9"/>
            <color rgb="FF000000"/>
            <rFont val="Tahoma"/>
            <family val="2"/>
          </rPr>
          <t>% ahorro en combustible</t>
        </r>
      </text>
    </comment>
    <comment ref="H20" authorId="0" shapeId="0" xr:uid="{91DCC0BA-7054-EC4F-BC91-01A7013C7A45}">
      <text>
        <r>
          <rPr>
            <b/>
            <sz val="9"/>
            <color rgb="FF000000"/>
            <rFont val="Tahoma"/>
            <family val="2"/>
          </rPr>
          <t>Vérónica Ortiz Cerón:</t>
        </r>
        <r>
          <rPr>
            <sz val="9"/>
            <color rgb="FF000000"/>
            <rFont val="Tahoma"/>
            <family val="2"/>
          </rPr>
          <t xml:space="preserve">
</t>
        </r>
        <r>
          <rPr>
            <sz val="9"/>
            <color rgb="FF000000"/>
            <rFont val="Tahoma"/>
            <family val="2"/>
          </rPr>
          <t xml:space="preserve">
</t>
        </r>
        <r>
          <rPr>
            <sz val="9"/>
            <color rgb="FF000000"/>
            <rFont val="Tahoma"/>
            <family val="2"/>
          </rPr>
          <t>CMZ</t>
        </r>
      </text>
    </comment>
    <comment ref="L22" authorId="0" shapeId="0" xr:uid="{996FC677-EA59-864C-BA2B-34892D46952B}">
      <text>
        <r>
          <rPr>
            <b/>
            <sz val="9"/>
            <color rgb="FF000000"/>
            <rFont val="Tahoma"/>
            <family val="2"/>
          </rPr>
          <t>USD/año</t>
        </r>
      </text>
    </comment>
    <comment ref="G23" authorId="0" shapeId="0" xr:uid="{0706A9AB-6279-F74D-8382-226A47226780}">
      <text>
        <r>
          <rPr>
            <sz val="9"/>
            <color rgb="FF000000"/>
            <rFont val="Tahoma"/>
            <family val="2"/>
          </rPr>
          <t>De acuerdo a lo estimado para Atik, esta implementación podría significar una reducción de un de GAE 15%, en el ciclo de vida de esta mina</t>
        </r>
      </text>
    </comment>
    <comment ref="D24" authorId="0" shapeId="0" xr:uid="{C3882C2C-0B15-E943-918C-4827CBDD6287}">
      <text>
        <r>
          <rPr>
            <sz val="9"/>
            <color rgb="FF000000"/>
            <rFont val="Tahoma"/>
            <family val="2"/>
          </rPr>
          <t>El diseño original de las correas CV202, CV205 considera su funcionamiento con cuatro motores de 900 kW cada una mientras que la correa CV206 funciona con tres motores de 900 kW. Después de realizar un estudio detallado del consumo de los motores se observa que estos se encontraban funcionando bajo su potencia nominal. Se realiza un estudio y se decide cambiar su configuración en las tres correas, dejando sin funcionar (en condición de stand by) un motor en cada una de ellas. Esta medida considera un ahorro de energía para las correas CV202, CV205 y CV206 de 8,9%, 6,2% y 32,6% respectivamente.</t>
        </r>
      </text>
    </comment>
    <comment ref="C27" authorId="0" shapeId="0" xr:uid="{42884C11-990F-E44D-96E8-7D6529BBAFF2}">
      <text>
        <r>
          <rPr>
            <sz val="9"/>
            <color indexed="81"/>
            <rFont val="Tahoma"/>
            <family val="2"/>
          </rPr>
          <t>Es equivalente a implementación de variadores en correas?</t>
        </r>
      </text>
    </comment>
    <comment ref="T27" authorId="0" shapeId="0" xr:uid="{0A1F6DCE-AD12-5641-A6AC-9593A71419F9}">
      <text>
        <r>
          <rPr>
            <sz val="9"/>
            <color rgb="FF000000"/>
            <rFont val="Tahoma"/>
            <family val="2"/>
          </rPr>
          <t xml:space="preserve">
</t>
        </r>
        <r>
          <rPr>
            <sz val="9"/>
            <color rgb="FF000000"/>
            <rFont val="Tahoma"/>
            <family val="2"/>
          </rPr>
          <t>Según porcentaje de manejo carbón JCC</t>
        </r>
      </text>
    </comment>
    <comment ref="T28" authorId="0" shapeId="0" xr:uid="{195F566E-BD3D-374B-B0AC-6DA695156BB3}">
      <text>
        <r>
          <rPr>
            <sz val="9"/>
            <color rgb="FF000000"/>
            <rFont val="Tahoma"/>
            <family val="2"/>
          </rPr>
          <t>No se lleva a consumo de ee total porque solo sería en puerto la "sustitución"</t>
        </r>
      </text>
    </comment>
    <comment ref="Q32" authorId="0" shapeId="0" xr:uid="{2F326557-05C2-5146-BFA0-84DAE1F9E8BF}">
      <text>
        <r>
          <rPr>
            <sz val="9"/>
            <color rgb="FF000000"/>
            <rFont val="Tahoma"/>
            <family val="2"/>
          </rPr>
          <t>Tomado de Níquel</t>
        </r>
      </text>
    </comment>
    <comment ref="T35" authorId="0" shapeId="0" xr:uid="{44D2553D-CF99-EA4A-A3BE-22C592D3DB5A}">
      <text>
        <r>
          <rPr>
            <sz val="9"/>
            <color rgb="FF000000"/>
            <rFont val="Tahoma"/>
            <family val="2"/>
          </rPr>
          <t xml:space="preserve">
</t>
        </r>
        <r>
          <rPr>
            <sz val="9"/>
            <color rgb="FF000000"/>
            <rFont val="Tahoma"/>
            <family val="2"/>
          </rPr>
          <t>Participación de EE en la canasta</t>
        </r>
      </text>
    </comment>
  </commentList>
</comments>
</file>

<file path=xl/sharedStrings.xml><?xml version="1.0" encoding="utf-8"?>
<sst xmlns="http://schemas.openxmlformats.org/spreadsheetml/2006/main" count="2473" uniqueCount="810">
  <si>
    <t>Medida</t>
  </si>
  <si>
    <t>Ahorro energético (2021-2030)</t>
  </si>
  <si>
    <t>Relación energía /emisiones</t>
  </si>
  <si>
    <t>Participación en el ahorro potencial</t>
  </si>
  <si>
    <t>% de reducción frente a línea base</t>
  </si>
  <si>
    <t>% emisiones</t>
  </si>
  <si>
    <t>B/C privado</t>
  </si>
  <si>
    <t>B/C sistema</t>
  </si>
  <si>
    <t>B/C social</t>
  </si>
  <si>
    <t>Total</t>
  </si>
  <si>
    <t>Consumo Línea base (PJ)</t>
  </si>
  <si>
    <t>DATOS DE ENTRADA</t>
  </si>
  <si>
    <t>Información de la medida</t>
  </si>
  <si>
    <t>Variable</t>
  </si>
  <si>
    <t>Valor</t>
  </si>
  <si>
    <t>Nota/Fuente</t>
  </si>
  <si>
    <t>IPC dic 19</t>
  </si>
  <si>
    <t>DANE - Serie histórica</t>
  </si>
  <si>
    <t>IPC dic 18</t>
  </si>
  <si>
    <t>IPC dic 20</t>
  </si>
  <si>
    <t>Tarifa CXC  ($/kWh)</t>
  </si>
  <si>
    <t>Promedio del para el CERE en el año 2020. Fuente: XM. Disponible en : http://portalbissrs.xm.com.co/trpr/_layouts/15/WopiFrame.aspx?sourcedoc={0D7DC20B-C094-4C2D-BADD-CE2CC938F0FF}&amp;file=Precios_Mensuales_($kWh)_2020.xlsx&amp;action=default</t>
  </si>
  <si>
    <t>Tasa de descuento empresas</t>
  </si>
  <si>
    <t>Datos de entrada BC Transporte</t>
  </si>
  <si>
    <t>Tasa de descuento social</t>
  </si>
  <si>
    <t>Tasa social de descuento calculada por el DNP en 2018. https://colaboracion.dnp.gov.co/CDT/Estudios%20Econmicos/487.pdf</t>
  </si>
  <si>
    <t>Costo certificación ISO 50001 (MMCOP)</t>
  </si>
  <si>
    <t>FECOC, 2016. Disponible en http://www.upme.gov.co/calculadora_emisiones/aplicacion/calculadora.html. Factores de conversión BECO 2019</t>
  </si>
  <si>
    <t>Valor de las emisiones evitadas ($/TonCO2)</t>
  </si>
  <si>
    <t>Ley 1819 de 2016 - Impuesto al carbono</t>
  </si>
  <si>
    <t>Costo del sistema de salud Colombia por enfermedades asociadas a contaminación</t>
  </si>
  <si>
    <t>MCOP Dic 2019. Teniendo en cuenta que $283 mil pesos  es de transporte 2018. Fuente: Steel Equipo documento Ascenso tecnologico</t>
  </si>
  <si>
    <t>Costo del sistema de salud Colombia por incapacidades producto de enfermedades contaminacón</t>
  </si>
  <si>
    <t>MCOP Dic 2019. $3,1 mil pesos 2018. Fuente: Steel Equipo documento Ascenso tecnologico</t>
  </si>
  <si>
    <t xml:space="preserve">Emisiones del sector energético en Colombia. </t>
  </si>
  <si>
    <t>Referente de costo evitado unitario salud de la reducción de emisiones</t>
  </si>
  <si>
    <t>COP/Ton</t>
  </si>
  <si>
    <t>Referente de costo evitado unitario incapacidades  reducción de emisiones</t>
  </si>
  <si>
    <t>Gasto de bolsiilo</t>
  </si>
  <si>
    <t>Aplicando el factor de proporcionalidad del gasto de bolsillo frente al gasto fiscal del sistema de salud (15.8/84.2=0.1876) al referente de costo evitado unitario de la reducción de emision. Fuente: Documento de ascenso tecnologico</t>
  </si>
  <si>
    <t>Referente de costo evitado gastos de bolsillo</t>
  </si>
  <si>
    <t>RESULTADOS TECNICOS</t>
  </si>
  <si>
    <t>Ahorros en PJ</t>
  </si>
  <si>
    <t>Simulación UPME</t>
  </si>
  <si>
    <t>Emisiones Evitadas  (TonCO2)</t>
  </si>
  <si>
    <t>Calculado con el factor de emision del SIN publicado por la UPME en 2020 y factores de emisión FECOF para combustibles</t>
  </si>
  <si>
    <t>RESULTADOS ECONÓMICOS</t>
  </si>
  <si>
    <t>PRIVADO</t>
  </si>
  <si>
    <t>COSTOS (MMCOP)</t>
  </si>
  <si>
    <t>VPN certificación ISO 50001</t>
  </si>
  <si>
    <t>VPN OPEX</t>
  </si>
  <si>
    <t>Total Costos</t>
  </si>
  <si>
    <t>BENEFICIOS (MMCOP)</t>
  </si>
  <si>
    <t>Total Beneficios</t>
  </si>
  <si>
    <t>SISTEMA</t>
  </si>
  <si>
    <t>SOCIEDAD</t>
  </si>
  <si>
    <t>VPN emsiones evitadas</t>
  </si>
  <si>
    <t>VPN ahorros en gastos de salud- Reducción carga de la enfermedad</t>
  </si>
  <si>
    <t>VPN Ahorros por gastos en salud - Pago de incapacidades</t>
  </si>
  <si>
    <t>VPN Reduccíón de gasto de bolsillo</t>
  </si>
  <si>
    <t>Costo Total</t>
  </si>
  <si>
    <t>Beneficio Total</t>
  </si>
  <si>
    <t>B/C sociedad</t>
  </si>
  <si>
    <t>B/C total</t>
  </si>
  <si>
    <t>FLUJOS DE CAJA</t>
  </si>
  <si>
    <t>BENEFICIOS</t>
  </si>
  <si>
    <t>Año 2021</t>
  </si>
  <si>
    <t>Año 2022</t>
  </si>
  <si>
    <t>Año 2023</t>
  </si>
  <si>
    <t>Año 2024</t>
  </si>
  <si>
    <t>Año 2025</t>
  </si>
  <si>
    <t>Año 2026</t>
  </si>
  <si>
    <t>Año 2027</t>
  </si>
  <si>
    <t>Año 2028</t>
  </si>
  <si>
    <t>Año 2029</t>
  </si>
  <si>
    <t>Año 2030</t>
  </si>
  <si>
    <t>SUMA</t>
  </si>
  <si>
    <t>VP ahorros</t>
  </si>
  <si>
    <t>VPN BENEFICIOS</t>
  </si>
  <si>
    <t>COSTOS</t>
  </si>
  <si>
    <t>VPN COSTOS</t>
  </si>
  <si>
    <t>año 2021</t>
  </si>
  <si>
    <t>año 2022</t>
  </si>
  <si>
    <t>año 2023</t>
  </si>
  <si>
    <t>año 2024</t>
  </si>
  <si>
    <t>año 2025</t>
  </si>
  <si>
    <t>año 2026</t>
  </si>
  <si>
    <t>año 2027</t>
  </si>
  <si>
    <t>año 2028</t>
  </si>
  <si>
    <t>año 2029</t>
  </si>
  <si>
    <t>año 2030</t>
  </si>
  <si>
    <t>VPN Costo evitado capacidad generación</t>
  </si>
  <si>
    <t>COSTO EVITADO INFRAEST-TRANSPORTE (MMCOP)</t>
  </si>
  <si>
    <t>VPN Costo evitado infraest transporte</t>
  </si>
  <si>
    <t>VPN beneficios</t>
  </si>
  <si>
    <t>VPN Costos</t>
  </si>
  <si>
    <t>AHORRO EMISIONES  MMCOP</t>
  </si>
  <si>
    <t>VPN ahorro emisiones</t>
  </si>
  <si>
    <t>AHORRO SALUD  MMCOP</t>
  </si>
  <si>
    <t>VPN salud emisiones</t>
  </si>
  <si>
    <t>AHORRO GASTOS BOLSILLO  MMCOP</t>
  </si>
  <si>
    <t>VPN gastos bolsillo</t>
  </si>
  <si>
    <t>AHORRO INCAPACIDADES  MMCOP</t>
  </si>
  <si>
    <t>VPN Ahorro incapacidades</t>
  </si>
  <si>
    <t>VPN Beneficios</t>
  </si>
  <si>
    <t>IMPACTO FISCAL MENOS RENTA  MMCOP</t>
  </si>
  <si>
    <t>VPN impacto fiscal renta</t>
  </si>
  <si>
    <t>EMISIONES EVITADAS (TonCO2)</t>
  </si>
  <si>
    <t>OPERACIONES DE SOPORTE</t>
  </si>
  <si>
    <t>kWh</t>
  </si>
  <si>
    <t>Fuente</t>
  </si>
  <si>
    <t>Natural Gas</t>
  </si>
  <si>
    <t>E</t>
  </si>
  <si>
    <t>T</t>
  </si>
  <si>
    <t>Emisiones</t>
  </si>
  <si>
    <t>MBTU</t>
  </si>
  <si>
    <t>Revisar y confirmar</t>
  </si>
  <si>
    <t>Emisiones evitadas (TON CO2)</t>
  </si>
  <si>
    <t>TJ</t>
  </si>
  <si>
    <t>Buenas prácticas</t>
  </si>
  <si>
    <t>Diesel</t>
  </si>
  <si>
    <t>Electricity_SIN</t>
  </si>
  <si>
    <t>Inversión</t>
  </si>
  <si>
    <t>Payback</t>
  </si>
  <si>
    <t>Ahorro</t>
  </si>
  <si>
    <t>P</t>
  </si>
  <si>
    <t>A</t>
  </si>
  <si>
    <t>B</t>
  </si>
  <si>
    <t>H</t>
  </si>
  <si>
    <t>O</t>
  </si>
  <si>
    <t>F</t>
  </si>
  <si>
    <t>M</t>
  </si>
  <si>
    <t>L</t>
  </si>
  <si>
    <t>N</t>
  </si>
  <si>
    <t>C</t>
  </si>
  <si>
    <t>D</t>
  </si>
  <si>
    <t>Intervalos de Clase</t>
  </si>
  <si>
    <t>No. Datos</t>
  </si>
  <si>
    <t>No. Clase</t>
  </si>
  <si>
    <t>L. Inferior</t>
  </si>
  <si>
    <t>L. Superior</t>
  </si>
  <si>
    <t>Puntaje</t>
  </si>
  <si>
    <t>Límite Inf</t>
  </si>
  <si>
    <t>Límite Sup</t>
  </si>
  <si>
    <t>Rango</t>
  </si>
  <si>
    <t>No. Clases</t>
  </si>
  <si>
    <t>Amplitud</t>
  </si>
  <si>
    <t>Ahorro Energía</t>
  </si>
  <si>
    <t>Emisiones Evitadas</t>
  </si>
  <si>
    <t>Q</t>
  </si>
  <si>
    <t>R</t>
  </si>
  <si>
    <t>S</t>
  </si>
  <si>
    <t>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t>
  </si>
  <si>
    <t>Unravelling the potential of energy efficiency in the Colombian oil
industry</t>
  </si>
  <si>
    <t>Opex</t>
  </si>
  <si>
    <t>COSTO EVITADO CAPACIDAD DE PRODUCCION (MMCOP)</t>
  </si>
  <si>
    <t>Cargo remunera inversiones y opex combustibles liquidos ($/galón)</t>
  </si>
  <si>
    <t>Plan de abastecimiento combustibles liquidos UPME 2019</t>
  </si>
  <si>
    <t xml:space="preserve">Plan de abastecimiento gas </t>
  </si>
  <si>
    <t>Tarifa promedio sistema troncal de transporte gas (USD/kPC) jul 2020</t>
  </si>
  <si>
    <t>galones de diesel</t>
  </si>
  <si>
    <t>BOE</t>
  </si>
  <si>
    <t>1 BOE</t>
  </si>
  <si>
    <t>galones de OE</t>
  </si>
  <si>
    <t>TRM COP/USD promedio dic 20</t>
  </si>
  <si>
    <t>Res MME 180088 de 2003</t>
  </si>
  <si>
    <t>ICP ene 2003</t>
  </si>
  <si>
    <t>Costo máximo del transporte a través del Sistema de Poliductos (S/galon) ene 2003 (promedio)</t>
  </si>
  <si>
    <t>KPC de gas</t>
  </si>
  <si>
    <t>VPN Costos evitados capacidad de producción</t>
  </si>
  <si>
    <t>VPN costos evitados infraestructura transporte</t>
  </si>
  <si>
    <t xml:space="preserve">VPN impacto fiscal disminución impo renta productores </t>
  </si>
  <si>
    <t>DISMINUCIÓN INGRESOS EMPRESAS PRODUCTORAS</t>
  </si>
  <si>
    <t xml:space="preserve">VPN disminución en el ingreso de los productores </t>
  </si>
  <si>
    <t>AHORRO  EN MM COP</t>
  </si>
  <si>
    <t>VPN ahorro por medida eficiencia energética</t>
  </si>
  <si>
    <t>IPC EEUU dic 20</t>
  </si>
  <si>
    <t>Organización para la Cooperación y el Desarrollo Económico (OCDE).</t>
  </si>
  <si>
    <t xml:space="preserve">VPN Inversión </t>
  </si>
  <si>
    <t>Componente Tarifa T+D (N4) ($/kWh) dic 20</t>
  </si>
  <si>
    <t>Codensa</t>
  </si>
  <si>
    <t xml:space="preserve">Rentabilidad distribución  antes de impuestos </t>
  </si>
  <si>
    <r>
      <rPr>
        <sz val="11"/>
        <color rgb="FF000000"/>
        <rFont val="Arial"/>
        <family val="2"/>
      </rPr>
      <t xml:space="preserve">MTonCO2 para 2019. Disponible en </t>
    </r>
    <r>
      <rPr>
        <sz val="11"/>
        <color rgb="FF1155CC"/>
        <rFont val="Arial"/>
        <family val="2"/>
      </rPr>
      <t>https://www1.upme.gov.co/DemandayEficiencia/Paginas/PEN.aspx</t>
    </r>
  </si>
  <si>
    <t>Crude Oil.  (TonCO2/TJ)</t>
  </si>
  <si>
    <t>Gas natural (TonCO2/TJ)</t>
  </si>
  <si>
    <t>Diesel  (TonCO2/TJ)</t>
  </si>
  <si>
    <t>EE (TonCO2/TJ)</t>
  </si>
  <si>
    <t>Optimización procesos - Buenas prácticas</t>
  </si>
  <si>
    <t>Financiación</t>
  </si>
  <si>
    <t>Tasa de financiaión</t>
  </si>
  <si>
    <t>Tasa de interes de un crédito de consumo E.A. Entre 7,89% y 26,31%, https://www.superfinanciera.gov.co/jsp/61298</t>
  </si>
  <si>
    <t>Capital</t>
  </si>
  <si>
    <t>Cuota</t>
  </si>
  <si>
    <t>Saldo</t>
  </si>
  <si>
    <t>Intereses</t>
  </si>
  <si>
    <t>BASE</t>
  </si>
  <si>
    <t>Gasoline</t>
  </si>
  <si>
    <t>LPG</t>
  </si>
  <si>
    <t>BPO</t>
  </si>
  <si>
    <t>TECNO</t>
  </si>
  <si>
    <t>AGREGADO</t>
  </si>
  <si>
    <t>Tendencial</t>
  </si>
  <si>
    <t>PROURE</t>
  </si>
  <si>
    <t>PEN</t>
  </si>
  <si>
    <t>total</t>
  </si>
  <si>
    <t>Cambio tecnológico</t>
  </si>
  <si>
    <t>Linea base</t>
  </si>
  <si>
    <t>Actualización</t>
  </si>
  <si>
    <t>Modernizacion</t>
  </si>
  <si>
    <t>Inflexión</t>
  </si>
  <si>
    <t>Disrupción</t>
  </si>
  <si>
    <t>Línea base</t>
  </si>
  <si>
    <t xml:space="preserve">Buenas prácticas operacionales </t>
  </si>
  <si>
    <t>OBSERVACIONES</t>
  </si>
  <si>
    <t>TABLA DE VARIABLES</t>
  </si>
  <si>
    <t>Tasa Descuento</t>
  </si>
  <si>
    <t>DNP, "Una Estimación de la Tasa de Descuento para proyectos ambientales", Octubre 2018</t>
  </si>
  <si>
    <t>TRM (COP/USD)</t>
  </si>
  <si>
    <t>TRM para el Año 2015</t>
  </si>
  <si>
    <t>Costo de OPEX Eficiencia Energetica</t>
  </si>
  <si>
    <t>Encuesta de Costos. Valor total para toda su vida util. Distribuir durante su vida util</t>
  </si>
  <si>
    <t>Costo de OPEX sustitución Calorica</t>
  </si>
  <si>
    <t>Costo de OPEX Central termica GN (4 USD/MWh) [USD/TJ]</t>
  </si>
  <si>
    <t>Información extraida del Banco Interamericano de Desarrollo</t>
  </si>
  <si>
    <t>Costo de OPEX sustitución Biomasa. Sin Madera (7 USD/MWh) [USD/TJ]</t>
  </si>
  <si>
    <t>Costo de OPEX sustitución Solar (5 USD/MWh)  [USD/TJ]</t>
  </si>
  <si>
    <t>Costo de OPEX sustitución Eolica (8 USD/MWh)  [USD/TJ]</t>
  </si>
  <si>
    <t>Costo de OPEX Cogeneración (16 USD/MWh)  [USD/TJ]</t>
  </si>
  <si>
    <t>Estudio Tesis de Maestria Andrés Robledo.</t>
  </si>
  <si>
    <t>OPEX Vehiculos nuevos (0-3 Años), con respecto a Capex invertido.</t>
  </si>
  <si>
    <t>Encuesta de Costos</t>
  </si>
  <si>
    <t>OPEX Vehiculos media edad (4-7 años), con respecto a Capex invertido.</t>
  </si>
  <si>
    <t>OPEX Vehiculos viejos (&gt;8 años), con respecto a Capex invertido.</t>
  </si>
  <si>
    <t>Costo de OPEX escenario de Refrencia</t>
  </si>
  <si>
    <t>Encuesta de Costos. Incremento con base en el OPEX con nueva tecnologia. Esto ya que se utiliza mecanismos mas viejos</t>
  </si>
  <si>
    <t>Valor de renovar flota vehicular por la misma que se tiene con respecto a una modernización tecnologica. CAPEX</t>
  </si>
  <si>
    <t>% de mas en inversión de Automotores con Hidrogeno en vez de vehiculos convencionales. CAPEX</t>
  </si>
  <si>
    <t>% de mas en inversión de Automotores con Motor Eléctrico en vez de vehiculos convencionales. CAPEX</t>
  </si>
  <si>
    <t>Valor de Buenas Practicas operacionales. CAPEX</t>
  </si>
  <si>
    <t>Bandas transportadoras para remplazar volquetas  (USD/ml)</t>
  </si>
  <si>
    <t>Optimización de la logística en el manejo vehicular</t>
  </si>
  <si>
    <t>Documentos de Refrencia</t>
  </si>
  <si>
    <t>UPME, Integración de las energías renovables no convencionales en Colombia, Año 2015</t>
  </si>
  <si>
    <t>IRENA, Global Renewables Outlook-Energy transfromation 2050, Año 2020</t>
  </si>
  <si>
    <t>DNP, Una Estimación de la Tasa de Descuento para proyectos ambientales, Octubre 2018</t>
  </si>
  <si>
    <t>Energies, A Methodology for Constructing Marginal a Batement Cost Curves for Climate Action in Cities, Año 2016</t>
  </si>
  <si>
    <t>BID, Desarrollo de una metodología para la construcción de curvas de abatimiento de emisiones de GEI incorporando la incertidumbre asociada a las principales variables de mitigación, Año 2013</t>
  </si>
  <si>
    <t>UPME, PlantillaCostosMarginalesAbatimiento - DNP, Año 2020</t>
  </si>
  <si>
    <t>Medidas de Mitigación Propuestos</t>
  </si>
  <si>
    <t>Año de entrada 
Y
Vida Util de la Medida [años]</t>
  </si>
  <si>
    <t>El costo de capital se evalua como la inversión que debe hacer el sector para cada una de las medidas aca presentadas.
- Se le dara prioridad a la información entregada por el sector privado como inversiones de capital que tengan planeadas para los proximos años para estas medidas.
- En caso de NO contar con información del sector privado, se incluira un costo de capital con base en referencias publicas o conocimiento experto de los miembros del equipo consultor. Esta información debe ser analizada aprobada por la mesa tecnica de mitigacióin.
- Para los casos donde no se cuenta con información se utilizara inicialmaneyte como refrerencia los costos calculados para Ferroniquel, teniendo presente el cambio porcentual entre el valor de mitigación en Ferroniqeul Vs Agregados.
- Luego de cumplir la vida util, se realiza una reinversión del 50% del capital invertido inicialmente. ESTO NO APLICA PARA VEHICULOS</t>
  </si>
  <si>
    <t>El costo de Operación &amp; Mantenimiento se evalua como la cantidad de dinero que debe invertir el sector cada año para el sostenimiento en las areas donde tiene impacto cada una de las medida.
- Se le dara prioridad a la informació entregada por el sector privado como gastos O&amp;M que tengan planeadas para los proximos años y que tengan alguna relación con las mediddas aqui presentadas
- En caso de NO contar con información del sector privado, se incluira un costo de O&amp;M con base en referencias publicas o conocimiento experto de los miembros del equipo consultor. Esta información debe ser analizada aprobada por la mesa tecnica de mitigacióin.
-Para todos las iniciativas se considerará un porcentaje del total del los costos estimados los primero 5 años de la siguiente manera: 10%, 30%, 50%, 70%,90% respectivamente. A partir del 6 año se asumira el 100% del costos de O&amp;M estimado</t>
  </si>
  <si>
    <t>Costos Energetico con relación a la Referencia ($USD)</t>
  </si>
  <si>
    <t>Es el costo del energetico luego de restar el costo habiendo implementado la maedida de mitigación, menos el costo de refrencia del energetico. El costo del energetico se extrae de la información de la UPME (Ver hoja "Fuel Price") para el GN, Diesel y Gasolina. La Energia Electrica se extrae de la información de la  EIA (Ver Hoja "eia_ref2020.1121a"), ya que no se cuenta en la información entregada por la UPME. Para el Hidrogeneo la información se a extraido de distintas fuentes segun se indica en la la Hoja "Hidrogeno"</t>
  </si>
  <si>
    <t>IN</t>
  </si>
  <si>
    <t>END</t>
  </si>
  <si>
    <t>VU</t>
  </si>
  <si>
    <t>Costo de Inversión</t>
  </si>
  <si>
    <t>Costos Unitarios [USD / TJ]</t>
  </si>
  <si>
    <t>Medidas de Eficiencia</t>
  </si>
  <si>
    <t>Mejormaiento de la flota de maquinaria amarilla</t>
  </si>
  <si>
    <t>Costo unitario de referencia para Ferroniquel.
Vida Util 15 Años</t>
  </si>
  <si>
    <t>Durante los años de inversión se asume como vehiculo nuevo. En los siguientes años se asumen como vehiculos medio vida y viejos</t>
  </si>
  <si>
    <t>Costo del Diesel x el ahorro del consumo de combustible despues de implementar la medida de mitigación</t>
  </si>
  <si>
    <t>Control del proceso productivo. Buenas practicas</t>
  </si>
  <si>
    <t>Valor calculado con base en la encuesta de costso realizada. Vida Util 10 Años</t>
  </si>
  <si>
    <t xml:space="preserve">Se comienza a contabilizar desde el momento en que comiena la inversión. </t>
  </si>
  <si>
    <t>Costo de la electricidad x el ahorro del consumo eléctrico despues de implementar la medida de mitigación</t>
  </si>
  <si>
    <t>Variadores de velocidad motores</t>
  </si>
  <si>
    <t>Costo unitario de referencia para Ferroniquel. Vida Util 15 Años.</t>
  </si>
  <si>
    <t>Motores de alta eficiencia</t>
  </si>
  <si>
    <t>Prevención de humedad en la materia prima</t>
  </si>
  <si>
    <t>Costo unitario de referencia para Ferroniquel.
Vida Util 20 Años</t>
  </si>
  <si>
    <t>Costo del GN x el ahorro del consumo de GN despues de implementar la medida de mitigación</t>
  </si>
  <si>
    <t>Optimizar la logistica de la operación y manejo vehicular</t>
  </si>
  <si>
    <t>Modificar el transporte de materia prima, pasando de Volquetas a Bandas transportadoras</t>
  </si>
  <si>
    <t>Con base en la encuesta de costos aproximadamente $300 usd por metro lineal de banda instalada y operando. Se estima para la industria una cantidad de 10,000 metros instalados. (10 km) con base en su ahorro.Vida Util 15 Años.</t>
  </si>
  <si>
    <t>Costo de la electricidad -  Costo de Diesel. Se multiplica por el consumo energetico</t>
  </si>
  <si>
    <t>Sustritución Electrica</t>
  </si>
  <si>
    <t>Paneles solares</t>
  </si>
  <si>
    <t>Costo unitario de referencia para Ferroniquel. Vida Util 30 Años.</t>
  </si>
  <si>
    <t>Con base en la energia generada y el valor estipulado en la tabla de variables se calcula</t>
  </si>
  <si>
    <t>Eolica</t>
  </si>
  <si>
    <t>Con base en información de la UPME 2020. estimado de $ 1,4 MUSD / MW instalado. Para 13 MW. Vida Util de 30 años</t>
  </si>
  <si>
    <t>Paneles solares para iluminación y para bombas</t>
  </si>
  <si>
    <t>Costo unitario de referencia para Ferroniquel.
Vida Util 30 Años</t>
  </si>
  <si>
    <t>Sustitución Calorica</t>
  </si>
  <si>
    <t>Biocombustible en maquinaria amarilla</t>
  </si>
  <si>
    <t>mismo valor unitario con respecto al cambio automotores. Vida Util 15 Años</t>
  </si>
  <si>
    <t>Misma metodologia que para Vehiculos Diesel. OPEX calculado segunb tabla de variables para vehiculos.</t>
  </si>
  <si>
    <t>Costo del Biodiesel - costo del Diesel x el consumo de combustible despues de implementar la medida de mitigación</t>
  </si>
  <si>
    <t>Hidrogeno Maquinaria Amarialla</t>
  </si>
  <si>
    <t>Costo del hidrogeno -  Costo de Diesel. Se multiplica por el consumo energetico</t>
  </si>
  <si>
    <t>Automotores Electricos</t>
  </si>
  <si>
    <t>Conversión de motores bombas diesel a Electricos</t>
  </si>
  <si>
    <t>Estrimado con base en experiencia en el sector. Vida Util 20 Años</t>
  </si>
  <si>
    <t>MEDIDAS IDEALES</t>
  </si>
  <si>
    <t>Mejormaiento de la flota de maquinaria amarilla - IDEAL</t>
  </si>
  <si>
    <t>10% menos con respecto al valor unitario para la iniciativa no ideal. Vida Util 15 Años</t>
  </si>
  <si>
    <t>Optimizar la logistica de la operación y manejo vehicular - IDEAL</t>
  </si>
  <si>
    <t>10% menos con respecto al valor unitario para la iniciativa no ideal. Reinversión cada 10 años.</t>
  </si>
  <si>
    <t>Paneles solares - IDEAL</t>
  </si>
  <si>
    <t>Eolica - IDEAL</t>
  </si>
  <si>
    <t>25% menos con respecto al valor unitario para la iniciativa no ideal. Vida Util de 30 años</t>
  </si>
  <si>
    <t>Hidrogeno Maquinaria Amarialla - IDEAL</t>
  </si>
  <si>
    <t>20% menos con respecto al valor unitario para la iniciativa no ideal. Vida Util 15 Años</t>
  </si>
  <si>
    <t>Automotores Electricos - IDEAL</t>
  </si>
  <si>
    <t>ESCENARIO DE REFERENCIA</t>
  </si>
  <si>
    <t>Costos capital ($USD)</t>
  </si>
  <si>
    <t>El costo de capital se evalua como la inversión que debe hacer el sector equivalente a cada una de las medidas evaluadas en caso que ningun de estas se ejecute.
- Se le dara prioridad a la información entregada por el sector privado como inversiones de capital que tengan planeadas para los proximos años y que tengan alguna relación con las mediddas aqui presentadas
- En caso de NO contar con información del sector privado, se incluira un costo de capital con base en referencias publicas o conocimiento experto de los miembros del equipo consultor. Esta información debe ser analizada aprobada por la mesa tecnica de mitigacióin.</t>
  </si>
  <si>
    <t>Costos O&amp;M ($USD)</t>
  </si>
  <si>
    <t>El costo de Operación &amp; Mantenimiento se evalua como la cantidad de dinero que debe invertir el sector cada año para el sostenimiento en las areas donde tiene impacto cada una de las medida en caso de que estas no se realicen.
- Se le dara prioridad a la informació entregada por el sector privado como gastos O&amp;M que tengan planeadas para los proximos años y que tengan alguna relación con las mediddas aqui presentadas
- En caso de NO contar con información del sector privado, se incluira un costo de O&amp;M con base en referencias publicas o conocimiento experto de los miembros del equipo consultor. Esta información debe ser analizada aprobada por la mesa tecnica de mitigacióin.</t>
  </si>
  <si>
    <t>Se estima 72% de la inversión de cambiar toda la flota por vehiculos de alta eficiencia</t>
  </si>
  <si>
    <t>Calculop de OPEX con base en la tabla de variables y el valor de OPEX en caso que se implementara la Medida de mitigación</t>
  </si>
  <si>
    <t>OPEX que habria que hacerle a las lamparas si no se cambian por lamparas de paneles. 30% del valor de lamparas c on paneles solares</t>
  </si>
  <si>
    <t>Se estima 72% de la inversión de cambiar toda la flota por vehiculos con biodiesel</t>
  </si>
  <si>
    <t>Se estima 15% de la inversión de cambiar toda la flota</t>
  </si>
  <si>
    <t>Se estima 10% de la inversión de cambiar toda la flota</t>
  </si>
  <si>
    <t>Se estima 30% de la inversión de cambiar toda la flota</t>
  </si>
  <si>
    <t>Evaluación Costo Efectividad.</t>
  </si>
  <si>
    <t>VPN</t>
  </si>
  <si>
    <t>Costos capital VPN
(USD 2015)</t>
  </si>
  <si>
    <t>Costos operación VPN
(USD 2015)</t>
  </si>
  <si>
    <t>Costos Energeticos VPN (USD 2015)</t>
  </si>
  <si>
    <t>Potencial mitigación agregado (GgCO2e)</t>
  </si>
  <si>
    <t>Costo efectividad
(USD 2015/ton CO2)</t>
  </si>
  <si>
    <t>Escenario</t>
  </si>
  <si>
    <t>Empresarial</t>
  </si>
  <si>
    <t>NDC E2050</t>
  </si>
  <si>
    <t>Datos grafica</t>
  </si>
  <si>
    <t>Costo efectividad ordenada</t>
  </si>
  <si>
    <t>Mitigacion</t>
  </si>
  <si>
    <t>Label</t>
  </si>
  <si>
    <t>Mitigación acumulada</t>
  </si>
  <si>
    <t>Costo efectividaad</t>
  </si>
  <si>
    <t>G</t>
  </si>
  <si>
    <t>I</t>
  </si>
  <si>
    <t>J</t>
  </si>
  <si>
    <t>K</t>
  </si>
  <si>
    <t>U</t>
  </si>
  <si>
    <t>MEDIDAS ESCENARIO E2050</t>
  </si>
  <si>
    <t>MEDIDAS ESCENARIO ANTES DEL 2030</t>
  </si>
  <si>
    <t>AhorroPJ/año 2020</t>
  </si>
  <si>
    <t>AhorroPJ/año 2021</t>
  </si>
  <si>
    <t>AhorroPJ/año 2022</t>
  </si>
  <si>
    <t>AhorroPJ/año 2023</t>
  </si>
  <si>
    <t>AhorroPJ/año 2024</t>
  </si>
  <si>
    <t>AhorroPJ/año 2025</t>
  </si>
  <si>
    <t>AhorroPJ/año 2026</t>
  </si>
  <si>
    <t>AhorroPJ/año 2027</t>
  </si>
  <si>
    <t>AhorroPJ/año 2028</t>
  </si>
  <si>
    <t>AhorroPJ/año 2029</t>
  </si>
  <si>
    <t>AhorroPJ/año 2030</t>
  </si>
  <si>
    <t>AHORRO BPO</t>
  </si>
  <si>
    <t>ref2020.d112119a</t>
  </si>
  <si>
    <t>Report</t>
  </si>
  <si>
    <t>Annual Energy Outlook 2020</t>
  </si>
  <si>
    <t>Scenario</t>
  </si>
  <si>
    <t>ref2020</t>
  </si>
  <si>
    <t>Reference case</t>
  </si>
  <si>
    <t>Datekey</t>
  </si>
  <si>
    <t>d112119a</t>
  </si>
  <si>
    <t>Release Date</t>
  </si>
  <si>
    <t xml:space="preserve"> January 2020</t>
  </si>
  <si>
    <t>PRC000</t>
  </si>
  <si>
    <t>3. Energy Prices by Sector and Source</t>
  </si>
  <si>
    <t>(2019 dollars per million Btu, unless otherwise noted)</t>
  </si>
  <si>
    <t/>
  </si>
  <si>
    <t>2019-</t>
  </si>
  <si>
    <t xml:space="preserve"> Sector and Source</t>
  </si>
  <si>
    <t xml:space="preserve"> Residential</t>
  </si>
  <si>
    <t>PRC000:ba_LiquefiedPetr</t>
  </si>
  <si>
    <t xml:space="preserve">   Propane</t>
  </si>
  <si>
    <t>PRC000:ba_DistillateFue</t>
  </si>
  <si>
    <t xml:space="preserve">   Distillate Fuel Oil</t>
  </si>
  <si>
    <t>PRC000:ba_NaturalGas</t>
  </si>
  <si>
    <t xml:space="preserve">   Natural Gas</t>
  </si>
  <si>
    <t>PRC000:ba_Electricity</t>
  </si>
  <si>
    <t xml:space="preserve">   Electricity</t>
  </si>
  <si>
    <t xml:space="preserve"> Commercial</t>
  </si>
  <si>
    <t>PRC000:ca_LiquefiedGas</t>
  </si>
  <si>
    <t>PRC000:ca_DistillateFue</t>
  </si>
  <si>
    <t>PRC000:ca_ResidualFuel</t>
  </si>
  <si>
    <t xml:space="preserve">   Residual Fuel Oil</t>
  </si>
  <si>
    <t>PRC000:ca_NaturalGas</t>
  </si>
  <si>
    <t>PRC000:ca_Electricity</t>
  </si>
  <si>
    <t xml:space="preserve"> Industrial 1/</t>
  </si>
  <si>
    <t>PRC000:da_LiquefiedPetr</t>
  </si>
  <si>
    <t>PRC000:da_DistillateFue</t>
  </si>
  <si>
    <t>PRC000:da_ResidualFuel</t>
  </si>
  <si>
    <t>PRC000:da_NaturalGas</t>
  </si>
  <si>
    <t xml:space="preserve">   Natural Gas 2/</t>
  </si>
  <si>
    <t>PRC000:da_Metallurgical</t>
  </si>
  <si>
    <t xml:space="preserve">   Metallurgical Coal</t>
  </si>
  <si>
    <t>PRC000:da_SteamCoal</t>
  </si>
  <si>
    <t xml:space="preserve">   Other Industrial Coal</t>
  </si>
  <si>
    <t>PRC000:da_CoaltoLiquids</t>
  </si>
  <si>
    <t xml:space="preserve">   Coal to Liquids</t>
  </si>
  <si>
    <t>- -</t>
  </si>
  <si>
    <t>PRC000:da_Electricity</t>
  </si>
  <si>
    <t xml:space="preserve"> Transportation</t>
  </si>
  <si>
    <t>PRC000:ea_LiquefiedPetr</t>
  </si>
  <si>
    <t>PRC000:ea_Ethanol(E85)</t>
  </si>
  <si>
    <t xml:space="preserve">   E85 3/</t>
  </si>
  <si>
    <t>PRC000:ea_MotorGasoline</t>
  </si>
  <si>
    <t xml:space="preserve">   Motor Gasoline 4/</t>
  </si>
  <si>
    <t>PRC000:ea_JetFuel</t>
  </si>
  <si>
    <t xml:space="preserve">   Jet Fuel 5/</t>
  </si>
  <si>
    <t>PRC000:ea_DistillateFue</t>
  </si>
  <si>
    <t xml:space="preserve">   Diesel Fuel (distillate fuel oil) 6/</t>
  </si>
  <si>
    <t>PRC000:ea_ResidualFuel</t>
  </si>
  <si>
    <t>PRC000:ea_NaturalGas</t>
  </si>
  <si>
    <t xml:space="preserve">   Natural Gas 7/</t>
  </si>
  <si>
    <t>PRC000:ea_Electricity</t>
  </si>
  <si>
    <t xml:space="preserve"> Electric Power 8/</t>
  </si>
  <si>
    <t>PRC000:ga_DistillateFue</t>
  </si>
  <si>
    <t>PRC000:ga_ResidualFuel</t>
  </si>
  <si>
    <t>PRC000:ga_NaturalGas</t>
  </si>
  <si>
    <t>PRC000:ga_SteamCoal</t>
  </si>
  <si>
    <t xml:space="preserve">   Steam Coal</t>
  </si>
  <si>
    <t>PRC000:ga_uranium</t>
  </si>
  <si>
    <t xml:space="preserve">   Uranium</t>
  </si>
  <si>
    <t xml:space="preserve"> Average Price to All Users 9/</t>
  </si>
  <si>
    <t>PRC000:ha_LiquefiedPetr</t>
  </si>
  <si>
    <t>PRC000:ha_Ethanol(E85)</t>
  </si>
  <si>
    <t>PRC000:ha_MotorGasoline</t>
  </si>
  <si>
    <t>PRC000:ha_JetFuel</t>
  </si>
  <si>
    <t>PRC000:ha_DistillateFue</t>
  </si>
  <si>
    <t>PRC000:ha_ResidualFuel</t>
  </si>
  <si>
    <t>PRC000:ha_NaturalGas</t>
  </si>
  <si>
    <t>PRC000:ha_Metallugical</t>
  </si>
  <si>
    <t>PRC000:ha_Coal</t>
  </si>
  <si>
    <t xml:space="preserve">   Other Coal</t>
  </si>
  <si>
    <t>PRC000:ha_CoaltoLiquids</t>
  </si>
  <si>
    <t>PRC000:ha_Electricity</t>
  </si>
  <si>
    <t>Non-Renewable Energy Expenditures by Sector</t>
  </si>
  <si>
    <t>(billion 2019 dollars)</t>
  </si>
  <si>
    <t>PRC000:ia_Residential</t>
  </si>
  <si>
    <t>PRC000:ia_Commercial</t>
  </si>
  <si>
    <t>PRC000:ia_Industrial</t>
  </si>
  <si>
    <t>PRC000:ia_Transportatio</t>
  </si>
  <si>
    <t>PRC000:ia_TotalNon-Rene</t>
  </si>
  <si>
    <t xml:space="preserve">   Total Non-Renewable Expenditures</t>
  </si>
  <si>
    <t>PRC000:ja_Transportatio</t>
  </si>
  <si>
    <t xml:space="preserve"> Transportation Renewable Expenditures</t>
  </si>
  <si>
    <t>PRC000:ja_TotalExpendit</t>
  </si>
  <si>
    <t xml:space="preserve">   Total Expenditures</t>
  </si>
  <si>
    <t xml:space="preserve">   1/ Includes energy for combined heat and power plants that have a non-regulatory status, and small on-site generating systems.</t>
  </si>
  <si>
    <t xml:space="preserve">   2/ Excludes use for lease and plant fuel and fuel used for liquefaction in export facilities.</t>
  </si>
  <si>
    <t xml:space="preserve">   3/ E85 refers to a blend of 85 percent ethanol (renewable) and 15 percent motor gasoline (nonrenewable).  To address cold starting issues,</t>
  </si>
  <si>
    <t>the percentage of ethanol varies seasonally.  The annual average ethanol content of 74 percent is used for these projections.</t>
  </si>
  <si>
    <t xml:space="preserve">   4/ Sales weighted-average price for all grades.  Includes Federal, State, and local taxes.</t>
  </si>
  <si>
    <t xml:space="preserve">   5/ Kerosene-type jet fuel.  Includes Federal and State taxes while excluding county and local taxes.</t>
  </si>
  <si>
    <t xml:space="preserve">   6/ Diesel fuel for on-road use.  Includes Federal and State taxes while excluding county and local taxes.</t>
  </si>
  <si>
    <t xml:space="preserve">   7/ Natural gas used as fuel in motor vehicles, trains, and ships.  Price includes estimated motor vehicle fuel taxes</t>
  </si>
  <si>
    <t>and estimated dispensing costs or charges.</t>
  </si>
  <si>
    <t xml:space="preserve">   8/ Includes electricity-only and combined heat and power plants that have a regulatory status.</t>
  </si>
  <si>
    <t xml:space="preserve">   9/ Weighted averages of end-use fuel prices are derived from the prices shown in each sector and the corresponding sectoral consumption.</t>
  </si>
  <si>
    <t xml:space="preserve">   Btu = British thermal unit.</t>
  </si>
  <si>
    <t xml:space="preserve">   - - = Not applicable.</t>
  </si>
  <si>
    <t xml:space="preserve">   Sources:  2019:  U.S. Energy Information Administration (EIA), Short-Term Energy Outlook, October 2019 and EIA, AEO2020 National</t>
  </si>
  <si>
    <t>Energy Modeling System run ref2020.d112119a.  Projections:  EIA, AEO2020 National Energy Modeling System run ref2020.d112119a.</t>
  </si>
  <si>
    <t xml:space="preserve">Precio energía - GLP (Tarifa $/kWh) promedio 21-30 </t>
  </si>
  <si>
    <t xml:space="preserve">Precio energía - EE (Tarifa $/kWh) promedio 21-30 </t>
  </si>
  <si>
    <t xml:space="preserve">Precio energía - GN (Tarifa $/kWh) - promedio 21-30 </t>
  </si>
  <si>
    <t xml:space="preserve">Precio energía - Gasolina (Tarifa $/kWh) -promedio 21-30 </t>
  </si>
  <si>
    <t xml:space="preserve">Precio energía - Diesel (Tarifa $/kWh) promedio 21-30 </t>
  </si>
  <si>
    <t>1 PJ</t>
  </si>
  <si>
    <t>IPC EEUU dic 15</t>
  </si>
  <si>
    <t>Proyecto de Mitigación</t>
  </si>
  <si>
    <t>MW estimados</t>
  </si>
  <si>
    <t>2028-2030</t>
  </si>
  <si>
    <t>2020-2025</t>
  </si>
  <si>
    <t>2020-2028</t>
  </si>
  <si>
    <t>2020-2026</t>
  </si>
  <si>
    <t>2015-2025</t>
  </si>
  <si>
    <t>2015-2022</t>
  </si>
  <si>
    <t>2020-2030</t>
  </si>
  <si>
    <t>galones de gasolina</t>
  </si>
  <si>
    <t>Costo de regasificación (USD/MBTU) 2020</t>
  </si>
  <si>
    <t>https://www.superservicios.gov.co/sites/default/archivos/Publicaciones/Boletines/2020/Sep/boletin_tarifario_gas_combustible_13072020.pdf</t>
  </si>
  <si>
    <t>Costo componente T ($/Kg) cilindro zona central 2019</t>
  </si>
  <si>
    <t>Kilocalorias</t>
  </si>
  <si>
    <t>1 kg GLP</t>
  </si>
  <si>
    <t>kilocarias</t>
  </si>
  <si>
    <t>GLP  (TonCO2/TJ)</t>
  </si>
  <si>
    <t>Gasolina (TonCO2/TJ)</t>
  </si>
  <si>
    <t>Costo de la Energeia Electrica Actualmente (usd/kWh)</t>
  </si>
  <si>
    <t>$230 COP Valor entregado por CMSA</t>
  </si>
  <si>
    <t>Costo de la Energeia Electrica Con Planta de GN (usd/kWh)</t>
  </si>
  <si>
    <t>$160 COP Valor entregado por CMSA</t>
  </si>
  <si>
    <t>Costo de OPEX remplazo GN por hidrogeno en Quemadores (1 USD/MWh) [USD/TJ]</t>
  </si>
  <si>
    <t>Se asume el mismo OPEX de una central termica dividido por 4, ya que en tecnologias es similar.</t>
  </si>
  <si>
    <t>% de mas en inversión de quemaqdores de Hidrogeno con respcto a los de GN. CAPEX</t>
  </si>
  <si>
    <t>El costo de capital se evalua como la inversión que debe hacer el sector para cada una de las medidas aca presentadas.
- Se le dara prioridad a la información entregada por el sector privado como inversiones de capital que tengan planeadas para los proximos años para estas medidas.
- En caso de NO contar con información del sector privado, se incluira un costo de capital con base en referencias publicas o conocimiento experto de los miembros del equipo consultor. Esta información debe ser analizada aprobada por la mesa tecnica de mitigacióin.
- Luego de cumplir la vida util, se realiza una reinversión del 50% del capital invertido inicialmente. ESTO NO APLICA PARA VEHICULOS</t>
  </si>
  <si>
    <t>El costo de Operación &amp; Mantenimiento se evalua como la cantidad de dinero que debe invertir el sector cada año para el sostenimiento en las areas donde tiene impacto cada una de las medida.
- Se le dara prioridad a la informació entregada por el sector privado como gastos O&amp;M que tengan planeadas para los proximos años y que tengan alguna relación con las mediddas aqui presentadas
- En caso de NO contar con información del sector privado, se incluira un costo de O&amp;M con base en referencias publicas o conocimiento experto de los miembros del equipo consultor. Esta información debe ser analizada aprobada por la mesa tecnica de mitigacióin.</t>
  </si>
  <si>
    <t>Plantas generación a gas 18.3MW</t>
  </si>
  <si>
    <t>Información extraida de entrevista con CMSA</t>
  </si>
  <si>
    <t>Opex constante durante toda la vida de la planta</t>
  </si>
  <si>
    <t>Ahorro costo de Electricidad generado con la Central de GN</t>
  </si>
  <si>
    <t>Planta generación a gas 120MW</t>
  </si>
  <si>
    <t>Listado de Maquinaria Amarilla Suministrado por CMSA e información de costos de proveedores. Se estima un valor de 17 MUSD toda la flota
Vida Util 15 Años</t>
  </si>
  <si>
    <t>Durante los años de inversión se asume como vehiculo nuevo. En los siguientes años se asumen como vehiculos medio vida</t>
  </si>
  <si>
    <t>Recirculación de fino en los calcinadores - 10%</t>
  </si>
  <si>
    <t>Información Estimada con base en Proyectos de Cementos Argos. 5800 USD/Ton recirculada x 4000 ton = 11,6 MUSD
Vida Util 20 Años. Reinversión de 50% CAPEX</t>
  </si>
  <si>
    <t>Control del proceso productivo. Buenas practicas electricidad.</t>
  </si>
  <si>
    <t>Información según ecnuesta. 750 KUSD
Vida Util 15 Años. Reinversión de 50% CAPEX</t>
  </si>
  <si>
    <t>Control del proceso productivo. Buenas practicas calor.</t>
  </si>
  <si>
    <t>Informe de eficiencia energetica CMSA + 10% 2,695 MUSD
Vida Util 20 Años. Reinversión de 50% CAPEX</t>
  </si>
  <si>
    <t>Calentamiento Aire secundario con gases calientes</t>
  </si>
  <si>
    <t>Informe de eficiencia energetica CMSA + 10% 11,330 MUSD
Vida Util 20 Años. Reinversión de 50% CAPEX</t>
  </si>
  <si>
    <t>Optimización Camara de Combustibles</t>
  </si>
  <si>
    <t>Informe de eficiencia energetica CMSA + 10% 523 KUSD
Vida Util 20 Años. Reinversión de 50% CAPEX</t>
  </si>
  <si>
    <t xml:space="preserve">Informe de eficiencia energetica CMSA + 10% 2,840 MUSD
Vida Util 15 Años. </t>
  </si>
  <si>
    <t xml:space="preserve">Informe de eficiencia energetica CMSA + 10% 1,470 MUSD
Vida Util 15 Años. </t>
  </si>
  <si>
    <t>Cambio por Iluminación Led</t>
  </si>
  <si>
    <t>Información entregada por Jose Mercado de CMSA. 286 KUSD  Vida util 10 años</t>
  </si>
  <si>
    <t>Biomasa - 20 MW</t>
  </si>
  <si>
    <t>Calculos con base en experiencia de proyectos pasados. 40 MUSD Vida Util 25 años</t>
  </si>
  <si>
    <t xml:space="preserve">Ahorro de la Energia electrica que se deja de comprar menos el costo de la madera procesada y lista para gasificar. Aproximadamente 20 mil Millones de COP costo de madera. </t>
  </si>
  <si>
    <t>Paneles solares 23,5 MW (incluye ciudadela)</t>
  </si>
  <si>
    <t>800 KUSD/MW Compañía de instalación y de venta de equipos(Grupo HTM y Azimuth). Vida util 30 años</t>
  </si>
  <si>
    <t>Cogeneración a partir de gases residuales (WHR) - 28MW</t>
  </si>
  <si>
    <t>Tesis de Maestria Andres Robledo (Infomación de Mitsubishi). 2,5 MUSD/MW Vida util 30 años</t>
  </si>
  <si>
    <t>Con base en la energia generada y el valor estipulado en la tabla de variables (para Biomasa) se calcula</t>
  </si>
  <si>
    <t>Hidrogeno Maquinaria Amarialla - 30%</t>
  </si>
  <si>
    <t>Valor de la maquinaria amarilla mas un 30 % estimado en la encuesta realizada. Equivalente al porcentaje de transformación 30%. Vida util 15 años</t>
  </si>
  <si>
    <t>Automotores Electricos -20%</t>
  </si>
  <si>
    <t>Valor de la maquinaria amarilla mas un 33 % estimado en la encuesta realizada. Equivalente al porcentaje de transformación 20%. Vida util 15 años</t>
  </si>
  <si>
    <t>Modificar quemadores de GN por quemadores de Hidrogeno en los hornos - 2 Quemadores</t>
  </si>
  <si>
    <t>Valor de los quemadores convencionales  (Aprox. 2 MUSD. Información de proyectos en Argos) mas un 17% estimado en la encuesta realizada. Vida util 20 años</t>
  </si>
  <si>
    <t>Se divide por los años de operación con base en el porcentaje expresado en la tabla de variables.</t>
  </si>
  <si>
    <t>Se asume el costo del Hidrogeno igual que el costo del GN. Despues del 2030, según datos de Bloomberg. No hay Ahorros por concepto de combustible</t>
  </si>
  <si>
    <t>Paneles solares con Banco de Baterias. Ideal 100 MW</t>
  </si>
  <si>
    <t>Disminución esperada según el International Renewable Energy Agency, Se estima un valor mas conservador de 25% de disminución del costo de la tecnologia con respecto a lo actual ya que se incluye banco de baterias. 600 KUSD. Vida util 30 años</t>
  </si>
  <si>
    <t>Paneles solares para iluminación. Ideal - 1 MW</t>
  </si>
  <si>
    <t>Información de Philips- 1000 USD/kW. Vida util 30 años</t>
  </si>
  <si>
    <t>Hidrogeno Maquinaria Amarialla. Ideal -46% (+16% con respecto al caso no ideal)</t>
  </si>
  <si>
    <t>Mismo valor de la maquinaria amarilla con hidrogeno menos un 10% estimado por avance tecnologico. Vida util 15 años</t>
  </si>
  <si>
    <t>Automotores Electricos. Ideal -36% (+16% con respecto al caso no ideal)</t>
  </si>
  <si>
    <t>Mismo valor de la maquinaria amarilla con motores electricos menos un 10% estimado por avance tecnologico. Vida util 15 años</t>
  </si>
  <si>
    <t>Modificar quemadores de GN por quemadores de Hidrogeno en los hornos. Ideal -Los 4 quemadores (+26% con respecto al caso no ideal)</t>
  </si>
  <si>
    <t>Valor equivalente según la disminución porcentual de consumo de energia por la entrada de esta medida. Vida util 20 años</t>
  </si>
  <si>
    <t>El costo de capital se evalua como la inversión que debe hacer el sector equivalente a cada una de las medidas evaluadas en caso que ningun de estas se ejecute.
- Se le dara prioridad a la información entregada por el sector privado como inversiones de capital que tengan planeadas para los proximos años y que tengan alguna relación con las mediddas aqui presentadas
- En caso de NO contar con información del sector privado, se incluira un costo de capital con base en referencias publicas o conocimiento experto de los miembros del equipo consultor. Esta información debe ser analizada aprobada por la mesa tecnica de mitigacióin.
- Luego de cumplir la vida util, se realiza una reinversión del 50% del capital invertido inicialmente.</t>
  </si>
  <si>
    <t>Se estima 72% de la inversión de cambiar toda la flota. Esta información se extrae de la encuesta de costos.</t>
  </si>
  <si>
    <t>Se asume que a los motores hay que hacerles mas mantenimiento de lo normal por no cambiarlos por motores de alta eficiencia.</t>
  </si>
  <si>
    <t>Se estima 20% de la inversión de cambiar toda la flota</t>
  </si>
  <si>
    <t xml:space="preserve">Valor de los quemadores convencionales  (Aprox. 2 MUSD. Información de proyectos en Argos) 2 Quemadores </t>
  </si>
  <si>
    <t>Se estima 16% de la inversión de cambiar toda la flota</t>
  </si>
  <si>
    <t>Medidas de Mitigación</t>
  </si>
  <si>
    <t>Costos O&amp;M VPN
(USD 2015)</t>
  </si>
  <si>
    <t>Gas 100MW</t>
  </si>
  <si>
    <t>Gas18.3MW</t>
  </si>
  <si>
    <t>V</t>
  </si>
  <si>
    <t>W</t>
  </si>
  <si>
    <t>X</t>
  </si>
  <si>
    <t>Y</t>
  </si>
  <si>
    <t>Z</t>
  </si>
  <si>
    <t>ESCENARIO E2050</t>
  </si>
  <si>
    <t>ESCENARIO EMPRESARIAL</t>
  </si>
  <si>
    <t>GgCO2e</t>
  </si>
  <si>
    <t>Diesel Bx (CO2) [kg/TJ]</t>
  </si>
  <si>
    <t>Diesel Bx (CH4) [kg/TJ]</t>
  </si>
  <si>
    <t>Diesel Bx (N2O) [kg/TJ]</t>
  </si>
  <si>
    <t>PROCESO</t>
  </si>
  <si>
    <t>PROYECTO</t>
  </si>
  <si>
    <t>RESUMEN</t>
  </si>
  <si>
    <t>Ahorro Electricidad
MWh-año</t>
  </si>
  <si>
    <t>Ahorro Diesel L-año</t>
  </si>
  <si>
    <t>Reducción Emisiones 
ton CO2 eq-año</t>
  </si>
  <si>
    <t>Información Adicional</t>
  </si>
  <si>
    <t>Consumo Total (TJ/Año)</t>
  </si>
  <si>
    <t>Consumo EE</t>
  </si>
  <si>
    <t>Conumo DO</t>
  </si>
  <si>
    <t>Ahorro (USD)</t>
  </si>
  <si>
    <t>Consumo EE (GWh)</t>
  </si>
  <si>
    <t>Conumo DO (m3)</t>
  </si>
  <si>
    <t>Ahorro EE</t>
  </si>
  <si>
    <t>Ahorro DO</t>
  </si>
  <si>
    <t>Otros Ahorros</t>
  </si>
  <si>
    <t>Info adicional</t>
  </si>
  <si>
    <t>Inversión 0, buenas p´racticsa operacionales
"El 47% del consumo de diésel está destinado al transporte de material, en una flota de 10 camiones donde cada uno transporta 188,5 ton/viaje."</t>
  </si>
  <si>
    <t>Ahorro Total</t>
  </si>
  <si>
    <t>Ahorro Energético</t>
  </si>
  <si>
    <t>Ahorro USD</t>
  </si>
  <si>
    <t>Potencial mitigación (GgCO2e)</t>
  </si>
  <si>
    <t>PERFORACION</t>
  </si>
  <si>
    <t>Ampliación mallas tronaduras lastre</t>
  </si>
  <si>
    <t>Disminución de los metros de perforación mediante la modificación de la malla de tronadura. Se considera estandarizar los diámetros de perforación y realizar pruebas para encontrar el match óptimo entre el tipo de material, tipo de explosivo y tiempo de iniciación electrónica de detonación.</t>
  </si>
  <si>
    <t>Minera los Pelambres / AMSA (Cobre)</t>
  </si>
  <si>
    <t>https://consejominero.cl/wp-content/uploads/2020/08/reporte_EE_AMSA2019.pdf</t>
  </si>
  <si>
    <t>Gasto y producción en perforación</t>
  </si>
  <si>
    <t>Capacitar a operadores con mejores prácticas operacionales que permitan realizar gestión en materia de reperforación y sobreperforación; habilitar sistemas de control con nuevos parámetros de operación e identificar oportunidades de mejora en velocidad de perforación</t>
  </si>
  <si>
    <t>-</t>
  </si>
  <si>
    <t>Antucoya AMSA (Cobre)</t>
  </si>
  <si>
    <t>Perforacion remota</t>
  </si>
  <si>
    <r>
      <t xml:space="preserve">Diriga a operaciones </t>
    </r>
    <r>
      <rPr>
        <b/>
        <sz val="10"/>
        <color theme="1"/>
        <rFont val="Calibri"/>
        <family val="2"/>
        <scheme val="minor"/>
      </rPr>
      <t>subterraneas</t>
    </r>
    <r>
      <rPr>
        <sz val="10"/>
        <color theme="1"/>
        <rFont val="Calibri"/>
        <family val="2"/>
        <scheme val="minor"/>
      </rPr>
      <t xml:space="preserve">, mejora eficiencia de taladros convencionales que estan intercomunicados entre si. </t>
    </r>
  </si>
  <si>
    <t>Incorporación de perforadas autónomas</t>
  </si>
  <si>
    <t>Implemetacion de perforadoras manejadas remotamente por operadores entrenadores, el rendimiento con estos equipos ha aumentado entre 5 y 10% , debido al tiempo ahorrado en cambios de turno y evacuaciones por tronaduras.</t>
  </si>
  <si>
    <t>TRONADURA</t>
  </si>
  <si>
    <t>Reducción consumo de explosivos</t>
  </si>
  <si>
    <t>Disminución en la carga de explosivos, dado por una mejor gestión de las mallas de perforación y por cambio de explosivo.</t>
  </si>
  <si>
    <t>Triple iniciación en tronadura</t>
  </si>
  <si>
    <t>Modificó la malla de tronadura, usando triple iniciación y definiendo mezcla explosiva usando dependiendo de la geología del terreno, el costo asumido por la triple iniciación vale la pena en cuanto a la disminución del consumo energético de las trituradoras.</t>
  </si>
  <si>
    <t>Compañía Minera Zaldívar AMSA (Cobre)</t>
  </si>
  <si>
    <t>CARGUIO</t>
  </si>
  <si>
    <t>Rendimiento de Palas</t>
  </si>
  <si>
    <t>Aumento del rendimiento de palas debido al aumento del factor de carga y a la gestión del tiempo de ciclo de carguío. Se realiza cambio de las palas, capacitación de los trabajadores, implementación de pesómetros y visualización de los mismos en pantalla</t>
  </si>
  <si>
    <t>Utilización palas hidráulicas</t>
  </si>
  <si>
    <t xml:space="preserve">Capacitación a operadores de palas hidráulicas. Así como generar operadores multipropósito para dar continuidad a la operación. </t>
  </si>
  <si>
    <t>Mejora desempeño descargo de ripios</t>
  </si>
  <si>
    <t>Plan de mejoramiento en el manejo de ripios, incluyendo: unificar el corte de pila en rotopala, instalación de correas móviles, mejorar faldones en chutes de traspaso, estandarizar prácticas operacionales para los turnos, implementar pesómetro en rotopala nueva, revisar topografía de piso de calicatas y el apoyo de camiones CAEX y de Asercop.</t>
  </si>
  <si>
    <r>
      <t>Ripios (Tails):</t>
    </r>
    <r>
      <rPr>
        <sz val="10"/>
        <rFont val="Calibri"/>
        <family val="2"/>
        <scheme val="minor"/>
      </rPr>
      <t> se refiere al material que queda como residuo del mineral una vez que todo el cobre ha sido lixiviado, el cual es desechado en áreas especiales o botaderos de ripios. Corresponde a la cola del proceso de lixiviación.</t>
    </r>
  </si>
  <si>
    <t>IPCC (In pit crushing and Coveying)</t>
  </si>
  <si>
    <r>
      <t xml:space="preserve">Una tecnología en aumento de acarreo de material en las minas son los sistema del tipo IPCC (In-Pit Crushing and Conveying), en las </t>
    </r>
    <r>
      <rPr>
        <b/>
        <sz val="10"/>
        <color theme="1"/>
        <rFont val="Calibri"/>
        <family val="2"/>
        <scheme val="minor"/>
      </rPr>
      <t>operaciones del tipo rajo abierto</t>
    </r>
    <r>
      <rPr>
        <sz val="10"/>
        <color theme="1"/>
        <rFont val="Calibri"/>
        <family val="2"/>
        <scheme val="minor"/>
      </rPr>
      <t>. Un ejemplo de este sistema es el de la Mina de cobre en Sahuarita, Arizona, donde se desarrolló un sistema de transporte existente basado en la trituración y transporte estacionario de mineral dentro de la mina. El sistema se compone de tres trituradoras giratorias móviles de 1,5 * 2,2 m (60-89 pulgadas), una unidad de transporte, apiladora móvil, y 7,3 km de correa transportadores con una potencia instalada de 14000 KW.</t>
    </r>
  </si>
  <si>
    <t>Este sistema permitió a la mina reducir la flota de camiones en un 25%. Además, los requerimientos promedio de camiones se redujeron en un 37%.
Total investment  in  the  entire  system  was  24.3 million  CDN  dollars,  with expected saving of $0.19/tonnes.  The  payback period is 4  years and the  truck fleet was reduced from 25 to 14 units [16].</t>
  </si>
  <si>
    <r>
      <t xml:space="preserve">Incorporacion de </t>
    </r>
    <r>
      <rPr>
        <b/>
        <sz val="11"/>
        <color theme="1"/>
        <rFont val="Calibri"/>
        <family val="2"/>
        <scheme val="minor"/>
      </rPr>
      <t>palas electricas</t>
    </r>
  </si>
  <si>
    <t xml:space="preserve">Seincorporaron 2 palas electricas, permitiendo aumentar la productividad de carguio en un 15%, debido a  su capacidad de carga de 100 toneladas. Todo el servicio de soluciones inteligentes se enfocan en el aumento de produccion y con esto en un aumetno de eficiencia. </t>
  </si>
  <si>
    <t>Puede ser equivalente a FILA 9???</t>
  </si>
  <si>
    <t>TRANSPORTE</t>
  </si>
  <si>
    <t>Reducción consumo combustible CAEX</t>
  </si>
  <si>
    <t xml:space="preserve">Optimización trayecto de los camiones, implementación de comedor móvil, plan de acción para estandarización de turnos, reducciones de tiempos en cambio de turnos y gestión en mejora de caminos. </t>
  </si>
  <si>
    <t>FILA 12</t>
  </si>
  <si>
    <t>Incorporación aditivo a combustible diésel</t>
  </si>
  <si>
    <t>Se agrega un aditivo al diésel que según pruebas previas en australia podria presentar ahorros en consumo entre el 2 y el 8%, concentración empleada fue de 280ppm cada 10 m3</t>
  </si>
  <si>
    <t>Cambio de flota camiones mina</t>
  </si>
  <si>
    <r>
      <t xml:space="preserve">Cambio de flota a </t>
    </r>
    <r>
      <rPr>
        <b/>
        <sz val="10"/>
        <color theme="1"/>
        <rFont val="Calibri"/>
        <family val="2"/>
        <scheme val="minor"/>
      </rPr>
      <t>camiones eléctricos</t>
    </r>
    <r>
      <rPr>
        <sz val="10"/>
        <color theme="1"/>
        <rFont val="Calibri"/>
        <family val="2"/>
        <scheme val="minor"/>
      </rPr>
      <t>, el tonelaje por mover aumenta de 225 ton a 353 ton, ahorrando un 7% en combustible para camiones y traslado de minerales al año.</t>
    </r>
  </si>
  <si>
    <t>En combustible para camiones y traslado de mineral al año.</t>
  </si>
  <si>
    <t>Incorporación de camiones autónomos</t>
  </si>
  <si>
    <t xml:space="preserve">Camiones guiados a traves de un sistema GPS, este sistema permite una baja en los costos asociados al rendimiento de los camiones, operando a una velocidad constante, logran un ahorro de combustible y un menos desgaste de neumáticos.  Reducciones entre 10% y 25% de combustible. </t>
  </si>
  <si>
    <t>Calcular con el porcentaje de transporte que dio JCC</t>
  </si>
  <si>
    <t>Costos asociados a carga y transporte</t>
  </si>
  <si>
    <t>Abastecimiento de combustible</t>
  </si>
  <si>
    <t>Gestión a la hora de enviar camiones a recargar combustible, minimizando tiempos de abastecimiento, reponer sensores de llenado de combustible</t>
  </si>
  <si>
    <t>Optimizacion asignacion CAEX a palas</t>
  </si>
  <si>
    <t>Ahorro diesel por camiones que operan vacios y ahorro de electricidad por el funcionamiento de palas vaicias, uso de software Dispatch</t>
  </si>
  <si>
    <t>Aumento factor de carga CAEX</t>
  </si>
  <si>
    <t>La medida consiste en aumentar el factor de carga en al menos 1 tonelada por camión, lo que generaría una disminución en los viajes y con esto un menor consumo de diésel. Para esto, se utilizó el sistema de manejo de flotas, que sincroniza a las unidades y despachadores permitiéndoles conocer información necesaria para obtener el factor de carga en tiempo real, de manera de tomar decisiones que permitan optimizar el carguío y el transporte.</t>
  </si>
  <si>
    <t>Incorporación camiones trolley</t>
  </si>
  <si>
    <t>Aitik, Suecia. Los sistemas de trolley para camiones, que buscan sustituir al combustible diésel por electricidad, pueden ofrecer una alternativa para futuros desarrollos. En lugar de generar electricidad a partir del motor diésel y del generador eléctrico en el camión, aquí se abastece a partir de una subestación y se transmite a través de una catenaria a los motores de accionamiento en el camión.</t>
  </si>
  <si>
    <t>https://im-mining.com/2019/10/24/boliden-backs-trolley-assist-haulage-aitik-kevitsa/
https://www.mch.cl/reportajes/el-caso-de-trolley-assist/
k. A la velocidad máxima del motor, la tasa de combustible es de 450 litros/hora, pero con trolley assist, el motor funciona ralentizado y la tasa de consumo se reduce a 40 litros/hora. Esta disminución supone un ahorro considerable de combustible y es un paso significativo hacia minas cada vez más eficientes en el uso de la energía.
Los cálculos han demostrado que un camión cargado con 300 toneladas bajando la rampa regenera aproximadamente 3 MW. Un camión vacío cuesta abajo, en un perfil similar, regenerará aproximadamente 1,3 MW a la red. Los cálculos, así como estudios de factibilidad, han demostrado que un sistema trolley logra recuperar la inversión en un periodo de dos a cuatro años.</t>
  </si>
  <si>
    <t>CORREAS Y TRANSPORTE ENTRE PROCESO</t>
  </si>
  <si>
    <t>Motores Stand by en correas overland</t>
  </si>
  <si>
    <t>En el diseño original se considera la operación de 4 motores 900kw para el desplazamiento de 3 correas, después de un estudio se decide dejar sin funcionar un motor para cada correa, esta media permite un ahorro de energía para las correas entre el 6 y 33%</t>
  </si>
  <si>
    <t>Mantenimiento de correa transportadora overland 310-CV-013</t>
  </si>
  <si>
    <t xml:space="preserve">Se observo que el factor de potencia de uan de las correas era muy pobre en relacion al parametro óptimo, indicando desalinamiento de los ejes del motor y del rodillo, se mejora condicion de raspador primario u se instala raspador secundario, reduciendo os tiempos de detencion por limpieza, se habilita proteccion al motor frente a sobrecargas por atollo o sobreesfuerzos por desalineamientos. </t>
  </si>
  <si>
    <t>Ahorro energía en área seca por operación en vacío de correa transportadora</t>
  </si>
  <si>
    <t xml:space="preserve">Existe operación de las correas en vacío a espera de carga durante largos periodos de tiempo en los cuales existe gasto de energía, se desarrolla un algoritmo y sistema de control con el objetivo de detectar la presencia de carga y asi evitar la operación de correas en vacío por tiempos prolongados. </t>
  </si>
  <si>
    <t>Costo cero????</t>
  </si>
  <si>
    <t>Incorporación de accionamiento gearless en correas transportadoras</t>
  </si>
  <si>
    <t xml:space="preserve">Instalación de cinta sin reductor , contribuyendo a aumentar la eficiencia y la confiabilidad de las correas transportadoras, a la vez que se disminuyen los requisitos de mantenimiento. </t>
  </si>
  <si>
    <r>
      <t xml:space="preserve">A modo de ejemplo, en una instalación de 25.000 kW de potencia instalada se necesitarían cinco Gearless Drives, mientras que con equipos convencionales harían falta diez de 2.500 kW. De este modo, la maquinaria permitiría un </t>
    </r>
    <r>
      <rPr>
        <b/>
        <sz val="10"/>
        <color theme="1"/>
        <rFont val="Calibri"/>
        <family val="2"/>
        <scheme val="minor"/>
      </rPr>
      <t>incremento de eficiencia energética de 4%</t>
    </r>
    <r>
      <rPr>
        <sz val="10"/>
        <color theme="1"/>
        <rFont val="Calibri"/>
        <family val="2"/>
        <scheme val="minor"/>
      </rPr>
      <t>, lo que se traduce en un ahorro de 5.400.000 kWh al año. Lo anterior también se traduce en una disminución de las emisiones de CO2 en 4.900 toneladas por año.</t>
    </r>
  </si>
  <si>
    <t>Uso de correas de transporte de material regenerativas</t>
  </si>
  <si>
    <t>Desarrollo en un sistema de transporte con capacidad de regenerar energía eléctrica, el proyecto fuen un implementado en una mina con una pendiente promedio del 11%</t>
  </si>
  <si>
    <t>En el año 2004, mediante el uso de las correas regenerativas, se logró producir alrededor del 15% de la energía eléctrica requerida en la faena, logrando una potencia promedio de 11,6 MW y llegando a un máximo en horario punta de 15 MW. El ahorro anual que se genera por este concepto es de aproximadamente US$ 3 millones. Por otro lado, en el año 2007 la correa produjo el equivalente al 9% de la energía eléctrica y térmica consumida en la faena durante el año.</t>
  </si>
  <si>
    <t>ILUMINACiON</t>
  </si>
  <si>
    <t>Reemplazo luminarias plantas concentradora de clorados</t>
  </si>
  <si>
    <t>Reemplazo 100% de luminarias a tecnologia LED</t>
  </si>
  <si>
    <t>Cambios luminarias alumbrado publico</t>
  </si>
  <si>
    <t>En buca del cumplimiento del DS 43, en elaño 2018 se reemplazo el 25% cifra que para el 2019 aumento al 86%</t>
  </si>
  <si>
    <t>Cambio luminaria en plantas de osmosis</t>
  </si>
  <si>
    <t>Mejora la eficiencia energetica y cumplimiento normativo DS 43</t>
  </si>
  <si>
    <t>Reemplazo luminarias convencionales por LED</t>
  </si>
  <si>
    <t xml:space="preserve">Cambio de luminarias en el sistema de correas transportadoras, mejorando condiciones luminicas, ahorro energético y mejoras de mantenimiento. </t>
  </si>
  <si>
    <t>VER CERRO MATOSO</t>
  </si>
  <si>
    <t>Cambio de iluminacion SX</t>
  </si>
  <si>
    <t>Cambio de cerca de 400 luminarias en el 2019 (BAJO CONSUMO LED)</t>
  </si>
  <si>
    <t>Cambio de luminarias en nave de EW</t>
  </si>
  <si>
    <t>Recambio de luminarias por tecnologia LED en nave de electro-obtencion</t>
  </si>
  <si>
    <t>SISTEMA DE GESTION DE ENERGIA</t>
  </si>
  <si>
    <t>Factor de potencia</t>
  </si>
  <si>
    <t xml:space="preserve">El factor de potencia detectado inicialmente fue de 0,97. Se normalizó uno de los bancos de filtro de armónicos y compensación a través de una puesta a punto y del desarrollo del sistema de control, llevando este factor a valores entre 0,99 y 1. mejorando la eficiencia y reduciendo las pérdidas. </t>
  </si>
  <si>
    <t>Desarrollo implementación ISO 50.001</t>
  </si>
  <si>
    <t xml:space="preserve">A partir de la implementación de un sistema de gestión de energía la evolución del consumo energético en Puerto Patache ha disminuido. </t>
  </si>
  <si>
    <t>Ahorros:  2015: 18,72 KWh/DMT
2016: 17,24 KWh/DMT
2017: 14,03 KWh/DMT(Tonelada metrica seca)</t>
  </si>
  <si>
    <t>Indicador divisional de desempeño energetico</t>
  </si>
  <si>
    <t xml:space="preserve">Se incorporo un indicador de eficiencia energetica en los convenios de demepeños divisionales. Estos inicadores son reportados mensualmente. </t>
  </si>
  <si>
    <t>Ahorro (TJ)</t>
  </si>
  <si>
    <t>Tecno</t>
  </si>
  <si>
    <t>Ver t de implementación</t>
  </si>
  <si>
    <t>Tabla 26. Asignación de las medidas de mitigación del subsector de ferroníquel en cada uno de los escenarios de mitigación.</t>
  </si>
  <si>
    <t>Informe 3 Tabla 1 tasas de descuento</t>
  </si>
  <si>
    <t>Sumar por categoría?</t>
  </si>
  <si>
    <t>Categorías igual a carbón?</t>
  </si>
  <si>
    <t>Descripción</t>
  </si>
  <si>
    <t>Entrada</t>
  </si>
  <si>
    <t>Plena operación</t>
  </si>
  <si>
    <t>Ahorro energético</t>
  </si>
  <si>
    <t>Proceso</t>
  </si>
  <si>
    <t>Participación energético</t>
  </si>
  <si>
    <t>Participación energ  / proceso</t>
  </si>
  <si>
    <t>Participación TOTAL</t>
  </si>
  <si>
    <t>Ahorros 
(TJ)</t>
  </si>
  <si>
    <t>Mtigación (Sobre potencial total de mitigación)</t>
  </si>
  <si>
    <t>Observaciones</t>
  </si>
  <si>
    <t>Costo de Inversión
USD</t>
  </si>
  <si>
    <t>Vida útil</t>
  </si>
  <si>
    <t>ROI</t>
  </si>
  <si>
    <t>Tiempo Operativo</t>
  </si>
  <si>
    <t>Ahorros promedio  (USD/año)</t>
  </si>
  <si>
    <t>ROI 2</t>
  </si>
  <si>
    <t>Costo efectividad</t>
  </si>
  <si>
    <t>Mejoramiento de la flota de maquinaria amarilla</t>
  </si>
  <si>
    <t>Actualización tecnológica</t>
  </si>
  <si>
    <t>Perforación</t>
  </si>
  <si>
    <t>T32</t>
  </si>
  <si>
    <t>85  TJ</t>
  </si>
  <si>
    <t>3,5 - 8,5%</t>
  </si>
  <si>
    <t>Recirculación de fino en los calcinadores</t>
  </si>
  <si>
    <t>Reingresar el polvillo que es recogido por los sistemas de limpieza de gases de calcinación y secado a través de un proceso de lavado y secado de estos antes de ingresar nuevamente al sistema de calcinación. Con esto, se disminuye la cantidad de materia prima que debe ingresar al calcinador y por consiguiente el consumo calórico requerido disminuye (circularidad).</t>
  </si>
  <si>
    <t>Calcinación</t>
  </si>
  <si>
    <t>T48</t>
  </si>
  <si>
    <t>600000 MBTU / Año</t>
  </si>
  <si>
    <t>Reinversión de 50% CAPEX</t>
  </si>
  <si>
    <t>Buenas prácticas gestión en consumo de energía</t>
  </si>
  <si>
    <t>Control de proceso: energía eléctrica</t>
  </si>
  <si>
    <t>Total E.E.</t>
  </si>
  <si>
    <t>Electricidad total (4.736)</t>
  </si>
  <si>
    <t>110 TJ / Año</t>
  </si>
  <si>
    <t>Consumo eléctrico</t>
  </si>
  <si>
    <t>Control de proceso: energía térmica</t>
  </si>
  <si>
    <t>Total Gas Natural</t>
  </si>
  <si>
    <t>Gas N. total (5.728)</t>
  </si>
  <si>
    <t>226 TJ / Año</t>
  </si>
  <si>
    <t>Consumo calórico</t>
  </si>
  <si>
    <t>Implementar un sistema de cerramiento para disminuir o eliminar por completo el ingreso de agua lluvia proveniente de su exposición al ambiente, para reduciri el consumo de combutible en las etpas de secado y calcinado</t>
  </si>
  <si>
    <t>Secado</t>
  </si>
  <si>
    <t>T45</t>
  </si>
  <si>
    <t>Uso de gases residuales calientes como aire secundario en hornos rotatorios.</t>
  </si>
  <si>
    <t>Ingresar aire secundario caliente al interior de los hornos rotartorios, con el fin de garantizar una atmosfera lo más caliente posible, y así reducir la cantidad de gas natural que debería ingresar al sistema para calentar dicha atmosfera.</t>
  </si>
  <si>
    <t>Secado y Calcinación</t>
  </si>
  <si>
    <t>T45 + T48</t>
  </si>
  <si>
    <t>676 TJ</t>
  </si>
  <si>
    <t>Optimización cámara de combustión</t>
  </si>
  <si>
    <t xml:space="preserve">Optimizar / calibrar condiciones de diseño de la cámara de combustión para garantizar la mejor relación aire combutible, según las características del combutible y la operación </t>
  </si>
  <si>
    <t>23.000 MBTU / año</t>
  </si>
  <si>
    <t>Alcance 2</t>
  </si>
  <si>
    <t>Variadores de velocidad</t>
  </si>
  <si>
    <t>Uso de variadores de velocidad, principalmente en ventiladores y bombas</t>
  </si>
  <si>
    <t>Fuerza Motriz</t>
  </si>
  <si>
    <t>T42+T44+T47+T50+T54+T59 EE fuerza motriz</t>
  </si>
  <si>
    <t>Equipos auxiliares</t>
  </si>
  <si>
    <t>motores de alta eficiencia</t>
  </si>
  <si>
    <t>Sustitución de motores obsoletos por motores de alta eficiencia</t>
  </si>
  <si>
    <t>Iluminación LED</t>
  </si>
  <si>
    <t>Renovación y cambio de luminarias convencionales por LED</t>
  </si>
  <si>
    <t>0,6 MW potencia instalada, 96% (variable clave)</t>
  </si>
  <si>
    <t>Cogeneración a partir de gases residuales</t>
  </si>
  <si>
    <t>Uso de la tecnología ciclo Rankine de Vapor, se puede estimar que utilizando el 40% (T. R. Biyanto, 2015) de los gases emitidos por los 4 hornos que actualmente tiene Cerro Matoso</t>
  </si>
  <si>
    <t>706 TJ</t>
  </si>
  <si>
    <t>16 USD/MWh</t>
  </si>
  <si>
    <t>Maquinaria amarilla con consumo de hidrógeno</t>
  </si>
  <si>
    <t>Uso de hidrógeno como remplazo del gas natural es en la maquinaria amarilla</t>
  </si>
  <si>
    <t>Perforación y Transporte</t>
  </si>
  <si>
    <t>Suman maquinaria amarilla + transporte</t>
  </si>
  <si>
    <t>Vehículos edad media y viejos</t>
  </si>
  <si>
    <t>Alcance 1 y 2</t>
  </si>
  <si>
    <t>Maquinaria amarilla operando con motores eléctricos</t>
  </si>
  <si>
    <t>Operación entre el 20 y 40% de la maquinaria amarilla con motores eléctricps</t>
  </si>
  <si>
    <t>Modificar quemadores de GN por quemadores de hidrógeno en los hornos</t>
  </si>
  <si>
    <t>conversión de tecnología en quemadores por una con mayor eficiencia y uso de combustibles alternativos en los hornos rotatorios</t>
  </si>
  <si>
    <t>Secado, Calcinación, Refinación y Otras</t>
  </si>
  <si>
    <t>Secado + calcinación</t>
  </si>
  <si>
    <t>Agregados Pétreos</t>
  </si>
  <si>
    <t>Optimizar la logística de la operación y manejo vehicular (Ahorro 15% consumo energético)</t>
  </si>
  <si>
    <t>Optimizar la logística vehicular y capacitar al personal para el manejo de maquinaria pesada, puede significar para este sector un ahorro extremadamente variable, desde un 5% hasta un 30% del consumo de combustible de la maquinaria (Sustentabilidad, 2015). Esto es de suma importancia y debe ser interiorizado como un proyecto fundamental para la disminución de costos operacionales, GEI y tiempos de producción. Los principales factores para tener en cuenta son: -Capacitar a los choferes -Gestionar el consumo de combustible -Optimizar la aerodinámica de la flota -Realizar un correcto</t>
  </si>
  <si>
    <t>Disminución resptecto 2015</t>
  </si>
  <si>
    <t>Unidades / Año</t>
  </si>
  <si>
    <t>Diminación (%)</t>
  </si>
  <si>
    <t>Año ingreso
100%</t>
  </si>
  <si>
    <t>Observaciones 1</t>
  </si>
  <si>
    <t>Observaciones 2</t>
  </si>
  <si>
    <t>Ahorro Informe</t>
  </si>
  <si>
    <t>Participación proceso 
(solo para EE)</t>
  </si>
  <si>
    <t>Factores adicionales</t>
  </si>
  <si>
    <t>Ahorro definitivo</t>
  </si>
  <si>
    <t>Consumo energético
Esc  (ideal)</t>
  </si>
  <si>
    <t>Control del proceso productivo. Buenas prácticas</t>
  </si>
  <si>
    <t>Consumo energético</t>
  </si>
  <si>
    <t>Optimizar la logística de la operación y manejo vehicular</t>
  </si>
  <si>
    <t>Consumo DO</t>
  </si>
  <si>
    <t>Automotores Eléctricos</t>
  </si>
  <si>
    <t>2038-2043</t>
  </si>
  <si>
    <t>Conversión de motores bombas diésel a Eléctricos</t>
  </si>
  <si>
    <t>Tecnológia</t>
  </si>
  <si>
    <t>PJ</t>
  </si>
  <si>
    <t>Resumen de resultados de las medidas del sector minería</t>
  </si>
  <si>
    <t>Tasa imporenta sector minero</t>
  </si>
  <si>
    <t>Informe Supersociedades 2016.  https://www.supersociedades.gov.co/delegatura_aec/estudios_financieros/Documents/Sectores%20Econ%C3%B3micos/EE-%20Estudio%20hidrocarburos-%202016%20VI%2028.pdf</t>
  </si>
  <si>
    <t>Informe económico No. 6 - Participación Estatal en la Renta Petrolera en Colombia (Julio 2016) - ACP</t>
  </si>
  <si>
    <t xml:space="preserve">Rentabilidad antes de impuestos </t>
  </si>
  <si>
    <t>VPN Financiación</t>
  </si>
  <si>
    <t>TRM COP/USD promedio dic 19</t>
  </si>
  <si>
    <t>Mejora en competitividad</t>
  </si>
  <si>
    <t>VPN mejoras en competitividad</t>
  </si>
  <si>
    <t>Mejoras en competitividad</t>
  </si>
  <si>
    <t>VPN mejora en competitividad</t>
  </si>
  <si>
    <t>IEA- Annual Energy Outlook 2020</t>
  </si>
  <si>
    <t>Inversión (USD)</t>
  </si>
  <si>
    <t>OPEX (USD)</t>
  </si>
  <si>
    <t>Financiación (COP)</t>
  </si>
  <si>
    <t>Inversión (MM COP)</t>
  </si>
  <si>
    <t>VP financiación (MM  COP)</t>
  </si>
  <si>
    <t>OPEX (MM COP)</t>
  </si>
  <si>
    <t>VP certificación ISO 50001 (MM COP)</t>
  </si>
  <si>
    <t>Incorporacion de palas electricas</t>
  </si>
  <si>
    <t>J Campos. Seis empresas. (1 Ferroniquel, 5 explotación niquel - DANE)</t>
  </si>
  <si>
    <t>Venta en nuevos equipo</t>
  </si>
  <si>
    <t>VPN ventas nuevos equipos</t>
  </si>
  <si>
    <t>VPN Mejora en competitividad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</si>
</sst>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6" formatCode="&quot;$&quot;#,##0;[Red]\-&quot;$&quot;#,##0"/>
    <numFmt numFmtId="8" formatCode="&quot;$&quot;#,##0.00;[Red]\-&quot;$&quot;#,##0.00"/>
    <numFmt numFmtId="41" formatCode="_-* #,##0_-;\-* #,##0_-;_-* &quot;-&quot;_-;_-@_-"/>
    <numFmt numFmtId="43" formatCode="_-* #,##0.00_-;\-* #,##0.00_-;_-* &quot;-&quot;??_-;_-@_-"/>
    <numFmt numFmtId="164" formatCode="_-* #,##0.00_-;\-* #,##0.00_-;_-* &quot;-&quot;_-;_-@"/>
    <numFmt numFmtId="165" formatCode="_-* #,##0_-;\-* #,##0_-;_-* &quot;-&quot;_-;_-@"/>
    <numFmt numFmtId="166" formatCode="0.0000%"/>
    <numFmt numFmtId="167" formatCode="0.0000"/>
    <numFmt numFmtId="168" formatCode="_-* #,##0.00_-;\-* #,##0.00_-;_-* &quot;-&quot;?????????????_-;_-@"/>
    <numFmt numFmtId="169" formatCode="_-* #,##0.00_-;\-* #,##0.00_-;_-* &quot;-&quot;??_-;_-@"/>
    <numFmt numFmtId="170" formatCode="0.000"/>
    <numFmt numFmtId="171" formatCode="_-* #,##0.000_-;\-* #,##0.000_-;_-* &quot;-&quot;???_-;_-@"/>
    <numFmt numFmtId="172" formatCode="0.0%"/>
    <numFmt numFmtId="173" formatCode="_-* #,##0.0000000000000_-;\-* #,##0.0000000000000_-;_-* &quot;-&quot;?????????????_-;_-@_-"/>
    <numFmt numFmtId="174" formatCode="_-* #,##0.00_-;\-* #,##0.00_-;_-* &quot;-&quot;_-;_-@_-"/>
    <numFmt numFmtId="175" formatCode="_ * #,##0.00_ ;_ * \-#,##0.00_ ;_ * &quot;-&quot;??_ ;_ @_ "/>
    <numFmt numFmtId="176" formatCode="_-&quot;$&quot;\ * #,##0_-;\-&quot;$&quot;\ * #,##0_-;_-&quot;$&quot;\ * &quot;-&quot;_-;_-@_-"/>
    <numFmt numFmtId="177" formatCode="0.00000"/>
    <numFmt numFmtId="178" formatCode="#,##0_ ;\-#,##0\ "/>
    <numFmt numFmtId="179" formatCode="[$$-409]#,##0_ ;\-[$$-409]#,##0\ "/>
    <numFmt numFmtId="180" formatCode="[$$-409]#,##0"/>
    <numFmt numFmtId="181" formatCode="_(&quot;$&quot;\ * #,##0_);_(&quot;$&quot;\ * \(#,##0\);_(&quot;$&quot;\ * &quot;-&quot;??_);_(@_)"/>
    <numFmt numFmtId="182" formatCode="_(&quot;$&quot;\ * #,##0.00_);_(&quot;$&quot;\ * \(#,##0.00\);_(&quot;$&quot;\ * &quot;-&quot;??_);_(@_)"/>
    <numFmt numFmtId="183" formatCode="0.00000000"/>
    <numFmt numFmtId="184" formatCode="#,##0.000_ ;\-#,##0.000\ "/>
    <numFmt numFmtId="185" formatCode="_(&quot;$&quot;\ * #,##0.0000_);_(&quot;$&quot;\ * \(#,##0.0000\);_(&quot;$&quot;\ * &quot;-&quot;??_);_(@_)"/>
    <numFmt numFmtId="186" formatCode="#,##0\ &quot;TJ&quot;"/>
    <numFmt numFmtId="187" formatCode="#,##0.00\ &quot;USD/MBTU&quot;"/>
    <numFmt numFmtId="188" formatCode="#,##0.00\ &quot;USD/Gal&quot;"/>
    <numFmt numFmtId="189" formatCode="#,##0\ &quot;kg/TJ&quot;"/>
    <numFmt numFmtId="190" formatCode="0.000%"/>
    <numFmt numFmtId="191" formatCode="_-&quot;XDR&quot;* #,##0_-;\-&quot;XDR&quot;* #,##0_-;_-&quot;XDR&quot;* &quot;-&quot;_-;_-@_-"/>
  </numFmts>
  <fonts count="65">
    <font>
      <sz val="10"/>
      <color rgb="FF000000"/>
      <name val="Times New Roman"/>
    </font>
    <font>
      <b/>
      <sz val="11"/>
      <color theme="0"/>
      <name val="Avenir"/>
      <family val="2"/>
    </font>
    <font>
      <sz val="10"/>
      <name val="Times New Roman"/>
      <family val="1"/>
    </font>
    <font>
      <sz val="11"/>
      <color rgb="FF000000"/>
      <name val="Times New Roman"/>
      <family val="1"/>
    </font>
    <font>
      <sz val="11"/>
      <color rgb="FF000000"/>
      <name val="Avenir"/>
      <family val="2"/>
    </font>
    <font>
      <b/>
      <sz val="11"/>
      <color rgb="FF000000"/>
      <name val="Avenir"/>
      <family val="2"/>
    </font>
    <font>
      <sz val="11"/>
      <color rgb="FF000000"/>
      <name val="Calibri"/>
      <family val="2"/>
    </font>
    <font>
      <sz val="11"/>
      <color theme="1"/>
      <name val="Avenir"/>
      <family val="2"/>
    </font>
    <font>
      <u/>
      <sz val="11"/>
      <color rgb="FF000000"/>
      <name val="Avenir"/>
      <family val="2"/>
    </font>
    <font>
      <b/>
      <sz val="11"/>
      <color theme="0"/>
      <name val="Avenir"/>
      <family val="2"/>
    </font>
    <font>
      <sz val="11"/>
      <color rgb="FF000000"/>
      <name val="Calibri"/>
      <family val="2"/>
      <scheme val="minor"/>
    </font>
    <font>
      <sz val="11"/>
      <color theme="1"/>
      <name val="Calibri"/>
      <family val="2"/>
      <scheme val="minor"/>
    </font>
    <font>
      <sz val="10"/>
      <color rgb="FF000000"/>
      <name val="Times New Roman"/>
      <family val="1"/>
    </font>
    <font>
      <sz val="11"/>
      <color theme="1"/>
      <name val="Arial"/>
      <family val="2"/>
    </font>
    <font>
      <sz val="8"/>
      <color theme="1"/>
      <name val="Calibri"/>
      <family val="2"/>
    </font>
    <font>
      <b/>
      <sz val="8"/>
      <color theme="1"/>
      <name val="Calibri"/>
      <family val="2"/>
    </font>
    <font>
      <sz val="10"/>
      <name val="Arial"/>
      <family val="2"/>
    </font>
    <font>
      <b/>
      <sz val="10"/>
      <color theme="1"/>
      <name val="Calibri"/>
      <family val="2"/>
      <scheme val="minor"/>
    </font>
    <font>
      <b/>
      <sz val="11"/>
      <color theme="1"/>
      <name val="Calibri"/>
      <family val="2"/>
      <scheme val="minor"/>
    </font>
    <font>
      <sz val="10"/>
      <color theme="1"/>
      <name val="Calibri"/>
      <family val="2"/>
      <scheme val="minor"/>
    </font>
    <font>
      <sz val="9"/>
      <color theme="1"/>
      <name val="Calibri"/>
      <family val="2"/>
      <scheme val="minor"/>
    </font>
    <font>
      <sz val="11"/>
      <color rgb="FFC00000"/>
      <name val="Calibri"/>
      <family val="2"/>
      <scheme val="minor"/>
    </font>
    <font>
      <sz val="10"/>
      <color theme="1"/>
      <name val="Calibri"/>
      <family val="2"/>
      <scheme val="major"/>
    </font>
    <font>
      <b/>
      <sz val="10"/>
      <color theme="1"/>
      <name val="Calibri"/>
      <family val="2"/>
      <scheme val="major"/>
    </font>
    <font>
      <b/>
      <sz val="9"/>
      <color indexed="81"/>
      <name val="Tahoma"/>
      <family val="2"/>
    </font>
    <font>
      <sz val="9"/>
      <color indexed="81"/>
      <name val="Tahoma"/>
      <family val="2"/>
    </font>
    <font>
      <b/>
      <sz val="9"/>
      <color rgb="FF000000"/>
      <name val="Tahoma"/>
      <family val="2"/>
    </font>
    <font>
      <sz val="9"/>
      <color rgb="FF000000"/>
      <name val="Tahoma"/>
      <family val="2"/>
    </font>
    <font>
      <sz val="8"/>
      <name val="Times New Roman"/>
      <family val="1"/>
    </font>
    <font>
      <u/>
      <sz val="10"/>
      <color theme="10"/>
      <name val="Times New Roman"/>
      <family val="1"/>
    </font>
    <font>
      <sz val="11"/>
      <name val="Times New Roman"/>
      <family val="1"/>
    </font>
    <font>
      <u/>
      <sz val="11"/>
      <color theme="10"/>
      <name val="Times New Roman"/>
      <family val="1"/>
    </font>
    <font>
      <sz val="11"/>
      <color rgb="FF000000"/>
      <name val="Arial"/>
      <family val="2"/>
    </font>
    <font>
      <sz val="11"/>
      <color rgb="FF1155CC"/>
      <name val="Arial"/>
      <family val="2"/>
    </font>
    <font>
      <sz val="10"/>
      <color rgb="FF000000"/>
      <name val="Avenir Book"/>
      <family val="2"/>
    </font>
    <font>
      <sz val="11"/>
      <color rgb="FF000000"/>
      <name val="Avenir Book"/>
      <family val="2"/>
    </font>
    <font>
      <b/>
      <sz val="8"/>
      <color rgb="FF000000"/>
      <name val="Calibri"/>
      <family val="2"/>
    </font>
    <font>
      <sz val="11"/>
      <color theme="1"/>
      <name val="Calibri"/>
      <family val="2"/>
    </font>
    <font>
      <sz val="11"/>
      <color theme="4" tint="-0.249977111117893"/>
      <name val="Calibri"/>
      <family val="2"/>
      <scheme val="minor"/>
    </font>
    <font>
      <sz val="11"/>
      <color theme="0"/>
      <name val="Calibri"/>
      <family val="2"/>
      <scheme val="minor"/>
    </font>
    <font>
      <sz val="11"/>
      <color theme="1"/>
      <name val="Avenir Book"/>
      <family val="2"/>
    </font>
    <font>
      <sz val="9"/>
      <color indexed="8"/>
      <name val="Calibri"/>
      <family val="2"/>
    </font>
    <font>
      <b/>
      <sz val="9"/>
      <color indexed="8"/>
      <name val="Calibri"/>
      <family val="2"/>
    </font>
    <font>
      <sz val="10"/>
      <color indexed="8"/>
      <name val="Arial"/>
      <family val="2"/>
    </font>
    <font>
      <sz val="8"/>
      <name val="Arial"/>
      <family val="2"/>
    </font>
    <font>
      <b/>
      <sz val="12"/>
      <color indexed="30"/>
      <name val="Calibri"/>
      <family val="2"/>
    </font>
    <font>
      <sz val="9"/>
      <name val="Calibri"/>
      <family val="2"/>
    </font>
    <font>
      <sz val="10"/>
      <name val="Arial"/>
      <family val="2"/>
      <charset val="1"/>
    </font>
    <font>
      <sz val="11"/>
      <name val="Calibri"/>
      <family val="2"/>
    </font>
    <font>
      <sz val="11"/>
      <color rgb="FFFF0000"/>
      <name val="Calibri"/>
      <family val="2"/>
      <scheme val="minor"/>
    </font>
    <font>
      <sz val="11"/>
      <color rgb="FF0070C0"/>
      <name val="Calibri"/>
      <family val="2"/>
      <scheme val="minor"/>
    </font>
    <font>
      <sz val="10"/>
      <color rgb="FF0070C0"/>
      <name val="Calibri"/>
      <family val="2"/>
      <scheme val="minor"/>
    </font>
    <font>
      <b/>
      <sz val="11"/>
      <color rgb="FFC00000"/>
      <name val="Calibri"/>
      <family val="2"/>
      <scheme val="minor"/>
    </font>
    <font>
      <sz val="10"/>
      <color rgb="FFC00000"/>
      <name val="Calibri"/>
      <family val="2"/>
      <scheme val="minor"/>
    </font>
    <font>
      <b/>
      <sz val="11"/>
      <color theme="0"/>
      <name val="Calibri"/>
      <family val="2"/>
      <scheme val="minor"/>
    </font>
    <font>
      <u/>
      <sz val="11"/>
      <color theme="10"/>
      <name val="Calibri"/>
      <family val="2"/>
      <scheme val="minor"/>
    </font>
    <font>
      <b/>
      <sz val="10"/>
      <name val="Calibri"/>
      <family val="2"/>
      <scheme val="minor"/>
    </font>
    <font>
      <sz val="10"/>
      <name val="Calibri"/>
      <family val="2"/>
      <scheme val="minor"/>
    </font>
    <font>
      <sz val="12"/>
      <color rgb="FF3D3D3D"/>
      <name val="Arial"/>
      <family val="2"/>
    </font>
    <font>
      <sz val="11"/>
      <color rgb="FF002060"/>
      <name val="Calibri"/>
      <family val="2"/>
      <scheme val="minor"/>
    </font>
    <font>
      <b/>
      <sz val="11"/>
      <color rgb="FF002060"/>
      <name val="Calibri"/>
      <family val="2"/>
      <scheme val="minor"/>
    </font>
    <font>
      <b/>
      <sz val="11"/>
      <color rgb="FFFF0000"/>
      <name val="Calibri"/>
      <family val="2"/>
      <scheme val="minor"/>
    </font>
    <font>
      <sz val="11"/>
      <color theme="7" tint="-0.499984740745262"/>
      <name val="Calibri"/>
      <family val="2"/>
      <scheme val="minor"/>
    </font>
    <font>
      <sz val="11"/>
      <color rgb="FF000000"/>
      <name val="Avenir"/>
      <family val="2"/>
    </font>
    <font>
      <sz val="10"/>
      <color rgb="FF000000"/>
      <name val="Times New Roman"/>
    </font>
  </fonts>
  <fills count="34">
    <fill>
      <patternFill patternType="none"/>
    </fill>
    <fill>
      <patternFill patternType="gray125"/>
    </fill>
    <fill>
      <patternFill patternType="solid">
        <fgColor rgb="FF1F497D"/>
        <bgColor rgb="FF1F497D"/>
      </patternFill>
    </fill>
    <fill>
      <patternFill patternType="solid">
        <fgColor rgb="FFC2D69B"/>
        <bgColor rgb="FFC2D69B"/>
      </patternFill>
    </fill>
    <fill>
      <patternFill patternType="solid">
        <fgColor rgb="FFFFFF00"/>
        <bgColor rgb="FFFFFF00"/>
      </patternFill>
    </fill>
    <fill>
      <patternFill patternType="solid">
        <fgColor rgb="FFFFFF00"/>
        <bgColor indexed="64"/>
      </patternFill>
    </fill>
    <fill>
      <patternFill patternType="solid">
        <fgColor theme="5" tint="0.59999389629810485"/>
        <bgColor indexed="64"/>
      </patternFill>
    </fill>
    <fill>
      <patternFill patternType="solid">
        <fgColor theme="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79998168889431442"/>
        <bgColor indexed="64"/>
      </patternFill>
    </fill>
    <fill>
      <patternFill patternType="solid">
        <fgColor theme="9" tint="-0.499984740745262"/>
        <bgColor indexed="64"/>
      </patternFill>
    </fill>
    <fill>
      <patternFill patternType="solid">
        <fgColor theme="0"/>
        <bgColor indexed="64"/>
      </patternFill>
    </fill>
    <fill>
      <patternFill patternType="solid">
        <fgColor rgb="FF00B0F0"/>
        <bgColor indexed="64"/>
      </patternFill>
    </fill>
    <fill>
      <patternFill patternType="solid">
        <fgColor rgb="FFA5A5A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1"/>
        <bgColor indexed="64"/>
      </patternFill>
    </fill>
    <fill>
      <patternFill patternType="solid">
        <fgColor rgb="FFFF0000"/>
        <bgColor indexed="64"/>
      </patternFill>
    </fill>
    <fill>
      <patternFill patternType="solid">
        <fgColor theme="2" tint="-0.249977111117893"/>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rgb="FF002060"/>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bgColor indexed="64"/>
      </patternFill>
    </fill>
  </fills>
  <borders count="29">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medium">
        <color indexed="64"/>
      </left>
      <right/>
      <top/>
      <bottom/>
      <diagonal/>
    </border>
    <border>
      <left/>
      <right/>
      <top style="medium">
        <color indexed="64"/>
      </top>
      <bottom/>
      <diagonal/>
    </border>
    <border>
      <left/>
      <right/>
      <top style="thin">
        <color rgb="FF000000"/>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medium">
        <color indexed="64"/>
      </left>
      <right style="medium">
        <color indexed="64"/>
      </right>
      <top style="medium">
        <color indexed="64"/>
      </top>
      <bottom style="medium">
        <color indexed="64"/>
      </bottom>
      <diagonal/>
    </border>
    <border>
      <left/>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ck">
        <color rgb="FF0096D7"/>
      </bottom>
      <diagonal/>
    </border>
    <border>
      <left/>
      <right/>
      <top/>
      <bottom style="thin">
        <color rgb="FFBFBFBF"/>
      </bottom>
      <diagonal/>
    </border>
    <border>
      <left/>
      <right/>
      <top/>
      <bottom style="dashed">
        <color rgb="FFBFBFBF"/>
      </bottom>
      <diagonal/>
    </border>
    <border>
      <left/>
      <right/>
      <top style="medium">
        <color rgb="FF0096D7"/>
      </top>
      <bottom/>
      <diagonal/>
    </border>
  </borders>
  <cellStyleXfs count="30">
    <xf numFmtId="0" fontId="0" fillId="0" borderId="0"/>
    <xf numFmtId="0" fontId="10" fillId="0" borderId="4"/>
    <xf numFmtId="9" fontId="10" fillId="0" borderId="4" applyFont="0" applyFill="0" applyBorder="0" applyAlignment="0" applyProtection="0"/>
    <xf numFmtId="0" fontId="11" fillId="0" borderId="4"/>
    <xf numFmtId="43" fontId="11" fillId="0" borderId="4" applyFont="0" applyFill="0" applyBorder="0" applyAlignment="0" applyProtection="0"/>
    <xf numFmtId="41" fontId="12" fillId="0" borderId="0" applyFont="0" applyFill="0" applyBorder="0" applyAlignment="0" applyProtection="0"/>
    <xf numFmtId="9" fontId="11" fillId="0" borderId="4" applyFont="0" applyFill="0" applyBorder="0" applyAlignment="0" applyProtection="0"/>
    <xf numFmtId="0" fontId="13" fillId="0" borderId="4"/>
    <xf numFmtId="0" fontId="16" fillId="0" borderId="4"/>
    <xf numFmtId="0" fontId="11" fillId="0" borderId="4"/>
    <xf numFmtId="41" fontId="16" fillId="0" borderId="4" applyFont="0" applyFill="0" applyBorder="0" applyAlignment="0" applyProtection="0"/>
    <xf numFmtId="175" fontId="16" fillId="0" borderId="4" applyFont="0" applyFill="0" applyBorder="0" applyAlignment="0" applyProtection="0"/>
    <xf numFmtId="43" fontId="16" fillId="0" borderId="4" applyFont="0" applyFill="0" applyBorder="0" applyAlignment="0" applyProtection="0"/>
    <xf numFmtId="41" fontId="11" fillId="0" borderId="4" applyFont="0" applyFill="0" applyBorder="0" applyAlignment="0" applyProtection="0"/>
    <xf numFmtId="176" fontId="11" fillId="0" borderId="4" applyFont="0" applyFill="0" applyBorder="0" applyAlignment="0" applyProtection="0"/>
    <xf numFmtId="0" fontId="29" fillId="0" borderId="0" applyNumberFormat="0" applyFill="0" applyBorder="0" applyAlignment="0" applyProtection="0"/>
    <xf numFmtId="0" fontId="41" fillId="0" borderId="4"/>
    <xf numFmtId="0" fontId="41" fillId="0" borderId="4" applyNumberFormat="0" applyFill="0" applyBorder="0" applyAlignment="0" applyProtection="0"/>
    <xf numFmtId="0" fontId="42" fillId="0" borderId="25" applyNumberFormat="0" applyProtection="0">
      <alignment wrapText="1"/>
    </xf>
    <xf numFmtId="0" fontId="45" fillId="0" borderId="4" applyNumberFormat="0" applyProtection="0">
      <alignment horizontal="left"/>
    </xf>
    <xf numFmtId="0" fontId="42" fillId="0" borderId="26" applyNumberFormat="0" applyProtection="0">
      <alignment wrapText="1"/>
    </xf>
    <xf numFmtId="0" fontId="41" fillId="0" borderId="27" applyNumberFormat="0" applyFont="0" applyProtection="0">
      <alignment wrapText="1"/>
    </xf>
    <xf numFmtId="0" fontId="41" fillId="0" borderId="28" applyNumberFormat="0" applyProtection="0">
      <alignment wrapText="1"/>
    </xf>
    <xf numFmtId="0" fontId="47" fillId="0" borderId="4"/>
    <xf numFmtId="0" fontId="48" fillId="0" borderId="4"/>
    <xf numFmtId="0" fontId="47" fillId="0" borderId="4"/>
    <xf numFmtId="0" fontId="11" fillId="0" borderId="4"/>
    <xf numFmtId="0" fontId="55" fillId="0" borderId="4" applyNumberFormat="0" applyFill="0" applyBorder="0" applyAlignment="0" applyProtection="0"/>
    <xf numFmtId="191" fontId="11" fillId="0" borderId="4" applyFont="0" applyFill="0" applyBorder="0" applyAlignment="0" applyProtection="0"/>
    <xf numFmtId="9" fontId="64" fillId="0" borderId="0" applyFont="0" applyFill="0" applyBorder="0" applyAlignment="0" applyProtection="0"/>
  </cellStyleXfs>
  <cellXfs count="452">
    <xf numFmtId="0" fontId="0" fillId="0" borderId="0" xfId="0" applyFont="1" applyAlignment="1">
      <alignment horizontal="left" vertical="top"/>
    </xf>
    <xf numFmtId="0" fontId="3" fillId="0" borderId="0" xfId="0" applyFont="1" applyAlignment="1">
      <alignment horizontal="left" vertical="top"/>
    </xf>
    <xf numFmtId="0" fontId="1" fillId="2" borderId="4" xfId="0" applyFont="1" applyFill="1" applyBorder="1" applyAlignment="1">
      <alignment horizontal="center" vertical="top"/>
    </xf>
    <xf numFmtId="0" fontId="4" fillId="0" borderId="0" xfId="0" applyFont="1" applyAlignment="1">
      <alignment horizontal="left" vertical="center"/>
    </xf>
    <xf numFmtId="0" fontId="4" fillId="0" borderId="0" xfId="0" applyFont="1" applyAlignment="1">
      <alignment horizontal="center" vertical="center"/>
    </xf>
    <xf numFmtId="164" fontId="4" fillId="0" borderId="0" xfId="0" applyNumberFormat="1" applyFont="1" applyAlignment="1">
      <alignment horizontal="center" vertical="center"/>
    </xf>
    <xf numFmtId="10" fontId="4" fillId="0" borderId="0" xfId="0" applyNumberFormat="1" applyFont="1" applyAlignment="1">
      <alignment horizontal="center" vertical="center"/>
    </xf>
    <xf numFmtId="165" fontId="4" fillId="0" borderId="0" xfId="0" applyNumberFormat="1" applyFont="1" applyAlignment="1">
      <alignment horizontal="center" vertical="center"/>
    </xf>
    <xf numFmtId="166" fontId="4" fillId="0" borderId="0" xfId="0" applyNumberFormat="1" applyFont="1" applyAlignment="1">
      <alignment horizontal="center" vertical="center"/>
    </xf>
    <xf numFmtId="2" fontId="4" fillId="0" borderId="0" xfId="0" applyNumberFormat="1" applyFont="1" applyAlignment="1">
      <alignment horizontal="center" vertical="center"/>
    </xf>
    <xf numFmtId="0" fontId="5" fillId="0" borderId="0" xfId="0" applyFont="1" applyAlignment="1">
      <alignment horizontal="right" vertical="top"/>
    </xf>
    <xf numFmtId="0" fontId="4" fillId="0" borderId="0" xfId="0" applyFont="1" applyAlignment="1">
      <alignment horizontal="center" vertical="top"/>
    </xf>
    <xf numFmtId="165" fontId="5" fillId="0" borderId="0" xfId="0" applyNumberFormat="1" applyFont="1" applyAlignment="1">
      <alignment horizontal="center" vertical="top"/>
    </xf>
    <xf numFmtId="0" fontId="6" fillId="0" borderId="0" xfId="0" applyFont="1" applyAlignment="1">
      <alignment horizontal="left" vertical="top"/>
    </xf>
    <xf numFmtId="0" fontId="4" fillId="0" borderId="0" xfId="0" applyFont="1" applyAlignment="1">
      <alignment horizontal="left" vertical="top"/>
    </xf>
    <xf numFmtId="0" fontId="5" fillId="0" borderId="8" xfId="0" applyFont="1" applyBorder="1" applyAlignment="1">
      <alignment horizontal="center" vertical="top"/>
    </xf>
    <xf numFmtId="0" fontId="4" fillId="0" borderId="8" xfId="0" applyFont="1" applyBorder="1" applyAlignment="1">
      <alignment horizontal="left" vertical="top" wrapText="1"/>
    </xf>
    <xf numFmtId="164" fontId="4" fillId="0" borderId="0" xfId="0" applyNumberFormat="1" applyFont="1" applyAlignment="1">
      <alignment horizontal="left" vertical="top"/>
    </xf>
    <xf numFmtId="0" fontId="4" fillId="0" borderId="8" xfId="0" applyFont="1" applyBorder="1" applyAlignment="1">
      <alignment horizontal="left" vertical="top"/>
    </xf>
    <xf numFmtId="10" fontId="4" fillId="0" borderId="0" xfId="0" applyNumberFormat="1" applyFont="1" applyAlignment="1">
      <alignment horizontal="right" vertical="top"/>
    </xf>
    <xf numFmtId="0" fontId="8" fillId="0" borderId="8" xfId="0" applyFont="1" applyBorder="1" applyAlignment="1">
      <alignment horizontal="left" vertical="top" wrapText="1"/>
    </xf>
    <xf numFmtId="0" fontId="4" fillId="0" borderId="8" xfId="0" applyFont="1" applyBorder="1" applyAlignment="1">
      <alignment horizontal="center" vertical="top"/>
    </xf>
    <xf numFmtId="8" fontId="5" fillId="0" borderId="0" xfId="0" applyNumberFormat="1" applyFont="1" applyAlignment="1">
      <alignment horizontal="right" vertical="top"/>
    </xf>
    <xf numFmtId="0" fontId="5" fillId="0" borderId="0" xfId="0" applyFont="1" applyAlignment="1">
      <alignment horizontal="center" vertical="center"/>
    </xf>
    <xf numFmtId="0" fontId="7" fillId="0" borderId="0" xfId="0" applyFont="1" applyAlignment="1">
      <alignment horizontal="left"/>
    </xf>
    <xf numFmtId="165" fontId="4" fillId="0" borderId="0" xfId="0" applyNumberFormat="1" applyFont="1" applyAlignment="1">
      <alignment horizontal="left" vertical="top"/>
    </xf>
    <xf numFmtId="0" fontId="4" fillId="0" borderId="0" xfId="0" applyFont="1" applyAlignment="1">
      <alignment horizontal="right" vertical="top"/>
    </xf>
    <xf numFmtId="8" fontId="4" fillId="0" borderId="0" xfId="0" applyNumberFormat="1" applyFont="1" applyAlignment="1">
      <alignment horizontal="right" vertical="top"/>
    </xf>
    <xf numFmtId="0" fontId="5" fillId="3" borderId="4" xfId="0" applyFont="1" applyFill="1" applyBorder="1" applyAlignment="1">
      <alignment horizontal="center" vertical="top"/>
    </xf>
    <xf numFmtId="2" fontId="5" fillId="3" borderId="4" xfId="0" applyNumberFormat="1" applyFont="1" applyFill="1" applyBorder="1" applyAlignment="1">
      <alignment horizontal="center" vertical="top"/>
    </xf>
    <xf numFmtId="164" fontId="4" fillId="0" borderId="0" xfId="0" applyNumberFormat="1" applyFont="1" applyAlignment="1">
      <alignment horizontal="center" vertical="top"/>
    </xf>
    <xf numFmtId="169" fontId="4" fillId="0" borderId="0" xfId="0" applyNumberFormat="1" applyFont="1" applyAlignment="1">
      <alignment horizontal="left" vertical="top"/>
    </xf>
    <xf numFmtId="0" fontId="5" fillId="0" borderId="0" xfId="0" applyFont="1" applyAlignment="1">
      <alignment horizontal="left" vertical="top"/>
    </xf>
    <xf numFmtId="168" fontId="4" fillId="0" borderId="0" xfId="0" applyNumberFormat="1" applyFont="1" applyAlignment="1">
      <alignment horizontal="left" vertical="top"/>
    </xf>
    <xf numFmtId="171" fontId="4" fillId="0" borderId="0" xfId="0" applyNumberFormat="1" applyFont="1" applyAlignment="1">
      <alignment horizontal="left" vertical="top"/>
    </xf>
    <xf numFmtId="0" fontId="9" fillId="2" borderId="4" xfId="0" applyFont="1" applyFill="1" applyBorder="1" applyAlignment="1">
      <alignment horizontal="center" vertical="top"/>
    </xf>
    <xf numFmtId="0" fontId="14" fillId="0" borderId="4" xfId="7" applyFont="1"/>
    <xf numFmtId="0" fontId="15" fillId="0" borderId="4" xfId="7" applyFont="1"/>
    <xf numFmtId="2" fontId="14" fillId="0" borderId="4" xfId="7" applyNumberFormat="1" applyFont="1"/>
    <xf numFmtId="10" fontId="14" fillId="0" borderId="4" xfId="7" applyNumberFormat="1" applyFont="1"/>
    <xf numFmtId="4" fontId="14" fillId="0" borderId="8" xfId="7" applyNumberFormat="1" applyFont="1" applyBorder="1"/>
    <xf numFmtId="0" fontId="11" fillId="0" borderId="4" xfId="9"/>
    <xf numFmtId="41" fontId="0" fillId="0" borderId="4" xfId="13" applyFont="1"/>
    <xf numFmtId="0" fontId="18" fillId="0" borderId="4" xfId="9" applyFont="1" applyAlignment="1">
      <alignment horizontal="center" vertical="center"/>
    </xf>
    <xf numFmtId="0" fontId="11" fillId="0" borderId="4" xfId="9" applyAlignment="1">
      <alignment horizontal="center" vertical="center"/>
    </xf>
    <xf numFmtId="0" fontId="11" fillId="7" borderId="4" xfId="9" applyFill="1" applyAlignment="1">
      <alignment horizontal="center" vertical="center"/>
    </xf>
    <xf numFmtId="0" fontId="20" fillId="0" borderId="4" xfId="9" applyFont="1" applyAlignment="1">
      <alignment horizontal="left" vertical="center" wrapText="1"/>
    </xf>
    <xf numFmtId="0" fontId="20" fillId="0" borderId="4" xfId="9" applyFont="1" applyAlignment="1">
      <alignment horizontal="center" vertical="center" wrapText="1"/>
    </xf>
    <xf numFmtId="0" fontId="11" fillId="0" borderId="4" xfId="9" applyAlignment="1">
      <alignment horizontal="center"/>
    </xf>
    <xf numFmtId="0" fontId="20" fillId="11" borderId="4" xfId="9" applyFont="1" applyFill="1" applyAlignment="1">
      <alignment horizontal="left" vertical="center" wrapText="1"/>
    </xf>
    <xf numFmtId="0" fontId="11" fillId="11" borderId="4" xfId="9" applyFill="1" applyAlignment="1">
      <alignment horizontal="center"/>
    </xf>
    <xf numFmtId="0" fontId="22" fillId="11" borderId="4" xfId="9" applyFont="1" applyFill="1"/>
    <xf numFmtId="0" fontId="23" fillId="0" borderId="4" xfId="9" applyFont="1" applyAlignment="1">
      <alignment horizontal="center"/>
    </xf>
    <xf numFmtId="0" fontId="22" fillId="0" borderId="4" xfId="9" applyFont="1"/>
    <xf numFmtId="0" fontId="22" fillId="0" borderId="4" xfId="9" applyFont="1" applyAlignment="1">
      <alignment horizontal="center"/>
    </xf>
    <xf numFmtId="0" fontId="23" fillId="12" borderId="4" xfId="9" applyFont="1" applyFill="1" applyAlignment="1">
      <alignment horizontal="center"/>
    </xf>
    <xf numFmtId="3" fontId="11" fillId="0" borderId="4" xfId="9" applyNumberFormat="1"/>
    <xf numFmtId="9" fontId="22" fillId="0" borderId="4" xfId="9" applyNumberFormat="1" applyFont="1"/>
    <xf numFmtId="3" fontId="22" fillId="0" borderId="4" xfId="9" applyNumberFormat="1" applyFont="1"/>
    <xf numFmtId="0" fontId="11" fillId="12" borderId="4" xfId="9" applyFill="1"/>
    <xf numFmtId="0" fontId="11" fillId="0" borderId="4" xfId="9" applyAlignment="1">
      <alignment wrapText="1"/>
    </xf>
    <xf numFmtId="0" fontId="0" fillId="0" borderId="0" xfId="0" applyFont="1" applyAlignment="1">
      <alignment horizontal="left" vertical="top"/>
    </xf>
    <xf numFmtId="165" fontId="5" fillId="0" borderId="0" xfId="0" applyNumberFormat="1" applyFont="1" applyAlignment="1">
      <alignment horizontal="right" vertical="top"/>
    </xf>
    <xf numFmtId="3" fontId="4" fillId="0" borderId="0" xfId="0" applyNumberFormat="1" applyFont="1" applyAlignment="1">
      <alignment horizontal="left" vertical="top"/>
    </xf>
    <xf numFmtId="3" fontId="4" fillId="0" borderId="0" xfId="0" applyNumberFormat="1" applyFont="1" applyAlignment="1">
      <alignment horizontal="center" vertical="center"/>
    </xf>
    <xf numFmtId="0" fontId="4" fillId="0" borderId="5" xfId="0" applyFont="1" applyBorder="1" applyAlignment="1">
      <alignment horizontal="left" vertical="top"/>
    </xf>
    <xf numFmtId="0" fontId="5" fillId="0" borderId="0" xfId="0" applyFont="1" applyAlignment="1">
      <alignment horizontal="center" vertical="top"/>
    </xf>
    <xf numFmtId="0" fontId="4" fillId="0" borderId="9" xfId="0" applyFont="1" applyBorder="1" applyAlignment="1">
      <alignment horizontal="left" vertical="top"/>
    </xf>
    <xf numFmtId="10" fontId="5" fillId="0" borderId="0" xfId="0" applyNumberFormat="1" applyFont="1" applyAlignment="1">
      <alignment horizontal="center" vertical="top"/>
    </xf>
    <xf numFmtId="177" fontId="4" fillId="0" borderId="0" xfId="0" applyNumberFormat="1" applyFont="1" applyAlignment="1">
      <alignment horizontal="center" vertical="center"/>
    </xf>
    <xf numFmtId="0" fontId="30" fillId="0" borderId="7" xfId="0" applyFont="1" applyBorder="1" applyAlignment="1">
      <alignment horizontal="left" vertical="top"/>
    </xf>
    <xf numFmtId="0" fontId="31" fillId="0" borderId="10" xfId="15" applyFont="1" applyBorder="1" applyAlignment="1">
      <alignment vertical="top" wrapText="1"/>
    </xf>
    <xf numFmtId="0" fontId="3" fillId="0" borderId="0" xfId="0" applyFont="1" applyAlignment="1">
      <alignment horizontal="right" vertical="top"/>
    </xf>
    <xf numFmtId="0" fontId="3" fillId="0" borderId="0" xfId="0" applyFont="1" applyAlignment="1">
      <alignment horizontal="center" vertical="center"/>
    </xf>
    <xf numFmtId="165" fontId="4" fillId="0" borderId="0" xfId="0" applyNumberFormat="1" applyFont="1" applyAlignment="1">
      <alignment horizontal="left" vertical="top" wrapText="1"/>
    </xf>
    <xf numFmtId="0" fontId="5" fillId="0" borderId="8" xfId="0" applyFont="1" applyBorder="1" applyAlignment="1">
      <alignment horizontal="center" vertical="top" wrapText="1"/>
    </xf>
    <xf numFmtId="0" fontId="4" fillId="0" borderId="8" xfId="0" applyFont="1" applyBorder="1" applyAlignment="1">
      <alignment horizontal="right" vertical="top" wrapText="1"/>
    </xf>
    <xf numFmtId="4" fontId="4" fillId="0" borderId="8" xfId="0" applyNumberFormat="1" applyFont="1" applyBorder="1" applyAlignment="1">
      <alignment horizontal="right" vertical="top" wrapText="1"/>
    </xf>
    <xf numFmtId="164" fontId="4" fillId="0" borderId="8" xfId="0" applyNumberFormat="1" applyFont="1" applyBorder="1" applyAlignment="1">
      <alignment horizontal="left" vertical="top" wrapText="1"/>
    </xf>
    <xf numFmtId="164" fontId="4" fillId="0" borderId="8" xfId="0" applyNumberFormat="1" applyFont="1" applyFill="1" applyBorder="1" applyAlignment="1">
      <alignment horizontal="left" vertical="top" wrapText="1"/>
    </xf>
    <xf numFmtId="10" fontId="4" fillId="0" borderId="8" xfId="0" applyNumberFormat="1" applyFont="1" applyBorder="1" applyAlignment="1">
      <alignment horizontal="right" vertical="top" wrapText="1"/>
    </xf>
    <xf numFmtId="0" fontId="4" fillId="0" borderId="8" xfId="0" applyNumberFormat="1" applyFont="1" applyBorder="1" applyAlignment="1">
      <alignment horizontal="right" vertical="top" wrapText="1"/>
    </xf>
    <xf numFmtId="167" fontId="4" fillId="0" borderId="8" xfId="0" applyNumberFormat="1" applyFont="1" applyBorder="1" applyAlignment="1">
      <alignment horizontal="right" vertical="top" wrapText="1"/>
    </xf>
    <xf numFmtId="165" fontId="4" fillId="0" borderId="8" xfId="0" applyNumberFormat="1" applyFont="1" applyBorder="1" applyAlignment="1">
      <alignment horizontal="right" vertical="top" wrapText="1"/>
    </xf>
    <xf numFmtId="2" fontId="4" fillId="0" borderId="8" xfId="0" applyNumberFormat="1" applyFont="1" applyBorder="1" applyAlignment="1">
      <alignment horizontal="right" vertical="top" wrapText="1"/>
    </xf>
    <xf numFmtId="165" fontId="4" fillId="0" borderId="0" xfId="0" applyNumberFormat="1" applyFont="1" applyAlignment="1">
      <alignment horizontal="right" vertical="top" wrapText="1"/>
    </xf>
    <xf numFmtId="164" fontId="4" fillId="0" borderId="8" xfId="0" applyNumberFormat="1" applyFont="1" applyBorder="1" applyAlignment="1">
      <alignment horizontal="right" vertical="top" wrapText="1"/>
    </xf>
    <xf numFmtId="168" fontId="4" fillId="0" borderId="8" xfId="0" applyNumberFormat="1" applyFont="1" applyBorder="1" applyAlignment="1">
      <alignment horizontal="right" vertical="top" wrapText="1"/>
    </xf>
    <xf numFmtId="168" fontId="4" fillId="0" borderId="0" xfId="0" applyNumberFormat="1" applyFont="1" applyAlignment="1">
      <alignment horizontal="right" vertical="top" wrapText="1"/>
    </xf>
    <xf numFmtId="165" fontId="4" fillId="0" borderId="8" xfId="0" applyNumberFormat="1" applyFont="1" applyBorder="1" applyAlignment="1">
      <alignment horizontal="center" vertical="top" wrapText="1"/>
    </xf>
    <xf numFmtId="8" fontId="4" fillId="0" borderId="8" xfId="0" applyNumberFormat="1" applyFont="1" applyBorder="1" applyAlignment="1">
      <alignment horizontal="right" vertical="top" wrapText="1"/>
    </xf>
    <xf numFmtId="8" fontId="5" fillId="0" borderId="8" xfId="0" applyNumberFormat="1" applyFont="1" applyBorder="1" applyAlignment="1">
      <alignment horizontal="right" vertical="top" wrapText="1"/>
    </xf>
    <xf numFmtId="2" fontId="5" fillId="0" borderId="8" xfId="0" applyNumberFormat="1" applyFont="1" applyBorder="1" applyAlignment="1">
      <alignment horizontal="right" vertical="top" wrapText="1"/>
    </xf>
    <xf numFmtId="8" fontId="5" fillId="0" borderId="0" xfId="0" applyNumberFormat="1" applyFont="1" applyAlignment="1">
      <alignment horizontal="right"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4" fillId="0" borderId="0" xfId="0" applyFont="1" applyAlignment="1">
      <alignment horizontal="center" vertical="center" wrapText="1"/>
    </xf>
    <xf numFmtId="8" fontId="4" fillId="0" borderId="0" xfId="0" applyNumberFormat="1" applyFont="1" applyAlignment="1">
      <alignment horizontal="right" vertical="top" wrapText="1"/>
    </xf>
    <xf numFmtId="0" fontId="4" fillId="0" borderId="0" xfId="0" applyFont="1" applyAlignment="1">
      <alignment horizontal="center" vertical="top" wrapText="1"/>
    </xf>
    <xf numFmtId="164" fontId="4" fillId="0" borderId="0" xfId="0" applyNumberFormat="1" applyFont="1" applyAlignment="1">
      <alignment horizontal="left" vertical="top" wrapText="1"/>
    </xf>
    <xf numFmtId="173" fontId="4" fillId="0" borderId="0" xfId="0" applyNumberFormat="1" applyFont="1" applyAlignment="1">
      <alignment horizontal="left" vertical="top" wrapText="1"/>
    </xf>
    <xf numFmtId="0" fontId="3" fillId="0" borderId="0" xfId="0" applyFont="1" applyAlignment="1">
      <alignment horizontal="left" vertical="top" wrapText="1"/>
    </xf>
    <xf numFmtId="0" fontId="13" fillId="0" borderId="4" xfId="7"/>
    <xf numFmtId="0" fontId="4" fillId="0" borderId="5" xfId="0" applyFont="1" applyBorder="1" applyAlignment="1">
      <alignment horizontal="left" vertical="top"/>
    </xf>
    <xf numFmtId="0" fontId="30" fillId="0" borderId="7" xfId="0" applyFont="1" applyBorder="1" applyAlignment="1">
      <alignment horizontal="left" vertical="top"/>
    </xf>
    <xf numFmtId="0" fontId="5" fillId="0" borderId="0" xfId="0" applyFont="1" applyAlignment="1">
      <alignment horizontal="center" vertical="top"/>
    </xf>
    <xf numFmtId="0" fontId="13" fillId="0" borderId="4" xfId="7"/>
    <xf numFmtId="10" fontId="4" fillId="0" borderId="8" xfId="0" applyNumberFormat="1" applyFont="1" applyFill="1" applyBorder="1" applyAlignment="1">
      <alignment horizontal="right" vertical="top" wrapText="1"/>
    </xf>
    <xf numFmtId="41" fontId="34" fillId="0" borderId="0" xfId="5" applyFont="1" applyAlignment="1">
      <alignment horizontal="left" vertical="top"/>
    </xf>
    <xf numFmtId="41" fontId="35" fillId="0" borderId="0" xfId="5" applyFont="1" applyAlignment="1">
      <alignment horizontal="left" vertical="top"/>
    </xf>
    <xf numFmtId="41" fontId="35" fillId="0" borderId="0" xfId="5" applyFont="1" applyAlignment="1">
      <alignment horizontal="left" vertical="top" wrapText="1"/>
    </xf>
    <xf numFmtId="8" fontId="34" fillId="0" borderId="0" xfId="5" applyNumberFormat="1" applyFont="1" applyAlignment="1">
      <alignment horizontal="left" vertical="top"/>
    </xf>
    <xf numFmtId="41" fontId="4" fillId="0" borderId="0" xfId="0" applyNumberFormat="1" applyFont="1" applyAlignment="1">
      <alignment horizontal="right" vertical="top"/>
    </xf>
    <xf numFmtId="2" fontId="14" fillId="4" borderId="4" xfId="7" applyNumberFormat="1" applyFont="1" applyFill="1"/>
    <xf numFmtId="0" fontId="14" fillId="4" borderId="4" xfId="7" applyFont="1" applyFill="1"/>
    <xf numFmtId="0" fontId="36" fillId="0" borderId="4" xfId="7" applyFont="1" applyAlignment="1">
      <alignment horizontal="left"/>
    </xf>
    <xf numFmtId="0" fontId="36" fillId="0" borderId="4" xfId="7" applyFont="1" applyAlignment="1">
      <alignment horizontal="center"/>
    </xf>
    <xf numFmtId="0" fontId="37" fillId="0" borderId="4" xfId="7" applyFont="1"/>
    <xf numFmtId="10" fontId="14" fillId="0" borderId="8" xfId="7" applyNumberFormat="1" applyFont="1" applyBorder="1"/>
    <xf numFmtId="0" fontId="11" fillId="0" borderId="4" xfId="9" applyAlignment="1">
      <alignment vertical="center" wrapText="1"/>
    </xf>
    <xf numFmtId="0" fontId="38" fillId="0" borderId="4" xfId="9" applyFont="1" applyAlignment="1">
      <alignment vertical="center" wrapText="1"/>
    </xf>
    <xf numFmtId="0" fontId="38" fillId="0" borderId="15" xfId="9" applyFont="1" applyBorder="1" applyAlignment="1">
      <alignment horizontal="center" vertical="center" wrapText="1"/>
    </xf>
    <xf numFmtId="0" fontId="38" fillId="0" borderId="11" xfId="9" applyFont="1" applyBorder="1" applyAlignment="1">
      <alignment horizontal="center" vertical="center" wrapText="1"/>
    </xf>
    <xf numFmtId="0" fontId="38" fillId="0" borderId="4" xfId="9" applyFont="1" applyAlignment="1">
      <alignment horizontal="center" vertical="center" wrapText="1"/>
    </xf>
    <xf numFmtId="0" fontId="39" fillId="13" borderId="4" xfId="9" applyFont="1" applyFill="1" applyAlignment="1">
      <alignment horizontal="center" vertical="center" wrapText="1"/>
    </xf>
    <xf numFmtId="0" fontId="39" fillId="13" borderId="4" xfId="9" applyFont="1" applyFill="1" applyAlignment="1">
      <alignment vertical="center" wrapText="1"/>
    </xf>
    <xf numFmtId="0" fontId="11" fillId="0" borderId="11" xfId="9" applyBorder="1" applyAlignment="1">
      <alignment vertical="center" wrapText="1"/>
    </xf>
    <xf numFmtId="172" fontId="11" fillId="14" borderId="11" xfId="9" applyNumberFormat="1" applyFill="1" applyBorder="1" applyAlignment="1">
      <alignment horizontal="center" vertical="center" wrapText="1"/>
    </xf>
    <xf numFmtId="178" fontId="0" fillId="14" borderId="11" xfId="13" applyNumberFormat="1" applyFont="1" applyFill="1" applyBorder="1" applyAlignment="1">
      <alignment horizontal="center" vertical="center" wrapText="1"/>
    </xf>
    <xf numFmtId="0" fontId="11" fillId="0" borderId="11" xfId="9" applyBorder="1" applyAlignment="1">
      <alignment horizontal="center" vertical="center" wrapText="1"/>
    </xf>
    <xf numFmtId="9" fontId="0" fillId="14" borderId="11" xfId="6" applyFont="1" applyFill="1" applyBorder="1" applyAlignment="1">
      <alignment horizontal="center" vertical="center" wrapText="1"/>
    </xf>
    <xf numFmtId="0" fontId="11" fillId="0" borderId="16" xfId="9" applyBorder="1" applyAlignment="1">
      <alignment horizontal="center" vertical="center" wrapText="1"/>
    </xf>
    <xf numFmtId="0" fontId="11" fillId="0" borderId="17" xfId="9" applyBorder="1" applyAlignment="1">
      <alignment horizontal="center" vertical="center" wrapText="1"/>
    </xf>
    <xf numFmtId="179" fontId="0" fillId="14" borderId="11" xfId="14" applyNumberFormat="1" applyFont="1" applyFill="1" applyBorder="1" applyAlignment="1">
      <alignment horizontal="center" vertical="center" wrapText="1"/>
    </xf>
    <xf numFmtId="0" fontId="11" fillId="0" borderId="4" xfId="9" applyAlignment="1">
      <alignment horizontal="center" vertical="center" wrapText="1"/>
    </xf>
    <xf numFmtId="0" fontId="11" fillId="0" borderId="4" xfId="9" applyAlignment="1">
      <alignment horizontal="left" vertical="center" wrapText="1" indent="1"/>
    </xf>
    <xf numFmtId="0" fontId="18" fillId="15" borderId="19" xfId="9" applyFont="1" applyFill="1" applyBorder="1" applyAlignment="1">
      <alignment vertical="center" wrapText="1"/>
    </xf>
    <xf numFmtId="0" fontId="11" fillId="12" borderId="19" xfId="9" applyFill="1" applyBorder="1" applyAlignment="1">
      <alignment horizontal="center" vertical="center" wrapText="1"/>
    </xf>
    <xf numFmtId="0" fontId="39" fillId="13" borderId="11" xfId="9" applyFont="1" applyFill="1" applyBorder="1" applyAlignment="1">
      <alignment horizontal="center" vertical="center" wrapText="1"/>
    </xf>
    <xf numFmtId="0" fontId="39" fillId="13" borderId="15" xfId="9" applyFont="1" applyFill="1" applyBorder="1" applyAlignment="1">
      <alignment horizontal="center" vertical="center" wrapText="1"/>
    </xf>
    <xf numFmtId="0" fontId="11" fillId="16" borderId="11" xfId="9" applyFill="1" applyBorder="1" applyAlignment="1">
      <alignment vertical="center" wrapText="1"/>
    </xf>
    <xf numFmtId="0" fontId="11" fillId="16" borderId="11" xfId="9" applyFill="1" applyBorder="1" applyAlignment="1">
      <alignment horizontal="center" vertical="center" wrapText="1"/>
    </xf>
    <xf numFmtId="0" fontId="39" fillId="16" borderId="11" xfId="9" applyFont="1" applyFill="1" applyBorder="1" applyAlignment="1">
      <alignment horizontal="center" vertical="center" wrapText="1"/>
    </xf>
    <xf numFmtId="180" fontId="11" fillId="16" borderId="11" xfId="9" applyNumberFormat="1" applyFill="1" applyBorder="1" applyAlignment="1">
      <alignment vertical="center" wrapText="1"/>
    </xf>
    <xf numFmtId="0" fontId="11" fillId="17" borderId="11" xfId="9" applyFill="1" applyBorder="1" applyAlignment="1">
      <alignment horizontal="left" vertical="center" wrapText="1"/>
    </xf>
    <xf numFmtId="181" fontId="18" fillId="0" borderId="11" xfId="9" applyNumberFormat="1" applyFont="1" applyBorder="1" applyAlignment="1">
      <alignment vertical="center" wrapText="1"/>
    </xf>
    <xf numFmtId="181" fontId="11" fillId="0" borderId="11" xfId="9" applyNumberFormat="1" applyBorder="1" applyAlignment="1">
      <alignment vertical="center" wrapText="1"/>
    </xf>
    <xf numFmtId="180" fontId="11" fillId="0" borderId="11" xfId="9" applyNumberFormat="1" applyBorder="1" applyAlignment="1">
      <alignment horizontal="center" vertical="center" wrapText="1"/>
    </xf>
    <xf numFmtId="181" fontId="11" fillId="0" borderId="4" xfId="9" applyNumberFormat="1" applyAlignment="1">
      <alignment vertical="center" wrapText="1"/>
    </xf>
    <xf numFmtId="0" fontId="18" fillId="11" borderId="19" xfId="9" applyFont="1" applyFill="1" applyBorder="1" applyAlignment="1">
      <alignment vertical="center" wrapText="1"/>
    </xf>
    <xf numFmtId="0" fontId="11" fillId="16" borderId="4" xfId="9" applyFill="1" applyAlignment="1">
      <alignment vertical="center" wrapText="1"/>
    </xf>
    <xf numFmtId="0" fontId="18" fillId="9" borderId="19" xfId="9" applyFont="1" applyFill="1" applyBorder="1" applyAlignment="1">
      <alignment vertical="center" wrapText="1"/>
    </xf>
    <xf numFmtId="0" fontId="11" fillId="0" borderId="15" xfId="9" applyBorder="1" applyAlignment="1">
      <alignment horizontal="center" vertical="center" wrapText="1"/>
    </xf>
    <xf numFmtId="0" fontId="11" fillId="0" borderId="11" xfId="9" applyBorder="1" applyAlignment="1">
      <alignment horizontal="center"/>
    </xf>
    <xf numFmtId="182" fontId="11" fillId="16" borderId="11" xfId="9" applyNumberFormat="1" applyFill="1" applyBorder="1"/>
    <xf numFmtId="1" fontId="11" fillId="16" borderId="11" xfId="9" applyNumberFormat="1" applyFill="1" applyBorder="1"/>
    <xf numFmtId="182" fontId="11" fillId="0" borderId="11" xfId="9" applyNumberFormat="1" applyBorder="1"/>
    <xf numFmtId="182" fontId="11" fillId="0" borderId="11" xfId="9" applyNumberFormat="1" applyBorder="1" applyAlignment="1">
      <alignment vertical="center" wrapText="1"/>
    </xf>
    <xf numFmtId="1" fontId="11" fillId="0" borderId="11" xfId="9" applyNumberFormat="1" applyBorder="1"/>
    <xf numFmtId="0" fontId="11" fillId="7" borderId="4" xfId="9" applyFill="1"/>
    <xf numFmtId="182" fontId="11" fillId="0" borderId="24" xfId="9" applyNumberFormat="1" applyBorder="1"/>
    <xf numFmtId="1" fontId="11" fillId="0" borderId="24" xfId="9" applyNumberFormat="1" applyBorder="1"/>
    <xf numFmtId="0" fontId="11" fillId="0" borderId="4" xfId="9" applyAlignment="1">
      <alignment horizontal="left" vertical="center" wrapText="1"/>
    </xf>
    <xf numFmtId="182" fontId="11" fillId="0" borderId="4" xfId="9" applyNumberFormat="1"/>
    <xf numFmtId="1" fontId="11" fillId="0" borderId="4" xfId="9" applyNumberFormat="1"/>
    <xf numFmtId="0" fontId="11" fillId="15" borderId="4" xfId="9" applyFill="1" applyAlignment="1">
      <alignment vertical="center" wrapText="1"/>
    </xf>
    <xf numFmtId="41" fontId="11" fillId="0" borderId="4" xfId="9" applyNumberFormat="1"/>
    <xf numFmtId="0" fontId="11" fillId="18" borderId="4" xfId="9" applyFill="1" applyAlignment="1">
      <alignment vertical="center" wrapText="1"/>
    </xf>
    <xf numFmtId="43" fontId="11" fillId="0" borderId="4" xfId="9" applyNumberFormat="1"/>
    <xf numFmtId="0" fontId="11" fillId="15" borderId="4" xfId="9" applyFill="1" applyAlignment="1">
      <alignment wrapText="1"/>
    </xf>
    <xf numFmtId="2" fontId="11" fillId="0" borderId="4" xfId="9" applyNumberFormat="1"/>
    <xf numFmtId="14" fontId="11" fillId="0" borderId="4" xfId="9" applyNumberFormat="1"/>
    <xf numFmtId="0" fontId="11" fillId="18" borderId="4" xfId="9" applyFill="1" applyAlignment="1">
      <alignment wrapText="1"/>
    </xf>
    <xf numFmtId="2" fontId="13" fillId="0" borderId="4" xfId="7" applyNumberFormat="1"/>
    <xf numFmtId="0" fontId="40" fillId="0" borderId="4" xfId="7" applyFont="1"/>
    <xf numFmtId="0" fontId="41" fillId="0" borderId="4" xfId="16"/>
    <xf numFmtId="0" fontId="41" fillId="0" borderId="4" xfId="17"/>
    <xf numFmtId="0" fontId="42" fillId="0" borderId="25" xfId="18">
      <alignment wrapText="1"/>
    </xf>
    <xf numFmtId="0" fontId="43" fillId="0" borderId="4" xfId="16" applyFont="1"/>
    <xf numFmtId="0" fontId="44" fillId="0" borderId="4" xfId="16" applyFont="1"/>
    <xf numFmtId="0" fontId="45" fillId="0" borderId="4" xfId="19">
      <alignment horizontal="left"/>
    </xf>
    <xf numFmtId="0" fontId="41" fillId="5" borderId="4" xfId="17" applyFill="1"/>
    <xf numFmtId="0" fontId="41" fillId="0" borderId="4" xfId="16" applyAlignment="1">
      <alignment horizontal="left"/>
    </xf>
    <xf numFmtId="0" fontId="42" fillId="0" borderId="26" xfId="20">
      <alignment wrapText="1"/>
    </xf>
    <xf numFmtId="0" fontId="0" fillId="0" borderId="27" xfId="21" applyFont="1">
      <alignment wrapText="1"/>
    </xf>
    <xf numFmtId="4" fontId="0" fillId="0" borderId="27" xfId="21" applyNumberFormat="1" applyFont="1" applyAlignment="1">
      <alignment horizontal="right" wrapText="1"/>
    </xf>
    <xf numFmtId="172" fontId="0" fillId="0" borderId="27" xfId="21" applyNumberFormat="1" applyFont="1" applyAlignment="1">
      <alignment horizontal="right" wrapText="1"/>
    </xf>
    <xf numFmtId="0" fontId="44" fillId="5" borderId="4" xfId="16" applyFont="1" applyFill="1"/>
    <xf numFmtId="0" fontId="0" fillId="5" borderId="27" xfId="21" applyFont="1" applyFill="1">
      <alignment wrapText="1"/>
    </xf>
    <xf numFmtId="4" fontId="0" fillId="5" borderId="27" xfId="21" applyNumberFormat="1" applyFont="1" applyFill="1" applyAlignment="1">
      <alignment horizontal="right" wrapText="1"/>
    </xf>
    <xf numFmtId="172" fontId="0" fillId="5" borderId="27" xfId="21" applyNumberFormat="1" applyFont="1" applyFill="1" applyAlignment="1">
      <alignment horizontal="right" wrapText="1"/>
    </xf>
    <xf numFmtId="0" fontId="41" fillId="5" borderId="4" xfId="16" applyFill="1"/>
    <xf numFmtId="3" fontId="0" fillId="0" borderId="27" xfId="21" applyNumberFormat="1" applyFont="1" applyAlignment="1">
      <alignment horizontal="right" wrapText="1"/>
    </xf>
    <xf numFmtId="3" fontId="42" fillId="0" borderId="26" xfId="20" applyNumberFormat="1" applyAlignment="1">
      <alignment horizontal="right" wrapText="1"/>
    </xf>
    <xf numFmtId="172" fontId="42" fillId="0" borderId="26" xfId="20" applyNumberFormat="1" applyAlignment="1">
      <alignment horizontal="right" wrapText="1"/>
    </xf>
    <xf numFmtId="0" fontId="46" fillId="0" borderId="4" xfId="16" applyFont="1"/>
    <xf numFmtId="4" fontId="41" fillId="5" borderId="4" xfId="16" applyNumberFormat="1" applyFill="1"/>
    <xf numFmtId="41" fontId="4" fillId="0" borderId="0" xfId="5" applyFont="1" applyAlignment="1">
      <alignment horizontal="right" vertical="top"/>
    </xf>
    <xf numFmtId="0" fontId="29" fillId="0" borderId="8" xfId="15" applyBorder="1" applyAlignment="1">
      <alignment horizontal="left" vertical="top"/>
    </xf>
    <xf numFmtId="168" fontId="4" fillId="0" borderId="0" xfId="0" applyNumberFormat="1" applyFont="1" applyFill="1" applyAlignment="1">
      <alignment horizontal="left" vertical="top"/>
    </xf>
    <xf numFmtId="183" fontId="13" fillId="0" borderId="4" xfId="7" applyNumberFormat="1"/>
    <xf numFmtId="184" fontId="0" fillId="14" borderId="11" xfId="13" applyNumberFormat="1" applyFont="1" applyFill="1" applyBorder="1" applyAlignment="1">
      <alignment horizontal="center" vertical="center" wrapText="1"/>
    </xf>
    <xf numFmtId="184" fontId="11" fillId="0" borderId="4" xfId="9" applyNumberFormat="1" applyAlignment="1">
      <alignment vertical="center" wrapText="1"/>
    </xf>
    <xf numFmtId="1" fontId="11" fillId="0" borderId="4" xfId="9" applyNumberFormat="1" applyAlignment="1">
      <alignment vertical="center" wrapText="1"/>
    </xf>
    <xf numFmtId="2" fontId="11" fillId="0" borderId="4" xfId="9" applyNumberFormat="1" applyAlignment="1">
      <alignment vertical="center" wrapText="1"/>
    </xf>
    <xf numFmtId="41" fontId="0" fillId="0" borderId="4" xfId="13" applyFont="1" applyAlignment="1">
      <alignment vertical="center" wrapText="1"/>
    </xf>
    <xf numFmtId="0" fontId="11" fillId="0" borderId="4" xfId="9" quotePrefix="1" applyAlignment="1">
      <alignment vertical="center" wrapText="1"/>
    </xf>
    <xf numFmtId="0" fontId="18" fillId="16" borderId="11" xfId="9" applyFont="1" applyFill="1" applyBorder="1" applyAlignment="1">
      <alignment vertical="center" wrapText="1"/>
    </xf>
    <xf numFmtId="181" fontId="11" fillId="16" borderId="11" xfId="9" applyNumberFormat="1" applyFill="1" applyBorder="1" applyAlignment="1">
      <alignment vertical="center" wrapText="1"/>
    </xf>
    <xf numFmtId="181" fontId="18" fillId="16" borderId="11" xfId="9" applyNumberFormat="1" applyFont="1" applyFill="1" applyBorder="1" applyAlignment="1">
      <alignment vertical="center" wrapText="1"/>
    </xf>
    <xf numFmtId="180" fontId="11" fillId="16" borderId="11" xfId="9" applyNumberFormat="1" applyFill="1" applyBorder="1" applyAlignment="1">
      <alignment horizontal="center" vertical="center" wrapText="1"/>
    </xf>
    <xf numFmtId="185" fontId="11" fillId="0" borderId="4" xfId="9" applyNumberFormat="1" applyAlignment="1">
      <alignment vertical="center" wrapText="1"/>
    </xf>
    <xf numFmtId="9" fontId="0" fillId="0" borderId="4" xfId="6" applyFont="1" applyAlignment="1">
      <alignment vertical="center" wrapText="1"/>
    </xf>
    <xf numFmtId="1" fontId="11" fillId="0" borderId="11" xfId="9" applyNumberFormat="1" applyBorder="1" applyAlignment="1">
      <alignment vertical="center" wrapText="1"/>
    </xf>
    <xf numFmtId="1" fontId="11" fillId="16" borderId="11" xfId="9" applyNumberFormat="1" applyFill="1" applyBorder="1" applyAlignment="1">
      <alignment vertical="center" wrapText="1"/>
    </xf>
    <xf numFmtId="182" fontId="11" fillId="0" borderId="24" xfId="9" applyNumberFormat="1" applyBorder="1" applyAlignment="1">
      <alignment vertical="center" wrapText="1"/>
    </xf>
    <xf numFmtId="1" fontId="11" fillId="0" borderId="24" xfId="9" applyNumberFormat="1" applyBorder="1" applyAlignment="1">
      <alignment vertical="center" wrapText="1"/>
    </xf>
    <xf numFmtId="182" fontId="11" fillId="0" borderId="4" xfId="9" applyNumberFormat="1" applyAlignment="1">
      <alignment vertical="center" wrapText="1"/>
    </xf>
    <xf numFmtId="43" fontId="11" fillId="0" borderId="4" xfId="9" applyNumberFormat="1" applyAlignment="1">
      <alignment vertical="center" wrapText="1"/>
    </xf>
    <xf numFmtId="0" fontId="11" fillId="0" borderId="4" xfId="9" applyAlignment="1">
      <alignment vertical="center"/>
    </xf>
    <xf numFmtId="2" fontId="11" fillId="21" borderId="4" xfId="9" applyNumberFormat="1" applyFill="1" applyAlignment="1">
      <alignment vertical="center" wrapText="1"/>
    </xf>
    <xf numFmtId="43" fontId="0" fillId="0" borderId="4" xfId="4" applyFont="1" applyAlignment="1">
      <alignment vertical="center" wrapText="1"/>
    </xf>
    <xf numFmtId="14" fontId="11" fillId="0" borderId="4" xfId="9" applyNumberFormat="1" applyAlignment="1">
      <alignment vertical="center" wrapText="1"/>
    </xf>
    <xf numFmtId="1" fontId="4" fillId="0" borderId="0" xfId="0" applyNumberFormat="1" applyFont="1" applyAlignment="1">
      <alignment horizontal="right" vertical="top"/>
    </xf>
    <xf numFmtId="1" fontId="4" fillId="0" borderId="0" xfId="0" quotePrefix="1" applyNumberFormat="1" applyFont="1" applyAlignment="1">
      <alignment horizontal="right" vertical="top"/>
    </xf>
    <xf numFmtId="0" fontId="50" fillId="0" borderId="4" xfId="9" applyFont="1" applyAlignment="1">
      <alignment horizontal="center" vertical="center" wrapText="1"/>
    </xf>
    <xf numFmtId="0" fontId="51" fillId="0" borderId="4" xfId="9" applyFont="1" applyAlignment="1">
      <alignment horizontal="center" vertical="center"/>
    </xf>
    <xf numFmtId="0" fontId="19" fillId="0" borderId="4" xfId="9" applyFont="1"/>
    <xf numFmtId="3" fontId="11" fillId="0" borderId="4" xfId="9" applyNumberFormat="1" applyAlignment="1">
      <alignment horizontal="center" vertical="center"/>
    </xf>
    <xf numFmtId="0" fontId="52" fillId="0" borderId="4" xfId="9" applyFont="1" applyAlignment="1">
      <alignment horizontal="center" vertical="center" wrapText="1"/>
    </xf>
    <xf numFmtId="3" fontId="52" fillId="5" borderId="4" xfId="9" applyNumberFormat="1" applyFont="1" applyFill="1" applyAlignment="1">
      <alignment horizontal="center" vertical="center" wrapText="1"/>
    </xf>
    <xf numFmtId="0" fontId="53" fillId="0" borderId="4" xfId="9" applyFont="1" applyAlignment="1">
      <alignment horizontal="center" vertical="center" wrapText="1"/>
    </xf>
    <xf numFmtId="0" fontId="52" fillId="22" borderId="4" xfId="9" applyFont="1" applyFill="1" applyAlignment="1">
      <alignment horizontal="center" vertical="center" wrapText="1"/>
    </xf>
    <xf numFmtId="0" fontId="18" fillId="0" borderId="4" xfId="9" applyFont="1" applyAlignment="1">
      <alignment horizontal="center" vertical="center" wrapText="1"/>
    </xf>
    <xf numFmtId="0" fontId="17" fillId="0" borderId="4" xfId="9" applyFont="1" applyAlignment="1">
      <alignment horizontal="center" vertical="center"/>
    </xf>
    <xf numFmtId="3" fontId="18" fillId="0" borderId="4" xfId="9" applyNumberFormat="1" applyFont="1" applyAlignment="1">
      <alignment horizontal="center" vertical="center" wrapText="1"/>
    </xf>
    <xf numFmtId="0" fontId="54" fillId="19" borderId="4" xfId="9" applyFont="1" applyFill="1" applyAlignment="1">
      <alignment horizontal="center" vertical="center" wrapText="1"/>
    </xf>
    <xf numFmtId="0" fontId="18" fillId="8" borderId="4" xfId="9" applyFont="1" applyFill="1" applyAlignment="1">
      <alignment horizontal="center" vertical="center" wrapText="1"/>
    </xf>
    <xf numFmtId="0" fontId="19" fillId="0" borderId="4" xfId="9" applyFont="1" applyAlignment="1">
      <alignment wrapText="1"/>
    </xf>
    <xf numFmtId="186" fontId="21" fillId="22" borderId="4" xfId="9" applyNumberFormat="1" applyFont="1" applyFill="1" applyAlignment="1">
      <alignment horizontal="center" vertical="center"/>
    </xf>
    <xf numFmtId="186" fontId="21" fillId="22" borderId="4" xfId="9" applyNumberFormat="1" applyFont="1" applyFill="1" applyAlignment="1">
      <alignment horizontal="center" vertical="center" wrapText="1"/>
    </xf>
    <xf numFmtId="187" fontId="21" fillId="22" borderId="4" xfId="9" applyNumberFormat="1" applyFont="1" applyFill="1" applyAlignment="1">
      <alignment horizontal="center" vertical="center"/>
    </xf>
    <xf numFmtId="188" fontId="21" fillId="22" borderId="4" xfId="9" applyNumberFormat="1" applyFont="1" applyFill="1" applyAlignment="1">
      <alignment horizontal="center" vertical="center"/>
    </xf>
    <xf numFmtId="189" fontId="21" fillId="5" borderId="4" xfId="9" applyNumberFormat="1" applyFont="1" applyFill="1" applyAlignment="1">
      <alignment horizontal="center" vertical="center"/>
    </xf>
    <xf numFmtId="0" fontId="11" fillId="22" borderId="4" xfId="9" applyFill="1"/>
    <xf numFmtId="0" fontId="50" fillId="8" borderId="4" xfId="9" applyFont="1" applyFill="1" applyAlignment="1">
      <alignment vertical="center" wrapText="1"/>
    </xf>
    <xf numFmtId="0" fontId="19" fillId="0" borderId="4" xfId="9" applyFont="1" applyAlignment="1">
      <alignment vertical="top" wrapText="1"/>
    </xf>
    <xf numFmtId="0" fontId="11" fillId="0" borderId="4" xfId="9" applyAlignment="1">
      <alignment horizontal="center" wrapText="1"/>
    </xf>
    <xf numFmtId="9" fontId="11" fillId="0" borderId="4" xfId="9" applyNumberFormat="1" applyAlignment="1">
      <alignment horizontal="center" vertical="center"/>
    </xf>
    <xf numFmtId="3" fontId="11" fillId="23" borderId="4" xfId="9" applyNumberFormat="1" applyFill="1" applyAlignment="1">
      <alignment horizontal="center" vertical="center"/>
    </xf>
    <xf numFmtId="10" fontId="0" fillId="9" borderId="4" xfId="6" applyNumberFormat="1" applyFont="1" applyFill="1" applyAlignment="1">
      <alignment horizontal="center" vertical="center"/>
    </xf>
    <xf numFmtId="0" fontId="55" fillId="0" borderId="4" xfId="27"/>
    <xf numFmtId="10" fontId="11" fillId="24" borderId="4" xfId="9" applyNumberFormat="1" applyFill="1" applyAlignment="1">
      <alignment horizontal="center" vertical="center"/>
    </xf>
    <xf numFmtId="2" fontId="11" fillId="23" borderId="4" xfId="9" applyNumberFormat="1" applyFill="1" applyAlignment="1">
      <alignment horizontal="center" vertical="center"/>
    </xf>
    <xf numFmtId="3" fontId="11" fillId="25" borderId="4" xfId="9" applyNumberFormat="1" applyFill="1" applyAlignment="1">
      <alignment horizontal="center" vertical="center"/>
    </xf>
    <xf numFmtId="4" fontId="11" fillId="7" borderId="4" xfId="9" applyNumberFormat="1" applyFill="1" applyAlignment="1">
      <alignment horizontal="center" vertical="center"/>
    </xf>
    <xf numFmtId="4" fontId="11" fillId="26" borderId="4" xfId="9" applyNumberFormat="1" applyFill="1" applyAlignment="1">
      <alignment horizontal="center" vertical="center"/>
    </xf>
    <xf numFmtId="2" fontId="11" fillId="0" borderId="4" xfId="9" applyNumberFormat="1" applyAlignment="1">
      <alignment horizontal="center" vertical="center"/>
    </xf>
    <xf numFmtId="4" fontId="11" fillId="0" borderId="4" xfId="9" applyNumberFormat="1" applyAlignment="1">
      <alignment horizontal="center" vertical="center"/>
    </xf>
    <xf numFmtId="0" fontId="11" fillId="27" borderId="4" xfId="9" applyFill="1" applyAlignment="1">
      <alignment horizontal="center" vertical="center"/>
    </xf>
    <xf numFmtId="10" fontId="11" fillId="0" borderId="4" xfId="9" applyNumberFormat="1" applyAlignment="1">
      <alignment horizontal="center" vertical="center"/>
    </xf>
    <xf numFmtId="0" fontId="11" fillId="8" borderId="4" xfId="9" applyFill="1" applyAlignment="1">
      <alignment horizontal="left" vertical="center"/>
    </xf>
    <xf numFmtId="0" fontId="11" fillId="8" borderId="4" xfId="9" applyFill="1"/>
    <xf numFmtId="3" fontId="11" fillId="0" borderId="4" xfId="9" applyNumberFormat="1" applyAlignment="1">
      <alignment horizontal="center" vertical="center" wrapText="1"/>
    </xf>
    <xf numFmtId="0" fontId="11" fillId="22" borderId="4" xfId="9" applyFill="1" applyAlignment="1">
      <alignment vertical="center" wrapText="1"/>
    </xf>
    <xf numFmtId="0" fontId="19" fillId="22" borderId="4" xfId="9" applyFont="1" applyFill="1" applyAlignment="1">
      <alignment vertical="top" wrapText="1"/>
    </xf>
    <xf numFmtId="3" fontId="11" fillId="22" borderId="4" xfId="9" applyNumberFormat="1" applyFill="1" applyAlignment="1">
      <alignment horizontal="center" vertical="center"/>
    </xf>
    <xf numFmtId="0" fontId="11" fillId="0" borderId="4" xfId="9" applyAlignment="1">
      <alignment horizontal="left" vertical="center"/>
    </xf>
    <xf numFmtId="10" fontId="0" fillId="0" borderId="4" xfId="6" applyNumberFormat="1" applyFont="1" applyAlignment="1">
      <alignment horizontal="center" vertical="center"/>
    </xf>
    <xf numFmtId="10" fontId="11" fillId="28" borderId="4" xfId="9" applyNumberFormat="1" applyFill="1" applyAlignment="1">
      <alignment horizontal="center" vertical="center"/>
    </xf>
    <xf numFmtId="9" fontId="11" fillId="28" borderId="4" xfId="9" applyNumberFormat="1" applyFill="1" applyAlignment="1">
      <alignment horizontal="center" vertical="center"/>
    </xf>
    <xf numFmtId="2" fontId="11" fillId="22" borderId="4" xfId="9" applyNumberFormat="1" applyFill="1" applyAlignment="1">
      <alignment horizontal="center" vertical="center"/>
    </xf>
    <xf numFmtId="0" fontId="50" fillId="8" borderId="4" xfId="9" applyFont="1" applyFill="1" applyAlignment="1">
      <alignment horizontal="left" vertical="center" wrapText="1"/>
    </xf>
    <xf numFmtId="0" fontId="56" fillId="0" borderId="4" xfId="9" applyFont="1" applyAlignment="1">
      <alignment wrapText="1"/>
    </xf>
    <xf numFmtId="3" fontId="11" fillId="28" borderId="4" xfId="9" applyNumberFormat="1" applyFill="1" applyAlignment="1">
      <alignment horizontal="center" vertical="center"/>
    </xf>
    <xf numFmtId="172" fontId="11" fillId="28" borderId="4" xfId="9" applyNumberFormat="1" applyFill="1" applyAlignment="1">
      <alignment horizontal="center" vertical="center"/>
    </xf>
    <xf numFmtId="172" fontId="49" fillId="25" borderId="4" xfId="6" applyNumberFormat="1" applyFont="1" applyFill="1" applyAlignment="1">
      <alignment horizontal="center" vertical="center"/>
    </xf>
    <xf numFmtId="0" fontId="19" fillId="28" borderId="4" xfId="9" applyFont="1" applyFill="1" applyAlignment="1">
      <alignment vertical="center" wrapText="1"/>
    </xf>
    <xf numFmtId="0" fontId="11" fillId="9" borderId="4" xfId="9" applyFill="1" applyAlignment="1">
      <alignment vertical="center" wrapText="1"/>
    </xf>
    <xf numFmtId="0" fontId="19" fillId="9" borderId="4" xfId="9" applyFont="1" applyFill="1" applyAlignment="1">
      <alignment vertical="top" wrapText="1"/>
    </xf>
    <xf numFmtId="3" fontId="11" fillId="9" borderId="4" xfId="9" applyNumberFormat="1" applyFill="1" applyAlignment="1">
      <alignment horizontal="center" vertical="center"/>
    </xf>
    <xf numFmtId="3" fontId="11" fillId="9" borderId="4" xfId="9" applyNumberFormat="1" applyFill="1" applyAlignment="1">
      <alignment horizontal="center" vertical="center" wrapText="1"/>
    </xf>
    <xf numFmtId="0" fontId="17" fillId="9" borderId="4" xfId="9" applyFont="1" applyFill="1" applyAlignment="1">
      <alignment horizontal="center" vertical="center" wrapText="1"/>
    </xf>
    <xf numFmtId="0" fontId="11" fillId="28" borderId="4" xfId="9" applyFill="1"/>
    <xf numFmtId="10" fontId="0" fillId="28" borderId="4" xfId="6" applyNumberFormat="1" applyFont="1" applyFill="1" applyAlignment="1">
      <alignment horizontal="center" vertical="center"/>
    </xf>
    <xf numFmtId="0" fontId="11" fillId="28" borderId="4" xfId="9" applyFill="1" applyAlignment="1">
      <alignment vertical="center"/>
    </xf>
    <xf numFmtId="9" fontId="11" fillId="0" borderId="4" xfId="9" applyNumberFormat="1" applyAlignment="1">
      <alignment vertical="center"/>
    </xf>
    <xf numFmtId="0" fontId="19" fillId="0" borderId="4" xfId="9" applyFont="1" applyAlignment="1">
      <alignment horizontal="left" vertical="center"/>
    </xf>
    <xf numFmtId="0" fontId="11" fillId="28" borderId="4" xfId="9" applyFill="1" applyAlignment="1">
      <alignment wrapText="1"/>
    </xf>
    <xf numFmtId="0" fontId="11" fillId="8" borderId="4" xfId="9" applyFill="1" applyAlignment="1">
      <alignment vertical="center" wrapText="1"/>
    </xf>
    <xf numFmtId="0" fontId="11" fillId="29" borderId="4" xfId="9" applyFill="1" applyAlignment="1">
      <alignment vertical="center" wrapText="1"/>
    </xf>
    <xf numFmtId="0" fontId="19" fillId="29" borderId="4" xfId="9" applyFont="1" applyFill="1" applyAlignment="1">
      <alignment vertical="top" wrapText="1"/>
    </xf>
    <xf numFmtId="0" fontId="11" fillId="22" borderId="4" xfId="9" applyFill="1" applyAlignment="1">
      <alignment horizontal="center" vertical="center"/>
    </xf>
    <xf numFmtId="0" fontId="58" fillId="22" borderId="4" xfId="9" applyFont="1" applyFill="1"/>
    <xf numFmtId="9" fontId="11" fillId="22" borderId="4" xfId="9" applyNumberFormat="1" applyFill="1" applyAlignment="1">
      <alignment horizontal="center" vertical="center"/>
    </xf>
    <xf numFmtId="0" fontId="11" fillId="6" borderId="4" xfId="9" applyFill="1"/>
    <xf numFmtId="0" fontId="19" fillId="22" borderId="4" xfId="9" applyFont="1" applyFill="1" applyAlignment="1">
      <alignment vertical="center" wrapText="1"/>
    </xf>
    <xf numFmtId="10" fontId="11" fillId="29" borderId="4" xfId="9" applyNumberFormat="1" applyFill="1" applyAlignment="1">
      <alignment horizontal="center" vertical="center"/>
    </xf>
    <xf numFmtId="2" fontId="11" fillId="29" borderId="4" xfId="9" applyNumberFormat="1" applyFill="1" applyAlignment="1">
      <alignment horizontal="center" vertical="center"/>
    </xf>
    <xf numFmtId="0" fontId="19" fillId="0" borderId="4" xfId="9" applyFont="1" applyAlignment="1">
      <alignment vertical="center" wrapText="1"/>
    </xf>
    <xf numFmtId="10" fontId="21" fillId="28" borderId="4" xfId="6" applyNumberFormat="1" applyFont="1" applyFill="1" applyAlignment="1">
      <alignment horizontal="center" vertical="center"/>
    </xf>
    <xf numFmtId="9" fontId="21" fillId="28" borderId="4" xfId="6" applyFont="1" applyFill="1" applyAlignment="1">
      <alignment horizontal="center" vertical="center"/>
    </xf>
    <xf numFmtId="10" fontId="11" fillId="6" borderId="4" xfId="9" applyNumberFormat="1" applyFill="1" applyAlignment="1">
      <alignment horizontal="center" vertical="center"/>
    </xf>
    <xf numFmtId="10" fontId="49" fillId="0" borderId="4" xfId="9" applyNumberFormat="1" applyFont="1" applyAlignment="1">
      <alignment horizontal="center" vertical="center"/>
    </xf>
    <xf numFmtId="0" fontId="19" fillId="0" borderId="4" xfId="9" applyFont="1" applyAlignment="1">
      <alignment vertical="center"/>
    </xf>
    <xf numFmtId="10" fontId="49" fillId="25" borderId="4" xfId="9" applyNumberFormat="1" applyFont="1" applyFill="1" applyAlignment="1">
      <alignment horizontal="center" vertical="center"/>
    </xf>
    <xf numFmtId="0" fontId="53" fillId="0" borderId="4" xfId="9" applyFont="1" applyAlignment="1">
      <alignment horizontal="left" vertical="center"/>
    </xf>
    <xf numFmtId="0" fontId="19" fillId="22" borderId="4" xfId="9" applyFont="1" applyFill="1" applyAlignment="1">
      <alignment wrapText="1"/>
    </xf>
    <xf numFmtId="0" fontId="53" fillId="0" borderId="4" xfId="9" applyFont="1" applyAlignment="1">
      <alignment vertical="center"/>
    </xf>
    <xf numFmtId="0" fontId="39" fillId="30" borderId="4" xfId="9" applyFont="1" applyFill="1" applyAlignment="1">
      <alignment vertical="center" wrapText="1"/>
    </xf>
    <xf numFmtId="10" fontId="18" fillId="0" borderId="4" xfId="9" applyNumberFormat="1" applyFont="1" applyAlignment="1">
      <alignment horizontal="center"/>
    </xf>
    <xf numFmtId="4" fontId="18" fillId="0" borderId="4" xfId="9" applyNumberFormat="1" applyFont="1" applyAlignment="1">
      <alignment horizontal="center"/>
    </xf>
    <xf numFmtId="10" fontId="11" fillId="0" borderId="4" xfId="9" applyNumberFormat="1"/>
    <xf numFmtId="10" fontId="0" fillId="0" borderId="4" xfId="6" applyNumberFormat="1" applyFont="1"/>
    <xf numFmtId="0" fontId="59" fillId="0" borderId="4" xfId="9" applyFont="1" applyAlignment="1">
      <alignment vertical="center"/>
    </xf>
    <xf numFmtId="0" fontId="60" fillId="0" borderId="4" xfId="9" applyFont="1" applyAlignment="1">
      <alignment horizontal="center"/>
    </xf>
    <xf numFmtId="0" fontId="20" fillId="11" borderId="4" xfId="9" applyFont="1" applyFill="1" applyAlignment="1">
      <alignment horizontal="left" vertical="center"/>
    </xf>
    <xf numFmtId="0" fontId="60" fillId="0" borderId="4" xfId="9" applyFont="1" applyAlignment="1">
      <alignment horizontal="right" vertical="center"/>
    </xf>
    <xf numFmtId="10" fontId="59" fillId="0" borderId="4" xfId="9" applyNumberFormat="1" applyFont="1" applyAlignment="1">
      <alignment horizontal="center" vertical="center"/>
    </xf>
    <xf numFmtId="9" fontId="60" fillId="0" borderId="4" xfId="9" applyNumberFormat="1" applyFont="1" applyAlignment="1">
      <alignment horizontal="right" vertical="center"/>
    </xf>
    <xf numFmtId="190" fontId="19" fillId="0" borderId="4" xfId="6" applyNumberFormat="1" applyFont="1"/>
    <xf numFmtId="9" fontId="0" fillId="0" borderId="4" xfId="6" applyFont="1"/>
    <xf numFmtId="0" fontId="50" fillId="0" borderId="4" xfId="9" applyFont="1" applyAlignment="1">
      <alignment horizontal="center"/>
    </xf>
    <xf numFmtId="0" fontId="21" fillId="5" borderId="4" xfId="9" applyFont="1" applyFill="1"/>
    <xf numFmtId="0" fontId="21" fillId="5" borderId="4" xfId="9" applyFont="1" applyFill="1" applyAlignment="1">
      <alignment horizontal="center" vertical="center"/>
    </xf>
    <xf numFmtId="0" fontId="21" fillId="0" borderId="4" xfId="9" applyFont="1" applyAlignment="1">
      <alignment vertical="center"/>
    </xf>
    <xf numFmtId="0" fontId="21" fillId="0" borderId="4" xfId="9" applyFont="1" applyAlignment="1">
      <alignment vertical="center" wrapText="1"/>
    </xf>
    <xf numFmtId="3" fontId="18" fillId="8" borderId="4" xfId="9" applyNumberFormat="1" applyFont="1" applyFill="1" applyAlignment="1">
      <alignment horizontal="center" vertical="center"/>
    </xf>
    <xf numFmtId="0" fontId="54" fillId="15" borderId="4" xfId="9" applyFont="1" applyFill="1" applyAlignment="1">
      <alignment horizontal="center" vertical="center" wrapText="1"/>
    </xf>
    <xf numFmtId="0" fontId="61" fillId="22" borderId="4" xfId="9" applyFont="1" applyFill="1" applyAlignment="1">
      <alignment horizontal="center" vertical="center" wrapText="1"/>
    </xf>
    <xf numFmtId="0" fontId="18" fillId="10" borderId="4" xfId="9" applyFont="1" applyFill="1" applyAlignment="1">
      <alignment horizontal="center" vertical="center" wrapText="1"/>
    </xf>
    <xf numFmtId="0" fontId="11" fillId="8" borderId="4" xfId="9" applyFill="1" applyAlignment="1">
      <alignment horizontal="center" vertical="center" wrapText="1"/>
    </xf>
    <xf numFmtId="0" fontId="11" fillId="31" borderId="4" xfId="9" applyFill="1" applyAlignment="1">
      <alignment horizontal="center" vertical="center" wrapText="1"/>
    </xf>
    <xf numFmtId="0" fontId="11" fillId="0" borderId="11" xfId="9" applyBorder="1" applyAlignment="1">
      <alignment horizontal="center" vertical="center"/>
    </xf>
    <xf numFmtId="9" fontId="11" fillId="0" borderId="4" xfId="9" applyNumberFormat="1" applyAlignment="1">
      <alignment horizontal="center" vertical="center" wrapText="1"/>
    </xf>
    <xf numFmtId="9" fontId="11" fillId="8" borderId="4" xfId="9" applyNumberFormat="1" applyFill="1" applyAlignment="1">
      <alignment horizontal="center" vertical="center" wrapText="1"/>
    </xf>
    <xf numFmtId="2" fontId="49" fillId="22" borderId="4" xfId="9" applyNumberFormat="1" applyFont="1" applyFill="1" applyAlignment="1">
      <alignment horizontal="center" vertical="center"/>
    </xf>
    <xf numFmtId="0" fontId="49" fillId="22" borderId="4" xfId="9" applyFont="1" applyFill="1" applyAlignment="1">
      <alignment horizontal="center" vertical="center"/>
    </xf>
    <xf numFmtId="2" fontId="62" fillId="10" borderId="4" xfId="9" applyNumberFormat="1" applyFont="1" applyFill="1" applyAlignment="1">
      <alignment horizontal="center" vertical="center"/>
    </xf>
    <xf numFmtId="3" fontId="21" fillId="8" borderId="4" xfId="9" applyNumberFormat="1" applyFont="1" applyFill="1" applyAlignment="1">
      <alignment horizontal="center" vertical="center" wrapText="1"/>
    </xf>
    <xf numFmtId="172" fontId="11" fillId="0" borderId="4" xfId="9" applyNumberFormat="1" applyAlignment="1">
      <alignment horizontal="center" vertical="center"/>
    </xf>
    <xf numFmtId="172" fontId="11" fillId="0" borderId="4" xfId="9" applyNumberFormat="1" applyAlignment="1">
      <alignment horizontal="center" vertical="center" wrapText="1"/>
    </xf>
    <xf numFmtId="9" fontId="21" fillId="8" borderId="4" xfId="9" applyNumberFormat="1" applyFont="1" applyFill="1" applyAlignment="1">
      <alignment horizontal="center" wrapText="1"/>
    </xf>
    <xf numFmtId="3" fontId="11" fillId="5" borderId="4" xfId="9" applyNumberFormat="1" applyFill="1" applyAlignment="1">
      <alignment horizontal="center" vertical="center"/>
    </xf>
    <xf numFmtId="9" fontId="11" fillId="0" borderId="4" xfId="9" applyNumberFormat="1" applyAlignment="1">
      <alignment horizontal="center" wrapText="1"/>
    </xf>
    <xf numFmtId="0" fontId="11" fillId="10" borderId="4" xfId="9" applyFill="1" applyAlignment="1">
      <alignment vertical="center" wrapText="1"/>
    </xf>
    <xf numFmtId="9" fontId="11" fillId="6" borderId="4" xfId="9" applyNumberFormat="1" applyFill="1" applyAlignment="1">
      <alignment horizontal="center" wrapText="1"/>
    </xf>
    <xf numFmtId="3" fontId="11" fillId="5" borderId="4" xfId="9" applyNumberFormat="1" applyFill="1" applyAlignment="1">
      <alignment horizontal="center" vertical="center" wrapText="1"/>
    </xf>
    <xf numFmtId="177" fontId="49" fillId="22" borderId="4" xfId="9" applyNumberFormat="1" applyFont="1" applyFill="1" applyAlignment="1">
      <alignment horizontal="center" vertical="center"/>
    </xf>
    <xf numFmtId="0" fontId="11" fillId="20" borderId="4" xfId="9" applyFill="1" applyAlignment="1">
      <alignment vertical="center" wrapText="1"/>
    </xf>
    <xf numFmtId="0" fontId="11" fillId="20" borderId="4" xfId="9" applyFill="1" applyAlignment="1">
      <alignment horizontal="center" vertical="center" wrapText="1"/>
    </xf>
    <xf numFmtId="0" fontId="21" fillId="29" borderId="4" xfId="9" applyFont="1" applyFill="1" applyAlignment="1">
      <alignment vertical="center" wrapText="1"/>
    </xf>
    <xf numFmtId="172" fontId="11" fillId="6" borderId="4" xfId="9" applyNumberFormat="1" applyFill="1" applyAlignment="1">
      <alignment horizontal="center" vertical="center" wrapText="1"/>
    </xf>
    <xf numFmtId="3" fontId="11" fillId="29" borderId="4" xfId="9" applyNumberFormat="1" applyFill="1" applyAlignment="1">
      <alignment horizontal="center" vertical="center"/>
    </xf>
    <xf numFmtId="0" fontId="11" fillId="29" borderId="4" xfId="9" applyFill="1" applyAlignment="1">
      <alignment horizontal="center" vertical="center"/>
    </xf>
    <xf numFmtId="0" fontId="54" fillId="19" borderId="4" xfId="9" applyFont="1" applyFill="1"/>
    <xf numFmtId="0" fontId="11" fillId="19" borderId="4" xfId="9" applyFill="1"/>
    <xf numFmtId="0" fontId="11" fillId="19" borderId="4" xfId="9" applyFill="1" applyAlignment="1">
      <alignment horizontal="center" vertical="center"/>
    </xf>
    <xf numFmtId="172" fontId="18" fillId="0" borderId="4" xfId="9" applyNumberFormat="1" applyFont="1" applyAlignment="1">
      <alignment horizontal="center" vertical="center"/>
    </xf>
    <xf numFmtId="0" fontId="59" fillId="25" borderId="4" xfId="9" applyFont="1" applyFill="1" applyAlignment="1">
      <alignment vertical="center"/>
    </xf>
    <xf numFmtId="0" fontId="60" fillId="25" borderId="4" xfId="9" applyFont="1" applyFill="1" applyAlignment="1">
      <alignment horizontal="center"/>
    </xf>
    <xf numFmtId="191" fontId="0" fillId="0" borderId="4" xfId="28" applyFont="1"/>
    <xf numFmtId="191" fontId="0" fillId="7" borderId="4" xfId="28" applyFont="1" applyFill="1"/>
    <xf numFmtId="0" fontId="60" fillId="25" borderId="4" xfId="9" applyFont="1" applyFill="1" applyAlignment="1">
      <alignment horizontal="right" vertical="center"/>
    </xf>
    <xf numFmtId="10" fontId="59" fillId="25" borderId="4" xfId="9" applyNumberFormat="1" applyFont="1" applyFill="1" applyAlignment="1">
      <alignment horizontal="center" vertical="center"/>
    </xf>
    <xf numFmtId="10" fontId="59" fillId="25" borderId="4" xfId="9" applyNumberFormat="1" applyFont="1" applyFill="1" applyAlignment="1">
      <alignment vertical="center"/>
    </xf>
    <xf numFmtId="10" fontId="11" fillId="25" borderId="4" xfId="9" applyNumberFormat="1" applyFill="1" applyAlignment="1">
      <alignment wrapText="1"/>
    </xf>
    <xf numFmtId="9" fontId="60" fillId="25" borderId="4" xfId="9" applyNumberFormat="1" applyFont="1" applyFill="1" applyAlignment="1">
      <alignment horizontal="right" vertical="center"/>
    </xf>
    <xf numFmtId="0" fontId="11" fillId="25" borderId="4" xfId="9" applyFill="1" applyAlignment="1">
      <alignment wrapText="1"/>
    </xf>
    <xf numFmtId="0" fontId="11" fillId="25" borderId="4" xfId="9" applyFill="1" applyAlignment="1">
      <alignment vertical="center"/>
    </xf>
    <xf numFmtId="0" fontId="59" fillId="25" borderId="4" xfId="9" applyFont="1" applyFill="1" applyAlignment="1">
      <alignment horizontal="center" vertical="center"/>
    </xf>
    <xf numFmtId="10" fontId="59" fillId="25" borderId="4" xfId="6" applyNumberFormat="1" applyFont="1" applyFill="1" applyAlignment="1">
      <alignment vertical="center"/>
    </xf>
    <xf numFmtId="10" fontId="0" fillId="25" borderId="4" xfId="6" applyNumberFormat="1" applyFont="1" applyFill="1" applyAlignment="1">
      <alignment vertical="center"/>
    </xf>
    <xf numFmtId="10" fontId="0" fillId="25" borderId="4" xfId="6" applyNumberFormat="1" applyFont="1" applyFill="1" applyAlignment="1">
      <alignment wrapText="1"/>
    </xf>
    <xf numFmtId="0" fontId="20" fillId="18" borderId="4" xfId="9" applyFont="1" applyFill="1" applyAlignment="1">
      <alignment horizontal="left" vertical="center"/>
    </xf>
    <xf numFmtId="0" fontId="11" fillId="18" borderId="4" xfId="9" applyFill="1" applyAlignment="1">
      <alignment horizontal="center"/>
    </xf>
    <xf numFmtId="0" fontId="22" fillId="18" borderId="4" xfId="9" applyFont="1" applyFill="1"/>
    <xf numFmtId="4" fontId="11" fillId="0" borderId="4" xfId="9" applyNumberFormat="1" applyAlignment="1">
      <alignment vertical="center"/>
    </xf>
    <xf numFmtId="10" fontId="0" fillId="22" borderId="4" xfId="6" applyNumberFormat="1" applyFont="1" applyFill="1" applyAlignment="1">
      <alignment vertical="center"/>
    </xf>
    <xf numFmtId="4" fontId="11" fillId="0" borderId="4" xfId="9" applyNumberFormat="1"/>
    <xf numFmtId="10" fontId="11" fillId="7" borderId="4" xfId="9" applyNumberFormat="1" applyFill="1" applyAlignment="1">
      <alignment horizontal="center" vertical="center"/>
    </xf>
    <xf numFmtId="10" fontId="0" fillId="0" borderId="4" xfId="6" applyNumberFormat="1" applyFont="1" applyAlignment="1">
      <alignment vertical="center"/>
    </xf>
    <xf numFmtId="10" fontId="0" fillId="22" borderId="4" xfId="6" applyNumberFormat="1" applyFont="1" applyFill="1" applyAlignment="1">
      <alignment horizontal="center" vertical="center"/>
    </xf>
    <xf numFmtId="0" fontId="11" fillId="25" borderId="4" xfId="9" applyFill="1" applyAlignment="1">
      <alignment horizontal="center" vertical="center"/>
    </xf>
    <xf numFmtId="0" fontId="11" fillId="25" borderId="4" xfId="9" applyFill="1"/>
    <xf numFmtId="174" fontId="4" fillId="0" borderId="0" xfId="5" applyNumberFormat="1" applyFont="1" applyAlignment="1">
      <alignment horizontal="center" vertical="center"/>
    </xf>
    <xf numFmtId="174" fontId="5" fillId="0" borderId="0" xfId="5" applyNumberFormat="1" applyFont="1" applyAlignment="1">
      <alignment horizontal="center" vertical="top"/>
    </xf>
    <xf numFmtId="0" fontId="63" fillId="0" borderId="7" xfId="0" applyFont="1" applyBorder="1" applyAlignment="1">
      <alignment horizontal="left" vertical="top" wrapText="1"/>
    </xf>
    <xf numFmtId="164" fontId="63" fillId="0" borderId="7" xfId="0" applyNumberFormat="1" applyFont="1" applyBorder="1" applyAlignment="1">
      <alignment horizontal="left" vertical="top" wrapText="1"/>
    </xf>
    <xf numFmtId="0" fontId="19" fillId="32" borderId="4" xfId="9" applyFont="1" applyFill="1" applyAlignment="1">
      <alignment vertical="top" wrapText="1"/>
    </xf>
    <xf numFmtId="0" fontId="19" fillId="32" borderId="4" xfId="9" applyFont="1" applyFill="1" applyAlignment="1">
      <alignment horizontal="left" vertical="top" wrapText="1"/>
    </xf>
    <xf numFmtId="0" fontId="19" fillId="32" borderId="4" xfId="9" applyFont="1" applyFill="1" applyAlignment="1">
      <alignment wrapText="1"/>
    </xf>
    <xf numFmtId="0" fontId="19" fillId="32" borderId="4" xfId="9" applyFont="1" applyFill="1" applyAlignment="1">
      <alignment vertical="center" wrapText="1"/>
    </xf>
    <xf numFmtId="0" fontId="49" fillId="0" borderId="4" xfId="9" applyFont="1" applyAlignment="1">
      <alignment vertical="center" wrapText="1"/>
    </xf>
    <xf numFmtId="182" fontId="11" fillId="0" borderId="11" xfId="9" applyNumberFormat="1" applyBorder="1" applyAlignment="1">
      <alignment horizontal="center" vertical="center" wrapText="1"/>
    </xf>
    <xf numFmtId="170" fontId="5" fillId="3" borderId="4" xfId="0" applyNumberFormat="1" applyFont="1" applyFill="1" applyBorder="1" applyAlignment="1">
      <alignment horizontal="center" vertical="top"/>
    </xf>
    <xf numFmtId="0" fontId="11" fillId="0" borderId="4" xfId="9" applyBorder="1" applyAlignment="1">
      <alignment horizontal="left" vertical="center" wrapText="1" indent="1"/>
    </xf>
    <xf numFmtId="181" fontId="11" fillId="0" borderId="4" xfId="9" applyNumberFormat="1" applyBorder="1" applyAlignment="1">
      <alignment horizontal="left" vertical="center" wrapText="1" indent="1"/>
    </xf>
    <xf numFmtId="0" fontId="63" fillId="0" borderId="7" xfId="0" applyFont="1" applyFill="1" applyBorder="1" applyAlignment="1">
      <alignment horizontal="left" vertical="top" wrapText="1"/>
    </xf>
    <xf numFmtId="164" fontId="63" fillId="0" borderId="7" xfId="0" applyNumberFormat="1" applyFont="1" applyFill="1" applyBorder="1" applyAlignment="1">
      <alignment horizontal="left" vertical="top" wrapText="1"/>
    </xf>
    <xf numFmtId="10" fontId="4" fillId="0" borderId="8" xfId="0" applyNumberFormat="1" applyFont="1" applyFill="1" applyBorder="1" applyAlignment="1">
      <alignment horizontal="right" vertical="top"/>
    </xf>
    <xf numFmtId="9" fontId="4" fillId="0" borderId="8" xfId="29" applyFont="1" applyBorder="1" applyAlignment="1">
      <alignment horizontal="right" vertical="top" wrapText="1"/>
    </xf>
    <xf numFmtId="0" fontId="11" fillId="33" borderId="4" xfId="9" applyFill="1" applyAlignment="1">
      <alignment vertical="center" wrapText="1"/>
    </xf>
    <xf numFmtId="0" fontId="11" fillId="0" borderId="11" xfId="9" applyFill="1" applyBorder="1" applyAlignment="1">
      <alignment horizontal="left" vertical="center" wrapText="1"/>
    </xf>
    <xf numFmtId="6" fontId="4" fillId="0" borderId="0" xfId="0" applyNumberFormat="1" applyFont="1" applyAlignment="1">
      <alignment horizontal="right" vertical="top"/>
    </xf>
    <xf numFmtId="6" fontId="5" fillId="0" borderId="0" xfId="0" applyNumberFormat="1" applyFont="1" applyAlignment="1">
      <alignment horizontal="right" vertical="top"/>
    </xf>
    <xf numFmtId="6" fontId="4" fillId="0" borderId="0" xfId="0" applyNumberFormat="1" applyFont="1" applyFill="1" applyAlignment="1">
      <alignment horizontal="right" vertical="top"/>
    </xf>
    <xf numFmtId="9" fontId="4" fillId="0" borderId="0" xfId="29" applyFont="1" applyAlignment="1">
      <alignment horizontal="right" vertical="top"/>
    </xf>
    <xf numFmtId="0" fontId="4" fillId="0" borderId="8" xfId="0" applyFont="1" applyFill="1" applyBorder="1" applyAlignment="1">
      <alignment horizontal="right" vertical="top" wrapText="1"/>
    </xf>
    <xf numFmtId="0" fontId="1" fillId="2" borderId="1" xfId="0" applyFont="1" applyFill="1" applyBorder="1" applyAlignment="1">
      <alignment horizontal="center" vertical="top" wrapText="1"/>
    </xf>
    <xf numFmtId="0" fontId="2" fillId="0" borderId="2" xfId="0" applyFont="1" applyBorder="1" applyAlignment="1">
      <alignment horizontal="left" vertical="top" wrapText="1"/>
    </xf>
    <xf numFmtId="0" fontId="1" fillId="2" borderId="1" xfId="0" applyFont="1" applyFill="1" applyBorder="1" applyAlignment="1">
      <alignment horizontal="center" vertical="center" wrapText="1"/>
    </xf>
    <xf numFmtId="0" fontId="2" fillId="0" borderId="3" xfId="0" applyFont="1" applyBorder="1" applyAlignment="1">
      <alignment horizontal="left" vertical="top" wrapText="1"/>
    </xf>
    <xf numFmtId="0" fontId="4" fillId="0" borderId="5" xfId="0" applyFont="1" applyBorder="1" applyAlignment="1">
      <alignment horizontal="left" vertical="top"/>
    </xf>
    <xf numFmtId="0" fontId="4" fillId="0" borderId="7" xfId="0" applyFont="1" applyBorder="1" applyAlignment="1">
      <alignment horizontal="left" vertical="top"/>
    </xf>
    <xf numFmtId="0" fontId="30" fillId="0" borderId="7" xfId="0" applyFont="1" applyBorder="1" applyAlignment="1">
      <alignment horizontal="left" vertical="top"/>
    </xf>
    <xf numFmtId="0" fontId="4" fillId="0" borderId="5" xfId="0" applyFont="1" applyFill="1" applyBorder="1" applyAlignment="1">
      <alignment horizontal="left" vertical="top"/>
    </xf>
    <xf numFmtId="0" fontId="4" fillId="0" borderId="7" xfId="0" applyFont="1" applyFill="1" applyBorder="1" applyAlignment="1">
      <alignment horizontal="left" vertical="top"/>
    </xf>
    <xf numFmtId="0" fontId="5" fillId="0" borderId="0" xfId="0" applyFont="1" applyAlignment="1">
      <alignment horizontal="center" vertical="top"/>
    </xf>
    <xf numFmtId="0" fontId="1" fillId="2" borderId="1" xfId="0" applyFont="1" applyFill="1" applyBorder="1" applyAlignment="1">
      <alignment horizontal="center" vertical="top"/>
    </xf>
    <xf numFmtId="0" fontId="1" fillId="2" borderId="5" xfId="0" applyFont="1" applyFill="1" applyBorder="1" applyAlignment="1">
      <alignment horizontal="center" vertical="top"/>
    </xf>
    <xf numFmtId="0" fontId="1" fillId="2" borderId="6" xfId="0" applyFont="1" applyFill="1" applyBorder="1" applyAlignment="1">
      <alignment horizontal="center" vertical="top"/>
    </xf>
    <xf numFmtId="0" fontId="1" fillId="2" borderId="7" xfId="0" applyFont="1" applyFill="1" applyBorder="1" applyAlignment="1">
      <alignment horizontal="center" vertical="top"/>
    </xf>
    <xf numFmtId="0" fontId="5" fillId="0" borderId="14" xfId="0" applyFont="1" applyBorder="1" applyAlignment="1">
      <alignment horizontal="center" vertical="top"/>
    </xf>
    <xf numFmtId="0" fontId="30" fillId="0" borderId="6" xfId="0" applyFont="1" applyBorder="1" applyAlignment="1">
      <alignment horizontal="left" vertical="top"/>
    </xf>
    <xf numFmtId="0" fontId="5" fillId="0" borderId="5" xfId="0" applyFont="1" applyBorder="1" applyAlignment="1">
      <alignment horizontal="center" vertical="top"/>
    </xf>
    <xf numFmtId="0" fontId="5" fillId="0" borderId="6" xfId="0" applyFont="1" applyBorder="1" applyAlignment="1">
      <alignment horizontal="center" vertical="top"/>
    </xf>
    <xf numFmtId="0" fontId="5" fillId="0" borderId="7" xfId="0" applyFont="1" applyBorder="1" applyAlignment="1">
      <alignment horizontal="center" vertical="top"/>
    </xf>
    <xf numFmtId="0" fontId="5" fillId="0" borderId="5" xfId="0" applyFont="1" applyBorder="1" applyAlignment="1">
      <alignment horizontal="left" vertical="top"/>
    </xf>
    <xf numFmtId="0" fontId="5" fillId="0" borderId="7" xfId="0" applyFont="1" applyBorder="1" applyAlignment="1">
      <alignment horizontal="left" vertical="top"/>
    </xf>
    <xf numFmtId="0" fontId="4" fillId="0" borderId="5" xfId="0" applyFont="1" applyBorder="1" applyAlignment="1">
      <alignment horizontal="left" vertical="top" wrapText="1"/>
    </xf>
    <xf numFmtId="0" fontId="4" fillId="0" borderId="7" xfId="0" applyFont="1" applyBorder="1" applyAlignment="1">
      <alignment horizontal="left" vertical="top" wrapText="1"/>
    </xf>
    <xf numFmtId="0" fontId="4" fillId="0" borderId="5" xfId="0" applyFont="1" applyBorder="1" applyAlignment="1">
      <alignment horizontal="center" vertical="top"/>
    </xf>
    <xf numFmtId="0" fontId="4" fillId="0" borderId="7" xfId="0" applyFont="1" applyBorder="1" applyAlignment="1">
      <alignment horizontal="center" vertical="top"/>
    </xf>
    <xf numFmtId="0" fontId="15" fillId="0" borderId="4" xfId="7" applyFont="1" applyAlignment="1">
      <alignment horizontal="center"/>
    </xf>
    <xf numFmtId="0" fontId="13" fillId="0" borderId="4" xfId="7"/>
    <xf numFmtId="0" fontId="18" fillId="0" borderId="21" xfId="9" applyFont="1" applyBorder="1" applyAlignment="1">
      <alignment horizontal="center" vertical="center" wrapText="1"/>
    </xf>
    <xf numFmtId="0" fontId="18" fillId="0" borderId="22" xfId="9" applyFont="1" applyBorder="1" applyAlignment="1">
      <alignment horizontal="center" vertical="center" wrapText="1"/>
    </xf>
    <xf numFmtId="0" fontId="18" fillId="0" borderId="23" xfId="9" applyFont="1" applyBorder="1" applyAlignment="1">
      <alignment horizontal="center" vertical="center" wrapText="1"/>
    </xf>
    <xf numFmtId="0" fontId="11" fillId="12" borderId="12" xfId="9" applyFill="1" applyBorder="1" applyAlignment="1">
      <alignment horizontal="left" vertical="center" wrapText="1"/>
    </xf>
    <xf numFmtId="0" fontId="11" fillId="12" borderId="4" xfId="9" applyFill="1" applyAlignment="1">
      <alignment horizontal="left" vertical="center" wrapText="1"/>
    </xf>
    <xf numFmtId="0" fontId="11" fillId="0" borderId="20" xfId="9" applyBorder="1" applyAlignment="1">
      <alignment horizontal="left" vertical="center" wrapText="1" indent="1"/>
    </xf>
    <xf numFmtId="0" fontId="39" fillId="13" borderId="11" xfId="9" applyFont="1" applyFill="1" applyBorder="1" applyAlignment="1">
      <alignment horizontal="center" vertical="center" wrapText="1"/>
    </xf>
    <xf numFmtId="0" fontId="39" fillId="13" borderId="13" xfId="9" applyFont="1" applyFill="1" applyBorder="1" applyAlignment="1">
      <alignment horizontal="center" vertical="center" wrapText="1"/>
    </xf>
    <xf numFmtId="0" fontId="39" fillId="13" borderId="18" xfId="9" applyFont="1" applyFill="1" applyBorder="1" applyAlignment="1">
      <alignment horizontal="center" vertical="center" wrapText="1"/>
    </xf>
    <xf numFmtId="0" fontId="11" fillId="0" borderId="4" xfId="9" applyAlignment="1">
      <alignment horizontal="left" vertical="center" wrapText="1" indent="1"/>
    </xf>
    <xf numFmtId="0" fontId="11" fillId="0" borderId="11" xfId="9" applyBorder="1" applyAlignment="1">
      <alignment horizontal="center" vertical="center" wrapText="1"/>
    </xf>
    <xf numFmtId="0" fontId="11" fillId="0" borderId="16" xfId="9" applyBorder="1" applyAlignment="1">
      <alignment horizontal="center" vertical="center" wrapText="1"/>
    </xf>
    <xf numFmtId="0" fontId="11" fillId="0" borderId="17" xfId="9" applyBorder="1" applyAlignment="1">
      <alignment horizontal="center" vertical="center" wrapText="1"/>
    </xf>
    <xf numFmtId="0" fontId="18" fillId="0" borderId="4" xfId="9" applyFont="1" applyAlignment="1">
      <alignment horizontal="center" vertical="center" wrapText="1"/>
    </xf>
    <xf numFmtId="0" fontId="18" fillId="0" borderId="4" xfId="9" applyFont="1" applyAlignment="1">
      <alignment horizontal="center" vertical="center"/>
    </xf>
    <xf numFmtId="0" fontId="41" fillId="0" borderId="28" xfId="22">
      <alignment wrapText="1"/>
    </xf>
  </cellXfs>
  <cellStyles count="30">
    <cellStyle name="Body: normal cell" xfId="21" xr:uid="{4B71DF90-24FF-234F-A499-FF32A48A6F9D}"/>
    <cellStyle name="Comma [0] 2" xfId="10" xr:uid="{8C1D0921-1F52-FA43-9200-EEA8EADB4E6D}"/>
    <cellStyle name="Comma 3" xfId="12" xr:uid="{B7022396-4DB1-6C40-97AB-0CE9A9800498}"/>
    <cellStyle name="Font: Calibri, 9pt regular" xfId="17" xr:uid="{7BA435A1-A2BC-9449-9339-B544BB4A5D46}"/>
    <cellStyle name="Footnotes: top row" xfId="22" xr:uid="{9B4580D9-FEB3-284F-B954-0500D6BF734B}"/>
    <cellStyle name="Header: bottom row" xfId="18" xr:uid="{20812894-0AAF-2543-9FE8-465FDD13DFAB}"/>
    <cellStyle name="Hipervínculo" xfId="15" builtinId="8"/>
    <cellStyle name="Hipervínculo 2" xfId="27" xr:uid="{2E10E26F-1C92-2E4F-B520-21E5A690F602}"/>
    <cellStyle name="Millares [0]" xfId="5" builtinId="6"/>
    <cellStyle name="Millares [0] 2" xfId="13" xr:uid="{EF61D9E6-13BD-2948-9235-104FCEB7EC11}"/>
    <cellStyle name="Millares 2" xfId="4" xr:uid="{0961CF64-E88D-144A-9843-9D2E16E9CD7D}"/>
    <cellStyle name="Millares 2 3" xfId="11" xr:uid="{9C8E174F-D816-E940-96B0-9A14D33A46A0}"/>
    <cellStyle name="Moneda [0] 2" xfId="14" xr:uid="{4447AEC2-10CB-114F-B33F-762964F38E2A}"/>
    <cellStyle name="Moneda [0] 3" xfId="28" xr:uid="{D59C4593-6646-0F4A-9EEE-E1BB1D55EDC1}"/>
    <cellStyle name="Normal" xfId="0" builtinId="0"/>
    <cellStyle name="Normal 2" xfId="1" xr:uid="{610FD4C8-C733-B14A-BE3C-5CA4C0D0B5A6}"/>
    <cellStyle name="Normal 2 2" xfId="8" xr:uid="{1CBCEEAF-3CBA-9548-80B5-1D0D73D30D31}"/>
    <cellStyle name="Normal 2 2 2" xfId="9" xr:uid="{0489EE88-1965-E141-8C32-24BEA51B7DD6}"/>
    <cellStyle name="Normal 2 2 3" xfId="25" xr:uid="{2F373211-8B07-B345-9FD5-BD70A9CB68F6}"/>
    <cellStyle name="Normal 2 3" xfId="16" xr:uid="{59DFFE2C-49FD-BD49-A8DF-0B98AD912473}"/>
    <cellStyle name="Normal 2 4" xfId="23" xr:uid="{AD4AAFB1-2411-5D44-AFC8-019B7B2C859E}"/>
    <cellStyle name="Normal 3" xfId="3" xr:uid="{826CDA41-7170-A247-985F-ED2AB3506B4C}"/>
    <cellStyle name="Normal 3 2" xfId="24" xr:uid="{BFAE3333-6A3E-8449-8180-F564B5A8A28B}"/>
    <cellStyle name="Normal 3 2 2" xfId="26" xr:uid="{ADC351E8-C375-E448-9C58-5BC49D49E63F}"/>
    <cellStyle name="Normal 4" xfId="7" xr:uid="{CFBB2A31-274D-6C4C-ACC9-2F64F30CBB72}"/>
    <cellStyle name="Parent row" xfId="20" xr:uid="{D7C245CE-4894-3F4D-B3D6-ECB0E94766B4}"/>
    <cellStyle name="Porcentaje" xfId="29" builtinId="5"/>
    <cellStyle name="Porcentaje 2" xfId="2" xr:uid="{F3CA02A4-89EC-914F-87AA-15AAF1287E2E}"/>
    <cellStyle name="Porcentaje 3" xfId="6" xr:uid="{811B7188-FC19-F542-A694-67A93335E7BB}"/>
    <cellStyle name="Table title" xfId="19" xr:uid="{12A03596-A4B0-E74F-8193-943F15F09DFE}"/>
  </cellStyles>
  <dxfs count="69">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theme" Target="theme/theme1.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6.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7.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8.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9.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0.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11.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1"/>
        <c:ser>
          <c:idx val="0"/>
          <c:order val="0"/>
          <c:tx>
            <c:strRef>
              <c:f>'Resultados_TOTAL (PJ)_(2)'!$B$43</c:f>
              <c:strCache>
                <c:ptCount val="1"/>
                <c:pt idx="0">
                  <c:v>Tendencial</c:v>
                </c:pt>
              </c:strCache>
            </c:strRef>
          </c:tx>
          <c:spPr>
            <a:ln w="19050" cmpd="sng">
              <a:solidFill>
                <a:srgbClr val="4472C4"/>
              </a:solidFill>
            </a:ln>
          </c:spPr>
          <c:marker>
            <c:symbol val="none"/>
          </c:marker>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'Resultados_TOTAL (PJ)_(2)'!$C$42:$M$42</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(PJ)_(2)'!$C$43:$M$43</c:f>
              <c:numCache>
                <c:formatCode>0.00</c:formatCode>
                <c:ptCount val="11"/>
                <c:pt idx="0">
                  <c:v>34.594041838384562</c:v>
                </c:pt>
                <c:pt idx="1">
                  <c:v>54.522013305361291</c:v>
                </c:pt>
                <c:pt idx="2">
                  <c:v>54.790085613072151</c:v>
                </c:pt>
                <c:pt idx="3">
                  <c:v>54.815947337313602</c:v>
                </c:pt>
                <c:pt idx="4">
                  <c:v>54.40037782919817</c:v>
                </c:pt>
                <c:pt idx="5">
                  <c:v>54.377266146269079</c:v>
                </c:pt>
                <c:pt idx="6">
                  <c:v>54.48984853364432</c:v>
                </c:pt>
                <c:pt idx="7">
                  <c:v>54.317019922947644</c:v>
                </c:pt>
                <c:pt idx="8">
                  <c:v>53.62451709403328</c:v>
                </c:pt>
                <c:pt idx="9">
                  <c:v>52.989675293204286</c:v>
                </c:pt>
                <c:pt idx="10">
                  <c:v>52.498199285084823</c:v>
                </c:pt>
              </c:numCache>
            </c:numRef>
          </c:val>
          <c:smooth val="0"/>
          <c:extLst>
            <c:ext xmlns:c16="http://schemas.microsoft.com/office/drawing/2014/chart" uri="{C3380CC4-5D6E-409C-BE32-E72D297353CC}">
              <c16:uniqueId val="{00000000-4E1C-A94F-AAD7-123FC372A91C}"/>
            </c:ext>
          </c:extLst>
        </c:ser>
        <c:ser>
          <c:idx val="1"/>
          <c:order val="1"/>
          <c:tx>
            <c:strRef>
              <c:f>'Resultados_TOTAL (PJ)_(2)'!$B$44</c:f>
              <c:strCache>
                <c:ptCount val="1"/>
                <c:pt idx="0">
                  <c:v>Buenas prácticas</c:v>
                </c:pt>
              </c:strCache>
            </c:strRef>
          </c:tx>
          <c:spPr>
            <a:ln cmpd="sng">
              <a:solidFill>
                <a:srgbClr val="8E7CC3">
                  <a:alpha val="100000"/>
                </a:srgbClr>
              </a:solidFill>
              <a:prstDash val="sysDot"/>
            </a:ln>
          </c:spPr>
          <c:marker>
            <c:symbol val="none"/>
          </c:marker>
          <c:cat>
            <c:numRef>
              <c:f>'Resultados_TOTAL (PJ)_(2)'!$C$42:$M$42</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(PJ)_(2)'!$C$44:$M$44</c:f>
              <c:numCache>
                <c:formatCode>0.00</c:formatCode>
                <c:ptCount val="11"/>
                <c:pt idx="0">
                  <c:v>34.594041838384562</c:v>
                </c:pt>
                <c:pt idx="1">
                  <c:v>54.31781510654379</c:v>
                </c:pt>
                <c:pt idx="2">
                  <c:v>54.584643169767439</c:v>
                </c:pt>
                <c:pt idx="3">
                  <c:v>54.610485154238866</c:v>
                </c:pt>
                <c:pt idx="4">
                  <c:v>54.196613771929272</c:v>
                </c:pt>
                <c:pt idx="5">
                  <c:v>54.173666249448999</c:v>
                </c:pt>
                <c:pt idx="6">
                  <c:v>54.285810868149611</c:v>
                </c:pt>
                <c:pt idx="7">
                  <c:v>54.113666826364422</c:v>
                </c:pt>
                <c:pt idx="8">
                  <c:v>53.423903527093636</c:v>
                </c:pt>
                <c:pt idx="9">
                  <c:v>52.791617788996291</c:v>
                </c:pt>
                <c:pt idx="10">
                  <c:v>52.302146314783037</c:v>
                </c:pt>
              </c:numCache>
            </c:numRef>
          </c:val>
          <c:smooth val="0"/>
          <c:extLst>
            <c:ext xmlns:c16="http://schemas.microsoft.com/office/drawing/2014/chart" uri="{C3380CC4-5D6E-409C-BE32-E72D297353CC}">
              <c16:uniqueId val="{00000001-4E1C-A94F-AAD7-123FC372A91C}"/>
            </c:ext>
          </c:extLst>
        </c:ser>
        <c:ser>
          <c:idx val="2"/>
          <c:order val="2"/>
          <c:tx>
            <c:strRef>
              <c:f>'Resultados_TOTAL (PJ)_(2)'!$B$45</c:f>
              <c:strCache>
                <c:ptCount val="1"/>
                <c:pt idx="0">
                  <c:v>Cambio tecnológico</c:v>
                </c:pt>
              </c:strCache>
            </c:strRef>
          </c:tx>
          <c:spPr>
            <a:ln cmpd="sng">
              <a:solidFill>
                <a:srgbClr val="351C75">
                  <a:alpha val="100000"/>
                </a:srgbClr>
              </a:solidFill>
            </a:ln>
          </c:spPr>
          <c:marker>
            <c:symbol val="none"/>
          </c:marker>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'Resultados_TOTAL (PJ)_(2)'!$C$42:$M$42</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(PJ)_(2)'!$C$45:$M$45</c:f>
              <c:numCache>
                <c:formatCode>0.00</c:formatCode>
                <c:ptCount val="11"/>
                <c:pt idx="0">
                  <c:v>34.594041838384562</c:v>
                </c:pt>
                <c:pt idx="1">
                  <c:v>53.422967228223506</c:v>
                </c:pt>
                <c:pt idx="2">
                  <c:v>53.680978233735651</c:v>
                </c:pt>
                <c:pt idx="3">
                  <c:v>53.706211997424596</c:v>
                </c:pt>
                <c:pt idx="4">
                  <c:v>53.299691430210395</c:v>
                </c:pt>
                <c:pt idx="5">
                  <c:v>53.276961821196025</c:v>
                </c:pt>
                <c:pt idx="6">
                  <c:v>53.208341313740654</c:v>
                </c:pt>
                <c:pt idx="7">
                  <c:v>53.037064769052542</c:v>
                </c:pt>
                <c:pt idx="8">
                  <c:v>52.144111925510018</c:v>
                </c:pt>
                <c:pt idx="9">
                  <c:v>51.487321655875405</c:v>
                </c:pt>
                <c:pt idx="10">
                  <c:v>51.001231066448291</c:v>
                </c:pt>
              </c:numCache>
            </c:numRef>
          </c:val>
          <c:smooth val="0"/>
          <c:extLst>
            <c:ext xmlns:c16="http://schemas.microsoft.com/office/drawing/2014/chart" uri="{C3380CC4-5D6E-409C-BE32-E72D297353CC}">
              <c16:uniqueId val="{00000002-4E1C-A94F-AAD7-123FC372A91C}"/>
            </c:ext>
          </c:extLst>
        </c:ser>
        <c:dLbls>
          <c:showLegendKey val="0"/>
          <c:showVal val="0"/>
          <c:showCatName val="0"/>
          <c:showSerName val="0"/>
          <c:showPercent val="0"/>
          <c:showBubbleSize val="0"/>
        </c:dLbls>
        <c:smooth val="0"/>
        <c:axId val="940079390"/>
        <c:axId val="1195322628"/>
      </c:lineChart>
      <c:catAx>
        <c:axId val="940079390"/>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rot="0"/>
          <a:lstStyle/>
          <a:p>
            <a:pPr lvl="0">
              <a:defRPr sz="1000" b="0">
                <a:solidFill>
                  <a:srgbClr val="000000"/>
                </a:solidFill>
                <a:latin typeface="+mn-lt"/>
              </a:defRPr>
            </a:pPr>
            <a:endParaRPr lang="es-CO"/>
          </a:p>
        </c:txPr>
        <c:crossAx val="1195322628"/>
        <c:crosses val="autoZero"/>
        <c:auto val="1"/>
        <c:lblAlgn val="ctr"/>
        <c:lblOffset val="100"/>
        <c:noMultiLvlLbl val="1"/>
      </c:catAx>
      <c:valAx>
        <c:axId val="1195322628"/>
        <c:scaling>
          <c:orientation val="minMax"/>
          <c:min val="5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s-CO" b="0">
                    <a:solidFill>
                      <a:srgbClr val="000000"/>
                    </a:solidFill>
                    <a:latin typeface="+mn-lt"/>
                  </a:rPr>
                  <a:t>Consumo (PJ)</a:t>
                </a:r>
              </a:p>
            </c:rich>
          </c:tx>
          <c:overlay val="0"/>
        </c:title>
        <c:numFmt formatCode="0.00" sourceLinked="1"/>
        <c:majorTickMark val="none"/>
        <c:minorTickMark val="none"/>
        <c:tickLblPos val="nextTo"/>
        <c:spPr>
          <a:ln/>
        </c:spPr>
        <c:txPr>
          <a:bodyPr/>
          <a:lstStyle/>
          <a:p>
            <a:pPr lvl="0">
              <a:defRPr sz="1000" b="0">
                <a:solidFill>
                  <a:srgbClr val="000000"/>
                </a:solidFill>
                <a:latin typeface="+mn-lt"/>
              </a:defRPr>
            </a:pPr>
            <a:endParaRPr lang="es-CO"/>
          </a:p>
        </c:txPr>
        <c:crossAx val="940079390"/>
        <c:crosses val="autoZero"/>
        <c:crossBetween val="between"/>
      </c:valAx>
    </c:plotArea>
    <c:legend>
      <c:legendPos val="b"/>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1"/>
        <c:ser>
          <c:idx val="0"/>
          <c:order val="0"/>
          <c:tx>
            <c:strRef>
              <c:f>'Resultados_TOTAL (PJ)_(2)'!$B$38</c:f>
              <c:strCache>
                <c:ptCount val="1"/>
                <c:pt idx="0">
                  <c:v>Buenas prácticas</c:v>
                </c:pt>
              </c:strCache>
            </c:strRef>
          </c:tx>
          <c:spPr>
            <a:solidFill>
              <a:srgbClr val="8E7CC3"/>
            </a:solidFill>
            <a:ln cmpd="sng">
              <a:solidFill>
                <a:srgbClr val="000000"/>
              </a:solidFill>
            </a:ln>
          </c:spPr>
          <c:invertIfNegative val="1"/>
          <c:dLbls>
            <c:spPr>
              <a:noFill/>
              <a:ln>
                <a:noFill/>
              </a:ln>
              <a:effectLst/>
            </c:spPr>
            <c:txPr>
              <a:bodyPr/>
              <a:lstStyle/>
              <a:p>
                <a:pPr lvl="0">
                  <a:defRPr sz="100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'Resultados_TOTAL (PJ)_(2)'!$C$37:$M$37</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(PJ)_(2)'!$C$38:$M$38</c:f>
              <c:numCache>
                <c:formatCode>0.00</c:formatCode>
                <c:ptCount val="11"/>
                <c:pt idx="0">
                  <c:v>0</c:v>
                </c:pt>
                <c:pt idx="1">
                  <c:v>-0.20419819881749848</c:v>
                </c:pt>
                <c:pt idx="2">
                  <c:v>-0.2054424433047147</c:v>
                </c:pt>
                <c:pt idx="3">
                  <c:v>-0.20546218307473513</c:v>
                </c:pt>
                <c:pt idx="4">
                  <c:v>-0.20376405726889879</c:v>
                </c:pt>
                <c:pt idx="5">
                  <c:v>-0.20359989682008137</c:v>
                </c:pt>
                <c:pt idx="6">
                  <c:v>-0.20403766549470675</c:v>
                </c:pt>
                <c:pt idx="7">
                  <c:v>-0.20335309658322231</c:v>
                </c:pt>
                <c:pt idx="8">
                  <c:v>-0.20061356693964688</c:v>
                </c:pt>
                <c:pt idx="9">
                  <c:v>-0.19805750420799317</c:v>
                </c:pt>
                <c:pt idx="10">
                  <c:v>-0.19605297030178798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BA38-324F-8FC2-135A0EC1BB97}"/>
            </c:ext>
          </c:extLst>
        </c:ser>
        <c:ser>
          <c:idx val="1"/>
          <c:order val="1"/>
          <c:tx>
            <c:strRef>
              <c:f>'Resultados_TOTAL (PJ)_(2)'!$B$39</c:f>
              <c:strCache>
                <c:ptCount val="1"/>
                <c:pt idx="0">
                  <c:v>Cambio tecnológico</c:v>
                </c:pt>
              </c:strCache>
            </c:strRef>
          </c:tx>
          <c:spPr>
            <a:solidFill>
              <a:srgbClr val="351C75"/>
            </a:solidFill>
            <a:ln cmpd="sng">
              <a:solidFill>
                <a:srgbClr val="000000"/>
              </a:solidFill>
            </a:ln>
          </c:spPr>
          <c:invertIfNegative val="1"/>
          <c:dLbls>
            <c:spPr>
              <a:noFill/>
              <a:ln>
                <a:noFill/>
              </a:ln>
              <a:effectLst/>
            </c:spPr>
            <c:txPr>
              <a:bodyPr/>
              <a:lstStyle/>
              <a:p>
                <a:pPr lvl="0">
                  <a:defRPr sz="100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'Resultados_TOTAL (PJ)_(2)'!$C$37:$M$37</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(PJ)_(2)'!$C$39:$M$39</c:f>
              <c:numCache>
                <c:formatCode>0.00</c:formatCode>
                <c:ptCount val="11"/>
                <c:pt idx="0">
                  <c:v>0</c:v>
                </c:pt>
                <c:pt idx="1">
                  <c:v>-0.89484787832028134</c:v>
                </c:pt>
                <c:pt idx="2">
                  <c:v>-0.90366493603178633</c:v>
                </c:pt>
                <c:pt idx="3">
                  <c:v>-0.9042731568142679</c:v>
                </c:pt>
                <c:pt idx="4">
                  <c:v>-0.89692234171888008</c:v>
                </c:pt>
                <c:pt idx="5">
                  <c:v>-0.89670442825297358</c:v>
                </c:pt>
                <c:pt idx="6">
                  <c:v>-1.0774695544089539</c:v>
                </c:pt>
                <c:pt idx="7">
                  <c:v>-1.0766020573118824</c:v>
                </c:pt>
                <c:pt idx="8">
                  <c:v>-1.2797916015836197</c:v>
                </c:pt>
                <c:pt idx="9">
                  <c:v>-1.304296133120884</c:v>
                </c:pt>
                <c:pt idx="10">
                  <c:v>-1.3009152483347446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BA38-324F-8FC2-135A0EC1BB97}"/>
            </c:ext>
          </c:extLst>
        </c:ser>
        <c:dLbls>
          <c:showLegendKey val="0"/>
          <c:showVal val="0"/>
          <c:showCatName val="0"/>
          <c:showSerName val="0"/>
          <c:showPercent val="0"/>
          <c:showBubbleSize val="0"/>
        </c:dLbls>
        <c:gapWidth val="150"/>
        <c:overlap val="100"/>
        <c:axId val="1327877187"/>
        <c:axId val="664430856"/>
      </c:barChart>
      <c:catAx>
        <c:axId val="1327877187"/>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1000" b="0">
                <a:solidFill>
                  <a:srgbClr val="000000"/>
                </a:solidFill>
                <a:latin typeface="+mn-lt"/>
              </a:defRPr>
            </a:pPr>
            <a:endParaRPr lang="es-CO"/>
          </a:p>
        </c:txPr>
        <c:crossAx val="664430856"/>
        <c:crosses val="autoZero"/>
        <c:auto val="1"/>
        <c:lblAlgn val="ctr"/>
        <c:lblOffset val="100"/>
        <c:noMultiLvlLbl val="1"/>
      </c:catAx>
      <c:valAx>
        <c:axId val="66443085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s-CO" b="0">
                    <a:solidFill>
                      <a:srgbClr val="000000"/>
                    </a:solidFill>
                    <a:latin typeface="+mn-lt"/>
                  </a:rPr>
                  <a:t>Ahorros (PJ)</a:t>
                </a:r>
              </a:p>
            </c:rich>
          </c:tx>
          <c:overlay val="0"/>
        </c:title>
        <c:numFmt formatCode="0.00" sourceLinked="1"/>
        <c:majorTickMark val="none"/>
        <c:minorTickMark val="none"/>
        <c:tickLblPos val="nextTo"/>
        <c:spPr>
          <a:ln/>
        </c:spPr>
        <c:txPr>
          <a:bodyPr/>
          <a:lstStyle/>
          <a:p>
            <a:pPr lvl="0">
              <a:defRPr b="0">
                <a:solidFill>
                  <a:srgbClr val="000000"/>
                </a:solidFill>
                <a:latin typeface="+mn-lt"/>
              </a:defRPr>
            </a:pPr>
            <a:endParaRPr lang="es-CO"/>
          </a:p>
        </c:txPr>
        <c:crossAx val="1327877187"/>
        <c:crosses val="autoZero"/>
        <c:crossBetween val="between"/>
      </c:valAx>
    </c:plotArea>
    <c:legend>
      <c:legendPos val="b"/>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1"/>
        <c:ser>
          <c:idx val="0"/>
          <c:order val="0"/>
          <c:tx>
            <c:strRef>
              <c:f>'Resultados_TOTAL (PJ)_(2)'!$B$76</c:f>
              <c:strCache>
                <c:ptCount val="1"/>
                <c:pt idx="0">
                  <c:v>Tendencial</c:v>
                </c:pt>
              </c:strCache>
            </c:strRef>
          </c:tx>
          <c:spPr>
            <a:ln w="38100" cmpd="sng">
              <a:solidFill>
                <a:srgbClr val="4472C4"/>
              </a:solidFill>
            </a:ln>
          </c:spPr>
          <c:marker>
            <c:symbol val="none"/>
          </c:marker>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'Resultados_TOTAL (PJ)_(2)'!$C$74:$M$74</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(PJ)_(2)'!$C$76:$M$76</c:f>
              <c:numCache>
                <c:formatCode>0.00</c:formatCode>
                <c:ptCount val="11"/>
                <c:pt idx="0">
                  <c:v>34.594041838384562</c:v>
                </c:pt>
                <c:pt idx="1">
                  <c:v>54.522013305361291</c:v>
                </c:pt>
                <c:pt idx="2">
                  <c:v>54.790085613072151</c:v>
                </c:pt>
                <c:pt idx="3">
                  <c:v>54.815947337313602</c:v>
                </c:pt>
                <c:pt idx="4">
                  <c:v>54.40037782919817</c:v>
                </c:pt>
                <c:pt idx="5">
                  <c:v>54.377266146269079</c:v>
                </c:pt>
                <c:pt idx="6">
                  <c:v>54.48984853364432</c:v>
                </c:pt>
                <c:pt idx="7">
                  <c:v>54.317019922947644</c:v>
                </c:pt>
                <c:pt idx="8">
                  <c:v>53.62451709403328</c:v>
                </c:pt>
                <c:pt idx="9">
                  <c:v>52.989675293204286</c:v>
                </c:pt>
                <c:pt idx="10">
                  <c:v>52.498199285084823</c:v>
                </c:pt>
              </c:numCache>
            </c:numRef>
          </c:val>
          <c:smooth val="0"/>
          <c:extLst>
            <c:ext xmlns:c16="http://schemas.microsoft.com/office/drawing/2014/chart" uri="{C3380CC4-5D6E-409C-BE32-E72D297353CC}">
              <c16:uniqueId val="{00000000-02FC-744E-9BE5-040312576381}"/>
            </c:ext>
          </c:extLst>
        </c:ser>
        <c:ser>
          <c:idx val="1"/>
          <c:order val="1"/>
          <c:tx>
            <c:strRef>
              <c:f>'Resultados_TOTAL (PJ)_(2)'!$B$77</c:f>
              <c:strCache>
                <c:ptCount val="1"/>
                <c:pt idx="0">
                  <c:v>Actualización</c:v>
                </c:pt>
              </c:strCache>
            </c:strRef>
          </c:tx>
          <c:spPr>
            <a:ln cmpd="sng">
              <a:solidFill>
                <a:srgbClr val="B7B7B7">
                  <a:alpha val="100000"/>
                </a:srgbClr>
              </a:solidFill>
              <a:prstDash val="sysDot"/>
            </a:ln>
          </c:spPr>
          <c:marker>
            <c:symbol val="none"/>
          </c:marker>
          <c:cat>
            <c:numRef>
              <c:f>'Resultados_TOTAL (PJ)_(2)'!$C$74:$M$74</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(PJ)_(2)'!$C$77:$M$77</c:f>
              <c:numCache>
                <c:formatCode>0.00</c:formatCode>
                <c:ptCount val="11"/>
                <c:pt idx="0">
                  <c:v>34.594041838384598</c:v>
                </c:pt>
                <c:pt idx="1">
                  <c:v>49.872126746689297</c:v>
                </c:pt>
                <c:pt idx="2">
                  <c:v>49.6382076526818</c:v>
                </c:pt>
                <c:pt idx="3">
                  <c:v>50.218673968449799</c:v>
                </c:pt>
                <c:pt idx="4">
                  <c:v>50.380276816579602</c:v>
                </c:pt>
                <c:pt idx="5">
                  <c:v>50.185793313440698</c:v>
                </c:pt>
                <c:pt idx="6">
                  <c:v>50.359087861568902</c:v>
                </c:pt>
                <c:pt idx="7">
                  <c:v>50.523452351371098</c:v>
                </c:pt>
                <c:pt idx="8">
                  <c:v>50.7336619082133</c:v>
                </c:pt>
                <c:pt idx="9">
                  <c:v>50.770860552273298</c:v>
                </c:pt>
                <c:pt idx="10">
                  <c:v>50.991634781227098</c:v>
                </c:pt>
              </c:numCache>
            </c:numRef>
          </c:val>
          <c:smooth val="0"/>
          <c:extLst>
            <c:ext xmlns:c16="http://schemas.microsoft.com/office/drawing/2014/chart" uri="{C3380CC4-5D6E-409C-BE32-E72D297353CC}">
              <c16:uniqueId val="{00000001-02FC-744E-9BE5-040312576381}"/>
            </c:ext>
          </c:extLst>
        </c:ser>
        <c:ser>
          <c:idx val="2"/>
          <c:order val="2"/>
          <c:tx>
            <c:strRef>
              <c:f>'Resultados_TOTAL (PJ)_(2)'!$B$78</c:f>
              <c:strCache>
                <c:ptCount val="1"/>
                <c:pt idx="0">
                  <c:v>Modernizacion</c:v>
                </c:pt>
              </c:strCache>
            </c:strRef>
          </c:tx>
          <c:spPr>
            <a:ln cmpd="sng">
              <a:solidFill>
                <a:srgbClr val="A5A5A5"/>
              </a:solidFill>
              <a:prstDash val="dash"/>
            </a:ln>
          </c:spPr>
          <c:marker>
            <c:symbol val="none"/>
          </c:marker>
          <c:cat>
            <c:numRef>
              <c:f>'Resultados_TOTAL (PJ)_(2)'!$C$74:$M$74</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(PJ)_(2)'!$C$78:$M$78</c:f>
              <c:numCache>
                <c:formatCode>0.00</c:formatCode>
                <c:ptCount val="11"/>
                <c:pt idx="0">
                  <c:v>34.594041838384598</c:v>
                </c:pt>
                <c:pt idx="1">
                  <c:v>49.864386135538801</c:v>
                </c:pt>
                <c:pt idx="2">
                  <c:v>49.6141613318472</c:v>
                </c:pt>
                <c:pt idx="3">
                  <c:v>50.1890852225931</c:v>
                </c:pt>
                <c:pt idx="4">
                  <c:v>50.347426411552597</c:v>
                </c:pt>
                <c:pt idx="5">
                  <c:v>50.144142696628997</c:v>
                </c:pt>
                <c:pt idx="6">
                  <c:v>50.303381245851298</c:v>
                </c:pt>
                <c:pt idx="7">
                  <c:v>50.449383539518699</c:v>
                </c:pt>
                <c:pt idx="8">
                  <c:v>50.636032213206299</c:v>
                </c:pt>
                <c:pt idx="9">
                  <c:v>50.641475023153802</c:v>
                </c:pt>
                <c:pt idx="10">
                  <c:v>50.825568951916701</c:v>
                </c:pt>
              </c:numCache>
            </c:numRef>
          </c:val>
          <c:smooth val="0"/>
          <c:extLst>
            <c:ext xmlns:c16="http://schemas.microsoft.com/office/drawing/2014/chart" uri="{C3380CC4-5D6E-409C-BE32-E72D297353CC}">
              <c16:uniqueId val="{00000002-02FC-744E-9BE5-040312576381}"/>
            </c:ext>
          </c:extLst>
        </c:ser>
        <c:ser>
          <c:idx val="3"/>
          <c:order val="3"/>
          <c:tx>
            <c:strRef>
              <c:f>'Resultados_TOTAL (PJ)_(2)'!$B$79</c:f>
              <c:strCache>
                <c:ptCount val="1"/>
                <c:pt idx="0">
                  <c:v>Inflexión</c:v>
                </c:pt>
              </c:strCache>
            </c:strRef>
          </c:tx>
          <c:spPr>
            <a:ln cmpd="sng">
              <a:solidFill>
                <a:srgbClr val="B7B7B7">
                  <a:alpha val="100000"/>
                </a:srgbClr>
              </a:solidFill>
            </a:ln>
          </c:spPr>
          <c:marker>
            <c:symbol val="none"/>
          </c:marker>
          <c:cat>
            <c:numRef>
              <c:f>'Resultados_TOTAL (PJ)_(2)'!$C$74:$M$74</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(PJ)_(2)'!$C$79:$M$79</c:f>
              <c:numCache>
                <c:formatCode>0.00</c:formatCode>
                <c:ptCount val="11"/>
                <c:pt idx="0">
                  <c:v>34.594041838384598</c:v>
                </c:pt>
                <c:pt idx="1">
                  <c:v>50.3327377818892</c:v>
                </c:pt>
                <c:pt idx="2">
                  <c:v>49.9816478674962</c:v>
                </c:pt>
                <c:pt idx="3">
                  <c:v>50.4073659029876</c:v>
                </c:pt>
                <c:pt idx="4">
                  <c:v>50.447483658952102</c:v>
                </c:pt>
                <c:pt idx="5">
                  <c:v>50.226065150981398</c:v>
                </c:pt>
                <c:pt idx="6">
                  <c:v>50.374945676612398</c:v>
                </c:pt>
                <c:pt idx="7">
                  <c:v>50.513815777281501</c:v>
                </c:pt>
                <c:pt idx="8">
                  <c:v>50.659500074170097</c:v>
                </c:pt>
                <c:pt idx="9">
                  <c:v>50.669302972371497</c:v>
                </c:pt>
                <c:pt idx="10">
                  <c:v>50.862053221443702</c:v>
                </c:pt>
              </c:numCache>
            </c:numRef>
          </c:val>
          <c:smooth val="0"/>
          <c:extLst>
            <c:ext xmlns:c16="http://schemas.microsoft.com/office/drawing/2014/chart" uri="{C3380CC4-5D6E-409C-BE32-E72D297353CC}">
              <c16:uniqueId val="{00000003-02FC-744E-9BE5-040312576381}"/>
            </c:ext>
          </c:extLst>
        </c:ser>
        <c:ser>
          <c:idx val="4"/>
          <c:order val="4"/>
          <c:tx>
            <c:strRef>
              <c:f>'Resultados_TOTAL (PJ)_(2)'!$B$80</c:f>
              <c:strCache>
                <c:ptCount val="1"/>
                <c:pt idx="0">
                  <c:v>Disrupción</c:v>
                </c:pt>
              </c:strCache>
            </c:strRef>
          </c:tx>
          <c:spPr>
            <a:ln cmpd="sng">
              <a:solidFill>
                <a:srgbClr val="B7B7B7">
                  <a:alpha val="100000"/>
                </a:srgbClr>
              </a:solidFill>
              <a:prstDash val="lgDashDot"/>
            </a:ln>
          </c:spPr>
          <c:marker>
            <c:symbol val="none"/>
          </c:marker>
          <c:cat>
            <c:numRef>
              <c:f>'Resultados_TOTAL (PJ)_(2)'!$C$74:$M$74</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(PJ)_(2)'!$C$80:$M$80</c:f>
              <c:numCache>
                <c:formatCode>0.00</c:formatCode>
                <c:ptCount val="11"/>
                <c:pt idx="0">
                  <c:v>34.594041838384598</c:v>
                </c:pt>
                <c:pt idx="1">
                  <c:v>50.309347715729601</c:v>
                </c:pt>
                <c:pt idx="2">
                  <c:v>49.929015989736001</c:v>
                </c:pt>
                <c:pt idx="3">
                  <c:v>50.321408023115403</c:v>
                </c:pt>
                <c:pt idx="4">
                  <c:v>50.317744160435602</c:v>
                </c:pt>
                <c:pt idx="5">
                  <c:v>50.046596171244602</c:v>
                </c:pt>
                <c:pt idx="6">
                  <c:v>50.138198426315398</c:v>
                </c:pt>
                <c:pt idx="7">
                  <c:v>50.217399047732897</c:v>
                </c:pt>
                <c:pt idx="8">
                  <c:v>50.310376052519899</c:v>
                </c:pt>
                <c:pt idx="9">
                  <c:v>50.257058967071998</c:v>
                </c:pt>
                <c:pt idx="10">
                  <c:v>50.351846113656499</c:v>
                </c:pt>
              </c:numCache>
            </c:numRef>
          </c:val>
          <c:smooth val="0"/>
          <c:extLst>
            <c:ext xmlns:c16="http://schemas.microsoft.com/office/drawing/2014/chart" uri="{C3380CC4-5D6E-409C-BE32-E72D297353CC}">
              <c16:uniqueId val="{00000004-02FC-744E-9BE5-040312576381}"/>
            </c:ext>
          </c:extLst>
        </c:ser>
        <c:ser>
          <c:idx val="5"/>
          <c:order val="5"/>
          <c:tx>
            <c:strRef>
              <c:f>'Resultados_TOTAL (PJ)_(2)'!$B$81</c:f>
              <c:strCache>
                <c:ptCount val="1"/>
                <c:pt idx="0">
                  <c:v>PROURE</c:v>
                </c:pt>
              </c:strCache>
            </c:strRef>
          </c:tx>
          <c:spPr>
            <a:ln cmpd="sng">
              <a:solidFill>
                <a:srgbClr val="351C75">
                  <a:alpha val="100000"/>
                </a:srgbClr>
              </a:solidFill>
            </a:ln>
          </c:spPr>
          <c:marker>
            <c:symbol val="none"/>
          </c:marker>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'Resultados_TOTAL (PJ)_(2)'!$C$74:$M$74</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(PJ)_(2)'!$C$81:$M$81</c:f>
              <c:numCache>
                <c:formatCode>0.00</c:formatCode>
                <c:ptCount val="11"/>
                <c:pt idx="0">
                  <c:v>34.594041838384562</c:v>
                </c:pt>
                <c:pt idx="1">
                  <c:v>53.422967228223513</c:v>
                </c:pt>
                <c:pt idx="2">
                  <c:v>53.680978233735651</c:v>
                </c:pt>
                <c:pt idx="3">
                  <c:v>53.706211997424603</c:v>
                </c:pt>
                <c:pt idx="4">
                  <c:v>53.299691430210395</c:v>
                </c:pt>
                <c:pt idx="5">
                  <c:v>53.276961821196025</c:v>
                </c:pt>
                <c:pt idx="6">
                  <c:v>53.208341313740661</c:v>
                </c:pt>
                <c:pt idx="7">
                  <c:v>53.037064769052542</c:v>
                </c:pt>
                <c:pt idx="8">
                  <c:v>52.144111925510011</c:v>
                </c:pt>
                <c:pt idx="9">
                  <c:v>51.487321655875405</c:v>
                </c:pt>
                <c:pt idx="10">
                  <c:v>51.001231066448291</c:v>
                </c:pt>
              </c:numCache>
            </c:numRef>
          </c:val>
          <c:smooth val="0"/>
          <c:extLst>
            <c:ext xmlns:c16="http://schemas.microsoft.com/office/drawing/2014/chart" uri="{C3380CC4-5D6E-409C-BE32-E72D297353CC}">
              <c16:uniqueId val="{00000005-02FC-744E-9BE5-040312576381}"/>
            </c:ext>
          </c:extLst>
        </c:ser>
        <c:dLbls>
          <c:showLegendKey val="0"/>
          <c:showVal val="0"/>
          <c:showCatName val="0"/>
          <c:showSerName val="0"/>
          <c:showPercent val="0"/>
          <c:showBubbleSize val="0"/>
        </c:dLbls>
        <c:smooth val="0"/>
        <c:axId val="311601693"/>
        <c:axId val="1591658402"/>
      </c:lineChart>
      <c:catAx>
        <c:axId val="311601693"/>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1591658402"/>
        <c:crosses val="autoZero"/>
        <c:auto val="1"/>
        <c:lblAlgn val="ctr"/>
        <c:lblOffset val="100"/>
        <c:noMultiLvlLbl val="1"/>
      </c:catAx>
      <c:valAx>
        <c:axId val="1591658402"/>
        <c:scaling>
          <c:orientation val="minMax"/>
          <c:min val="48"/>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s-CO" b="0">
                    <a:solidFill>
                      <a:srgbClr val="000000"/>
                    </a:solidFill>
                    <a:latin typeface="+mn-lt"/>
                  </a:rPr>
                  <a:t>Consumo (PJ)</a:t>
                </a:r>
              </a:p>
            </c:rich>
          </c:tx>
          <c:overlay val="0"/>
        </c:title>
        <c:numFmt formatCode="0.00" sourceLinked="1"/>
        <c:majorTickMark val="none"/>
        <c:minorTickMark val="none"/>
        <c:tickLblPos val="nextTo"/>
        <c:spPr>
          <a:ln/>
        </c:spPr>
        <c:txPr>
          <a:bodyPr/>
          <a:lstStyle/>
          <a:p>
            <a:pPr lvl="0">
              <a:defRPr b="0">
                <a:solidFill>
                  <a:srgbClr val="000000"/>
                </a:solidFill>
                <a:latin typeface="+mn-lt"/>
              </a:defRPr>
            </a:pPr>
            <a:endParaRPr lang="es-CO"/>
          </a:p>
        </c:txPr>
        <c:crossAx val="311601693"/>
        <c:crosses val="autoZero"/>
        <c:crossBetween val="between"/>
      </c:valAx>
    </c:plotArea>
    <c:legend>
      <c:legendPos val="b"/>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cked"/>
        <c:varyColors val="1"/>
        <c:ser>
          <c:idx val="0"/>
          <c:order val="0"/>
          <c:tx>
            <c:strRef>
              <c:f>'Resultados_TOTAL (MTon CO)_ (2)'!$P$39</c:f>
              <c:strCache>
                <c:ptCount val="1"/>
                <c:pt idx="0">
                  <c:v>Buenas prácticas</c:v>
                </c:pt>
              </c:strCache>
            </c:strRef>
          </c:tx>
          <c:spPr>
            <a:solidFill>
              <a:srgbClr val="8E7CC3">
                <a:alpha val="30000"/>
              </a:srgbClr>
            </a:solidFill>
            <a:ln cmpd="sng">
              <a:solidFill>
                <a:srgbClr val="8E7CC3">
                  <a:alpha val="100000"/>
                </a:srgbClr>
              </a:solidFill>
            </a:ln>
          </c:spPr>
          <c:cat>
            <c:numRef>
              <c:f>'Resultados_TOTAL (MTon CO)_ (2)'!$Q$38:$AA$38</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(MTon CO)_ (2)'!$Q$39:$AA$39</c:f>
              <c:numCache>
                <c:formatCode>0.00</c:formatCode>
                <c:ptCount val="11"/>
                <c:pt idx="0">
                  <c:v>0</c:v>
                </c:pt>
                <c:pt idx="1">
                  <c:v>-1.4090678749994368E-2</c:v>
                </c:pt>
                <c:pt idx="2">
                  <c:v>-1.4184583613443991E-2</c:v>
                </c:pt>
                <c:pt idx="3">
                  <c:v>-1.4176812734101318E-2</c:v>
                </c:pt>
                <c:pt idx="4">
                  <c:v>-1.4046399952904132E-2</c:v>
                </c:pt>
                <c:pt idx="5">
                  <c:v>-1.4025977989188032E-2</c:v>
                </c:pt>
                <c:pt idx="6">
                  <c:v>-1.4052473931865261E-2</c:v>
                </c:pt>
                <c:pt idx="7">
                  <c:v>-1.3997825455407842E-2</c:v>
                </c:pt>
                <c:pt idx="8">
                  <c:v>-1.3794287389270909E-2</c:v>
                </c:pt>
                <c:pt idx="9">
                  <c:v>-1.3601582168313087E-2</c:v>
                </c:pt>
                <c:pt idx="10">
                  <c:v>-1.3447947027257712E-2</c:v>
                </c:pt>
              </c:numCache>
            </c:numRef>
          </c:val>
          <c:extLst>
            <c:ext xmlns:c16="http://schemas.microsoft.com/office/drawing/2014/chart" uri="{C3380CC4-5D6E-409C-BE32-E72D297353CC}">
              <c16:uniqueId val="{00000000-AD15-774A-91E8-315A3F40991B}"/>
            </c:ext>
          </c:extLst>
        </c:ser>
        <c:ser>
          <c:idx val="1"/>
          <c:order val="1"/>
          <c:tx>
            <c:strRef>
              <c:f>'Resultados_TOTAL (MTon CO)_ (2)'!$P$40</c:f>
              <c:strCache>
                <c:ptCount val="1"/>
                <c:pt idx="0">
                  <c:v>Cambio tecnológico</c:v>
                </c:pt>
              </c:strCache>
            </c:strRef>
          </c:tx>
          <c:spPr>
            <a:solidFill>
              <a:srgbClr val="351C75">
                <a:alpha val="30000"/>
              </a:srgbClr>
            </a:solidFill>
            <a:ln cmpd="sng">
              <a:solidFill>
                <a:srgbClr val="351C75">
                  <a:alpha val="100000"/>
                </a:srgbClr>
              </a:solidFill>
            </a:ln>
          </c:spPr>
          <c:cat>
            <c:numRef>
              <c:f>'Resultados_TOTAL (MTon CO)_ (2)'!$Q$38:$AA$38</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(MTon CO)_ (2)'!$Q$40:$AA$40</c:f>
              <c:numCache>
                <c:formatCode>0.00</c:formatCode>
                <c:ptCount val="11"/>
                <c:pt idx="0">
                  <c:v>0</c:v>
                </c:pt>
                <c:pt idx="1">
                  <c:v>-6.2500527507537651E-2</c:v>
                </c:pt>
                <c:pt idx="2">
                  <c:v>-6.3100364462291836E-2</c:v>
                </c:pt>
                <c:pt idx="3">
                  <c:v>-6.309232471785986E-2</c:v>
                </c:pt>
                <c:pt idx="4">
                  <c:v>-6.2516226136264397E-2</c:v>
                </c:pt>
                <c:pt idx="5">
                  <c:v>-6.2450985494085565E-2</c:v>
                </c:pt>
                <c:pt idx="6">
                  <c:v>-7.222999168116484E-2</c:v>
                </c:pt>
                <c:pt idx="7">
                  <c:v>-7.2101373694873239E-2</c:v>
                </c:pt>
                <c:pt idx="8">
                  <c:v>-8.2821676161661362E-2</c:v>
                </c:pt>
                <c:pt idx="9">
                  <c:v>-8.3892781984680198E-2</c:v>
                </c:pt>
                <c:pt idx="10">
                  <c:v>-8.3500296544422703E-2</c:v>
                </c:pt>
              </c:numCache>
            </c:numRef>
          </c:val>
          <c:extLst>
            <c:ext xmlns:c16="http://schemas.microsoft.com/office/drawing/2014/chart" uri="{C3380CC4-5D6E-409C-BE32-E72D297353CC}">
              <c16:uniqueId val="{00000001-AD15-774A-91E8-315A3F40991B}"/>
            </c:ext>
          </c:extLst>
        </c:ser>
        <c:dLbls>
          <c:showLegendKey val="0"/>
          <c:showVal val="0"/>
          <c:showCatName val="0"/>
          <c:showSerName val="0"/>
          <c:showPercent val="0"/>
          <c:showBubbleSize val="0"/>
        </c:dLbls>
        <c:axId val="748288478"/>
        <c:axId val="370102119"/>
      </c:areaChart>
      <c:catAx>
        <c:axId val="748288478"/>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370102119"/>
        <c:crosses val="autoZero"/>
        <c:auto val="1"/>
        <c:lblAlgn val="ctr"/>
        <c:lblOffset val="100"/>
        <c:noMultiLvlLbl val="1"/>
      </c:catAx>
      <c:valAx>
        <c:axId val="37010211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s-CO" b="0">
                    <a:solidFill>
                      <a:srgbClr val="000000"/>
                    </a:solidFill>
                    <a:latin typeface="+mn-lt"/>
                  </a:rPr>
                  <a:t>Ton COeq</a:t>
                </a:r>
              </a:p>
            </c:rich>
          </c:tx>
          <c:overlay val="0"/>
        </c:title>
        <c:numFmt formatCode="0.00" sourceLinked="1"/>
        <c:majorTickMark val="none"/>
        <c:minorTickMark val="none"/>
        <c:tickLblPos val="nextTo"/>
        <c:spPr>
          <a:ln/>
        </c:spPr>
        <c:txPr>
          <a:bodyPr/>
          <a:lstStyle/>
          <a:p>
            <a:pPr lvl="0">
              <a:defRPr b="0">
                <a:solidFill>
                  <a:srgbClr val="000000"/>
                </a:solidFill>
                <a:latin typeface="+mn-lt"/>
              </a:defRPr>
            </a:pPr>
            <a:endParaRPr lang="es-CO"/>
          </a:p>
        </c:txPr>
        <c:crossAx val="748288478"/>
        <c:crosses val="autoZero"/>
        <c:crossBetween val="midCat"/>
      </c:valAx>
    </c:plotArea>
    <c:legend>
      <c:legendPos val="b"/>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ndard"/>
        <c:varyColors val="0"/>
        <c:ser>
          <c:idx val="0"/>
          <c:order val="0"/>
          <c:spPr>
            <a:solidFill>
              <a:schemeClr val="accent1"/>
            </a:solidFill>
            <a:ln>
              <a:solidFill>
                <a:schemeClr val="tx1"/>
              </a:solidFill>
            </a:ln>
            <a:effectLst/>
          </c:spPr>
          <c:cat>
            <c:numRef>
              <c:f>'Costos_agre petreos'!$K$135:$K$193</c:f>
              <c:numCache>
                <c:formatCode>General</c:formatCode>
                <c:ptCount val="59"/>
                <c:pt idx="0">
                  <c:v>0</c:v>
                </c:pt>
                <c:pt idx="1">
                  <c:v>157.17724042861266</c:v>
                </c:pt>
                <c:pt idx="2">
                  <c:v>157.17724042861266</c:v>
                </c:pt>
                <c:pt idx="3">
                  <c:v>157.17724042861266</c:v>
                </c:pt>
                <c:pt idx="4">
                  <c:v>805.32202125345896</c:v>
                </c:pt>
                <c:pt idx="5">
                  <c:v>805.32202125345896</c:v>
                </c:pt>
                <c:pt idx="6">
                  <c:v>805.32202125345896</c:v>
                </c:pt>
                <c:pt idx="7">
                  <c:v>1217.6206161271596</c:v>
                </c:pt>
                <c:pt idx="8">
                  <c:v>1217.6206161271596</c:v>
                </c:pt>
                <c:pt idx="9">
                  <c:v>1217.6206161271596</c:v>
                </c:pt>
                <c:pt idx="10">
                  <c:v>1598.2648418190377</c:v>
                </c:pt>
                <c:pt idx="11">
                  <c:v>1598.2648418190377</c:v>
                </c:pt>
                <c:pt idx="12">
                  <c:v>1598.2648418190377</c:v>
                </c:pt>
                <c:pt idx="13">
                  <c:v>1606.6099371776756</c:v>
                </c:pt>
                <c:pt idx="14">
                  <c:v>1606.6099371776756</c:v>
                </c:pt>
                <c:pt idx="15">
                  <c:v>1606.6099371776756</c:v>
                </c:pt>
                <c:pt idx="16">
                  <c:v>1753.5994139436148</c:v>
                </c:pt>
                <c:pt idx="17">
                  <c:v>1753.5994139436148</c:v>
                </c:pt>
                <c:pt idx="18">
                  <c:v>1753.5994139436148</c:v>
                </c:pt>
                <c:pt idx="19">
                  <c:v>1905.8547318885071</c:v>
                </c:pt>
                <c:pt idx="20">
                  <c:v>1905.8547318885071</c:v>
                </c:pt>
                <c:pt idx="21">
                  <c:v>1905.8547318885071</c:v>
                </c:pt>
                <c:pt idx="22">
                  <c:v>2048.7184952526636</c:v>
                </c:pt>
                <c:pt idx="23">
                  <c:v>2048.7184952526636</c:v>
                </c:pt>
                <c:pt idx="24">
                  <c:v>2048.7184952526636</c:v>
                </c:pt>
                <c:pt idx="25">
                  <c:v>2172.1077985090742</c:v>
                </c:pt>
                <c:pt idx="26">
                  <c:v>2172.1077985090742</c:v>
                </c:pt>
                <c:pt idx="27">
                  <c:v>2172.1077985090742</c:v>
                </c:pt>
                <c:pt idx="28">
                  <c:v>2317.0249039125206</c:v>
                </c:pt>
                <c:pt idx="29">
                  <c:v>2317.0249039125206</c:v>
                </c:pt>
                <c:pt idx="30">
                  <c:v>2317.0249039125206</c:v>
                </c:pt>
                <c:pt idx="31">
                  <c:v>2687.1928136817519</c:v>
                </c:pt>
                <c:pt idx="32">
                  <c:v>2687.1928136817519</c:v>
                </c:pt>
                <c:pt idx="33">
                  <c:v>2687.1928136817519</c:v>
                </c:pt>
                <c:pt idx="34">
                  <c:v>2784.2737024644071</c:v>
                </c:pt>
                <c:pt idx="35">
                  <c:v>2784.2737024644071</c:v>
                </c:pt>
                <c:pt idx="36">
                  <c:v>2784.2737024644071</c:v>
                </c:pt>
                <c:pt idx="37">
                  <c:v>3166.2723936925663</c:v>
                </c:pt>
                <c:pt idx="38">
                  <c:v>3166.2723936925663</c:v>
                </c:pt>
                <c:pt idx="39">
                  <c:v>3166.2723936925663</c:v>
                </c:pt>
                <c:pt idx="40">
                  <c:v>3289.7791944207534</c:v>
                </c:pt>
                <c:pt idx="41">
                  <c:v>3289.7791944207534</c:v>
                </c:pt>
                <c:pt idx="42">
                  <c:v>3289.7791944207534</c:v>
                </c:pt>
                <c:pt idx="43">
                  <c:v>3321.3297230043936</c:v>
                </c:pt>
                <c:pt idx="44">
                  <c:v>3321.3297230043936</c:v>
                </c:pt>
                <c:pt idx="45">
                  <c:v>3321.3297230043936</c:v>
                </c:pt>
                <c:pt idx="46">
                  <c:v>3431.1009667095118</c:v>
                </c:pt>
                <c:pt idx="47">
                  <c:v>3431.1009667095118</c:v>
                </c:pt>
                <c:pt idx="48">
                  <c:v>3431.1009667095118</c:v>
                </c:pt>
                <c:pt idx="49">
                  <c:v>3457.4452845641786</c:v>
                </c:pt>
                <c:pt idx="50">
                  <c:v>3457.4452845641786</c:v>
                </c:pt>
                <c:pt idx="51">
                  <c:v>3457.4452845641786</c:v>
                </c:pt>
                <c:pt idx="52">
                  <c:v>3615.1979274823798</c:v>
                </c:pt>
                <c:pt idx="53">
                  <c:v>3615.1979274823798</c:v>
                </c:pt>
                <c:pt idx="54">
                  <c:v>3615.1979274823798</c:v>
                </c:pt>
                <c:pt idx="55">
                  <c:v>3685.5186618866978</c:v>
                </c:pt>
                <c:pt idx="56">
                  <c:v>3685.5186618866978</c:v>
                </c:pt>
                <c:pt idx="57">
                  <c:v>3685.5186618866978</c:v>
                </c:pt>
                <c:pt idx="58">
                  <c:v>3800.9588782007004</c:v>
                </c:pt>
              </c:numCache>
            </c:numRef>
          </c:cat>
          <c:val>
            <c:numRef>
              <c:f>'Costos_agre petreos'!$L$135:$L$193</c:f>
              <c:numCache>
                <c:formatCode>General</c:formatCode>
                <c:ptCount val="59"/>
                <c:pt idx="0">
                  <c:v>-106.1263821263897</c:v>
                </c:pt>
                <c:pt idx="1">
                  <c:v>-106.1263821263897</c:v>
                </c:pt>
                <c:pt idx="2">
                  <c:v>0</c:v>
                </c:pt>
                <c:pt idx="3">
                  <c:v>-98.432037681298368</c:v>
                </c:pt>
                <c:pt idx="4">
                  <c:v>-98.432037681298368</c:v>
                </c:pt>
                <c:pt idx="5">
                  <c:v>0</c:v>
                </c:pt>
                <c:pt idx="6">
                  <c:v>-86.780999734498309</c:v>
                </c:pt>
                <c:pt idx="7">
                  <c:v>-86.780999734498309</c:v>
                </c:pt>
                <c:pt idx="8">
                  <c:v>0</c:v>
                </c:pt>
                <c:pt idx="9">
                  <c:v>-73.123157517486831</c:v>
                </c:pt>
                <c:pt idx="10">
                  <c:v>-73.123157517486831</c:v>
                </c:pt>
                <c:pt idx="11">
                  <c:v>0</c:v>
                </c:pt>
                <c:pt idx="12">
                  <c:v>-71.761720628863785</c:v>
                </c:pt>
                <c:pt idx="13">
                  <c:v>-71.761720628863785</c:v>
                </c:pt>
                <c:pt idx="14">
                  <c:v>0</c:v>
                </c:pt>
                <c:pt idx="15">
                  <c:v>-63.237882866536893</c:v>
                </c:pt>
                <c:pt idx="16">
                  <c:v>-63.237882866536893</c:v>
                </c:pt>
                <c:pt idx="17">
                  <c:v>0</c:v>
                </c:pt>
                <c:pt idx="18">
                  <c:v>-56.883271388305417</c:v>
                </c:pt>
                <c:pt idx="19">
                  <c:v>-56.883271388305417</c:v>
                </c:pt>
                <c:pt idx="20">
                  <c:v>0</c:v>
                </c:pt>
                <c:pt idx="21">
                  <c:v>-54.708882970704707</c:v>
                </c:pt>
                <c:pt idx="22">
                  <c:v>-54.708882970704707</c:v>
                </c:pt>
                <c:pt idx="23">
                  <c:v>0</c:v>
                </c:pt>
                <c:pt idx="24">
                  <c:v>-52.405353431690727</c:v>
                </c:pt>
                <c:pt idx="25">
                  <c:v>-52.405353431690727</c:v>
                </c:pt>
                <c:pt idx="26">
                  <c:v>0</c:v>
                </c:pt>
                <c:pt idx="27">
                  <c:v>-35.044030743856851</c:v>
                </c:pt>
                <c:pt idx="28">
                  <c:v>-35.044030743856851</c:v>
                </c:pt>
                <c:pt idx="29">
                  <c:v>0</c:v>
                </c:pt>
                <c:pt idx="30">
                  <c:v>-33.850419697690917</c:v>
                </c:pt>
                <c:pt idx="31">
                  <c:v>-33.850419697690917</c:v>
                </c:pt>
                <c:pt idx="32">
                  <c:v>0</c:v>
                </c:pt>
                <c:pt idx="33">
                  <c:v>-32.494004599232674</c:v>
                </c:pt>
                <c:pt idx="34">
                  <c:v>-32.494004599232674</c:v>
                </c:pt>
                <c:pt idx="35">
                  <c:v>0</c:v>
                </c:pt>
                <c:pt idx="36">
                  <c:v>-22.722329990907035</c:v>
                </c:pt>
                <c:pt idx="37">
                  <c:v>-22.722329990907035</c:v>
                </c:pt>
                <c:pt idx="38">
                  <c:v>0</c:v>
                </c:pt>
                <c:pt idx="39">
                  <c:v>-20.224851816901939</c:v>
                </c:pt>
                <c:pt idx="40">
                  <c:v>-20.224851816901939</c:v>
                </c:pt>
                <c:pt idx="41">
                  <c:v>0</c:v>
                </c:pt>
                <c:pt idx="42">
                  <c:v>-8.1658032168849353</c:v>
                </c:pt>
                <c:pt idx="43">
                  <c:v>-8.1658032168849353</c:v>
                </c:pt>
                <c:pt idx="44">
                  <c:v>0</c:v>
                </c:pt>
                <c:pt idx="45">
                  <c:v>-7.8109663178245876</c:v>
                </c:pt>
                <c:pt idx="46">
                  <c:v>-7.8109663178245876</c:v>
                </c:pt>
                <c:pt idx="47">
                  <c:v>0</c:v>
                </c:pt>
                <c:pt idx="48">
                  <c:v>2.4320127577579564E-2</c:v>
                </c:pt>
                <c:pt idx="49">
                  <c:v>2.4320127577579564E-2</c:v>
                </c:pt>
                <c:pt idx="50">
                  <c:v>0</c:v>
                </c:pt>
                <c:pt idx="51">
                  <c:v>2.3575860657709957</c:v>
                </c:pt>
                <c:pt idx="52">
                  <c:v>2.3575860657709957</c:v>
                </c:pt>
                <c:pt idx="53">
                  <c:v>0</c:v>
                </c:pt>
                <c:pt idx="54">
                  <c:v>37.843128774065704</c:v>
                </c:pt>
                <c:pt idx="55">
                  <c:v>37.843128774065704</c:v>
                </c:pt>
                <c:pt idx="56">
                  <c:v>0</c:v>
                </c:pt>
                <c:pt idx="57">
                  <c:v>51.878945479699595</c:v>
                </c:pt>
                <c:pt idx="58">
                  <c:v>51.878945479699595</c:v>
                </c:pt>
              </c:numCache>
            </c:numRef>
          </c:val>
          <c:extLst>
            <c:ext xmlns:c16="http://schemas.microsoft.com/office/drawing/2014/chart" uri="{C3380CC4-5D6E-409C-BE32-E72D297353CC}">
              <c16:uniqueId val="{00000000-FB9C-6B4E-A315-61E9F79DC4FE}"/>
            </c:ext>
          </c:extLst>
        </c:ser>
        <c:dLbls>
          <c:showLegendKey val="0"/>
          <c:showVal val="0"/>
          <c:showCatName val="0"/>
          <c:showSerName val="0"/>
          <c:showPercent val="0"/>
          <c:showBubbleSize val="0"/>
        </c:dLbls>
        <c:axId val="1345458143"/>
        <c:axId val="1346087103"/>
      </c:areaChart>
      <c:scatterChart>
        <c:scatterStyle val="lineMarker"/>
        <c:varyColors val="0"/>
        <c:ser>
          <c:idx val="1"/>
          <c:order val="1"/>
          <c:spPr>
            <a:ln w="25400" cap="rnd">
              <a:noFill/>
              <a:round/>
            </a:ln>
            <a:effectLst/>
          </c:spPr>
          <c:marker>
            <c:symbol val="circle"/>
            <c:size val="7"/>
            <c:spPr>
              <a:solidFill>
                <a:schemeClr val="accent2"/>
              </a:solidFill>
              <a:ln w="9525">
                <a:solidFill>
                  <a:schemeClr val="accent2"/>
                </a:solidFill>
              </a:ln>
              <a:effectLst/>
            </c:spPr>
          </c:marker>
          <c:dLbls>
            <c:dLbl>
              <c:idx val="0"/>
              <c:tx>
                <c:rich>
                  <a:bodyPr/>
                  <a:lstStyle/>
                  <a:p>
                    <a:fld id="{FA588C55-9534-1149-B4C0-579AC66AB2AF}" type="CELLRANGE">
                      <a:rPr lang="en-US"/>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1-FB9C-6B4E-A315-61E9F79DC4FE}"/>
                </c:ext>
              </c:extLst>
            </c:dLbl>
            <c:dLbl>
              <c:idx val="1"/>
              <c:tx>
                <c:rich>
                  <a:bodyPr/>
                  <a:lstStyle/>
                  <a:p>
                    <a:fld id="{6FE40C0B-7D66-A14B-A7FB-04329F9EC45C}"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FB9C-6B4E-A315-61E9F79DC4FE}"/>
                </c:ext>
              </c:extLst>
            </c:dLbl>
            <c:dLbl>
              <c:idx val="2"/>
              <c:tx>
                <c:rich>
                  <a:bodyPr/>
                  <a:lstStyle/>
                  <a:p>
                    <a:fld id="{B2BC92E7-6BE0-8440-BA41-91D63DA890AF}"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FB9C-6B4E-A315-61E9F79DC4FE}"/>
                </c:ext>
              </c:extLst>
            </c:dLbl>
            <c:dLbl>
              <c:idx val="3"/>
              <c:tx>
                <c:rich>
                  <a:bodyPr/>
                  <a:lstStyle/>
                  <a:p>
                    <a:fld id="{7712F45E-0C55-CC40-833C-9D925A20C5BB}"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FB9C-6B4E-A315-61E9F79DC4FE}"/>
                </c:ext>
              </c:extLst>
            </c:dLbl>
            <c:dLbl>
              <c:idx val="4"/>
              <c:tx>
                <c:rich>
                  <a:bodyPr/>
                  <a:lstStyle/>
                  <a:p>
                    <a:fld id="{90C4B4DA-D750-F64B-926F-D713EDE45738}"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FB9C-6B4E-A315-61E9F79DC4FE}"/>
                </c:ext>
              </c:extLst>
            </c:dLbl>
            <c:dLbl>
              <c:idx val="5"/>
              <c:tx>
                <c:rich>
                  <a:bodyPr/>
                  <a:lstStyle/>
                  <a:p>
                    <a:fld id="{EC60D701-A236-204A-AF27-D639C0C4E791}"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FB9C-6B4E-A315-61E9F79DC4FE}"/>
                </c:ext>
              </c:extLst>
            </c:dLbl>
            <c:dLbl>
              <c:idx val="6"/>
              <c:tx>
                <c:rich>
                  <a:bodyPr/>
                  <a:lstStyle/>
                  <a:p>
                    <a:fld id="{6872B8E1-8475-DE45-9D4C-C388D013882D}"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FB9C-6B4E-A315-61E9F79DC4FE}"/>
                </c:ext>
              </c:extLst>
            </c:dLbl>
            <c:dLbl>
              <c:idx val="7"/>
              <c:tx>
                <c:rich>
                  <a:bodyPr/>
                  <a:lstStyle/>
                  <a:p>
                    <a:fld id="{4A76875F-4E83-8249-9CAD-B960DA52A325}"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FB9C-6B4E-A315-61E9F79DC4FE}"/>
                </c:ext>
              </c:extLst>
            </c:dLbl>
            <c:dLbl>
              <c:idx val="8"/>
              <c:tx>
                <c:rich>
                  <a:bodyPr/>
                  <a:lstStyle/>
                  <a:p>
                    <a:fld id="{EF5F75F4-A9AF-B448-9B52-EADD4A596E5F}"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FB9C-6B4E-A315-61E9F79DC4FE}"/>
                </c:ext>
              </c:extLst>
            </c:dLbl>
            <c:dLbl>
              <c:idx val="9"/>
              <c:tx>
                <c:rich>
                  <a:bodyPr/>
                  <a:lstStyle/>
                  <a:p>
                    <a:fld id="{1EB9B98A-90D6-E544-B639-1527FE3067F0}"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FB9C-6B4E-A315-61E9F79DC4FE}"/>
                </c:ext>
              </c:extLst>
            </c:dLbl>
            <c:dLbl>
              <c:idx val="10"/>
              <c:tx>
                <c:rich>
                  <a:bodyPr/>
                  <a:lstStyle/>
                  <a:p>
                    <a:fld id="{829D01D5-E922-9847-B4AA-E6DDA46DEBD3}"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FB9C-6B4E-A315-61E9F79DC4FE}"/>
                </c:ext>
              </c:extLst>
            </c:dLbl>
            <c:dLbl>
              <c:idx val="11"/>
              <c:tx>
                <c:rich>
                  <a:bodyPr/>
                  <a:lstStyle/>
                  <a:p>
                    <a:fld id="{2E9D62BD-EBA7-EE44-8329-CDCDB7B33624}"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FB9C-6B4E-A315-61E9F79DC4FE}"/>
                </c:ext>
              </c:extLst>
            </c:dLbl>
            <c:dLbl>
              <c:idx val="12"/>
              <c:tx>
                <c:rich>
                  <a:bodyPr/>
                  <a:lstStyle/>
                  <a:p>
                    <a:fld id="{64283167-4B74-D849-81C3-38485D86187F}"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FB9C-6B4E-A315-61E9F79DC4FE}"/>
                </c:ext>
              </c:extLst>
            </c:dLbl>
            <c:dLbl>
              <c:idx val="13"/>
              <c:tx>
                <c:rich>
                  <a:bodyPr/>
                  <a:lstStyle/>
                  <a:p>
                    <a:fld id="{BF1EAC4B-741F-B246-98BA-02997B072CCA}"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FB9C-6B4E-A315-61E9F79DC4FE}"/>
                </c:ext>
              </c:extLst>
            </c:dLbl>
            <c:dLbl>
              <c:idx val="14"/>
              <c:tx>
                <c:rich>
                  <a:bodyPr/>
                  <a:lstStyle/>
                  <a:p>
                    <a:fld id="{5A2F47F2-55E1-3E47-AD34-66B161C76C63}"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FB9C-6B4E-A315-61E9F79DC4FE}"/>
                </c:ext>
              </c:extLst>
            </c:dLbl>
            <c:dLbl>
              <c:idx val="15"/>
              <c:tx>
                <c:rich>
                  <a:bodyPr/>
                  <a:lstStyle/>
                  <a:p>
                    <a:fld id="{0C1D2704-0EAA-2445-AF3E-BB2904F7D8EB}"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FB9C-6B4E-A315-61E9F79DC4FE}"/>
                </c:ext>
              </c:extLst>
            </c:dLbl>
            <c:dLbl>
              <c:idx val="16"/>
              <c:tx>
                <c:rich>
                  <a:bodyPr/>
                  <a:lstStyle/>
                  <a:p>
                    <a:fld id="{D4A79CC6-24AF-914B-A779-0C30A789337D}"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FB9C-6B4E-A315-61E9F79DC4FE}"/>
                </c:ext>
              </c:extLst>
            </c:dLbl>
            <c:dLbl>
              <c:idx val="17"/>
              <c:tx>
                <c:rich>
                  <a:bodyPr/>
                  <a:lstStyle/>
                  <a:p>
                    <a:fld id="{A122B03F-7E9E-5145-AA77-A0130D6E4F7E}"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2-FB9C-6B4E-A315-61E9F79DC4FE}"/>
                </c:ext>
              </c:extLst>
            </c:dLbl>
            <c:dLbl>
              <c:idx val="18"/>
              <c:tx>
                <c:rich>
                  <a:bodyPr/>
                  <a:lstStyle/>
                  <a:p>
                    <a:fld id="{2800F070-076E-4046-A12F-BA576E7D435D}"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FB9C-6B4E-A315-61E9F79DC4FE}"/>
                </c:ext>
              </c:extLst>
            </c:dLbl>
            <c:dLbl>
              <c:idx val="19"/>
              <c:tx>
                <c:rich>
                  <a:bodyPr/>
                  <a:lstStyle/>
                  <a:p>
                    <a:fld id="{9562CF71-DBAA-4A47-86DF-EFAD206849CB}"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FB9C-6B4E-A315-61E9F79DC4FE}"/>
                </c:ext>
              </c:extLst>
            </c:dLbl>
            <c:numFmt formatCode="[$$-409]#,##0.00" sourceLinked="0"/>
            <c:spPr>
              <a:noFill/>
              <a:ln>
                <a:noFill/>
              </a:ln>
              <a:effectLst/>
            </c:spPr>
            <c:txPr>
              <a:bodyPr rot="0" spcFirstLastPara="1" vertOverflow="ellipsis" vert="horz" wrap="square" anchor="ctr" anchorCtr="1"/>
              <a:lstStyle/>
              <a:p>
                <a:pPr>
                  <a:defRPr sz="1000" b="0" i="0" u="none" strike="noStrike" kern="1200" baseline="0">
                    <a:solidFill>
                      <a:schemeClr val="tx1">
                        <a:lumMod val="75000"/>
                        <a:lumOff val="25000"/>
                      </a:schemeClr>
                    </a:solidFill>
                    <a:latin typeface="+mn-lt"/>
                    <a:ea typeface="+mn-ea"/>
                    <a:cs typeface="+mn-cs"/>
                  </a:defRPr>
                </a:pPr>
                <a:endParaRPr lang="es-CO"/>
              </a:p>
            </c:txPr>
            <c:dLblPos val="b"/>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'Costos_agre petreos'!$H$135:$H$154</c:f>
              <c:numCache>
                <c:formatCode>General</c:formatCode>
                <c:ptCount val="20"/>
                <c:pt idx="0">
                  <c:v>78.588620214306331</c:v>
                </c:pt>
                <c:pt idx="1">
                  <c:v>481.24963084103581</c:v>
                </c:pt>
                <c:pt idx="2">
                  <c:v>1011.4713186903093</c:v>
                </c:pt>
                <c:pt idx="3">
                  <c:v>1407.9427289730986</c:v>
                </c:pt>
                <c:pt idx="4">
                  <c:v>1602.4373894983567</c:v>
                </c:pt>
                <c:pt idx="5">
                  <c:v>1680.1046755606453</c:v>
                </c:pt>
                <c:pt idx="6">
                  <c:v>1829.7270729160609</c:v>
                </c:pt>
                <c:pt idx="7">
                  <c:v>1977.2866135705854</c:v>
                </c:pt>
                <c:pt idx="8">
                  <c:v>2110.4131468808687</c:v>
                </c:pt>
                <c:pt idx="9">
                  <c:v>2244.5663512107976</c:v>
                </c:pt>
                <c:pt idx="10">
                  <c:v>2502.1088587971362</c:v>
                </c:pt>
                <c:pt idx="11">
                  <c:v>2735.7332580730795</c:v>
                </c:pt>
                <c:pt idx="12">
                  <c:v>2975.2730480784867</c:v>
                </c:pt>
                <c:pt idx="13">
                  <c:v>3228.0257940566598</c:v>
                </c:pt>
                <c:pt idx="14">
                  <c:v>3305.5544587125737</c:v>
                </c:pt>
                <c:pt idx="15">
                  <c:v>3376.2153448569525</c:v>
                </c:pt>
                <c:pt idx="16">
                  <c:v>3444.2731256368452</c:v>
                </c:pt>
                <c:pt idx="17">
                  <c:v>3536.3216060232794</c:v>
                </c:pt>
                <c:pt idx="18">
                  <c:v>3650.3582946845386</c:v>
                </c:pt>
                <c:pt idx="19">
                  <c:v>3743.2387700436989</c:v>
                </c:pt>
              </c:numCache>
            </c:numRef>
          </c:xVal>
          <c:yVal>
            <c:numRef>
              <c:f>'Costos_agre petreos'!$F$135:$F$154</c:f>
              <c:numCache>
                <c:formatCode>0.00</c:formatCode>
                <c:ptCount val="20"/>
                <c:pt idx="0">
                  <c:v>-106.1263821263897</c:v>
                </c:pt>
                <c:pt idx="1">
                  <c:v>-98.432037681298368</c:v>
                </c:pt>
                <c:pt idx="2">
                  <c:v>-86.780999734498309</c:v>
                </c:pt>
                <c:pt idx="3">
                  <c:v>-73.123157517486831</c:v>
                </c:pt>
                <c:pt idx="4">
                  <c:v>-71.761720628863785</c:v>
                </c:pt>
                <c:pt idx="5">
                  <c:v>-63.237882866536893</c:v>
                </c:pt>
                <c:pt idx="6">
                  <c:v>-56.883271388305417</c:v>
                </c:pt>
                <c:pt idx="7">
                  <c:v>-54.708882970704707</c:v>
                </c:pt>
                <c:pt idx="8">
                  <c:v>-52.405353431690727</c:v>
                </c:pt>
                <c:pt idx="9">
                  <c:v>-35.044030743856851</c:v>
                </c:pt>
                <c:pt idx="10">
                  <c:v>-33.850419697690917</c:v>
                </c:pt>
                <c:pt idx="11">
                  <c:v>-32.494004599232674</c:v>
                </c:pt>
                <c:pt idx="12">
                  <c:v>-22.722329990907035</c:v>
                </c:pt>
                <c:pt idx="13">
                  <c:v>-20.224851816901939</c:v>
                </c:pt>
                <c:pt idx="14">
                  <c:v>-8.1658032168849353</c:v>
                </c:pt>
                <c:pt idx="15">
                  <c:v>-7.8109663178245876</c:v>
                </c:pt>
                <c:pt idx="16">
                  <c:v>2.4320127577579564E-2</c:v>
                </c:pt>
                <c:pt idx="17">
                  <c:v>2.3575860657709957</c:v>
                </c:pt>
                <c:pt idx="18">
                  <c:v>37.843128774065704</c:v>
                </c:pt>
                <c:pt idx="19">
                  <c:v>51.878945479699595</c:v>
                </c:pt>
              </c:numCache>
            </c:numRef>
          </c:yVal>
          <c:smooth val="0"/>
          <c:extLst>
            <c:ext xmlns:c15="http://schemas.microsoft.com/office/drawing/2012/chart" uri="{02D57815-91ED-43cb-92C2-25804820EDAC}">
              <c15:datalabelsRange>
                <c15:f>'Costos_agre petreos'!$A$135:$A$154</c15:f>
                <c15:dlblRangeCache>
                  <c:ptCount val="20"/>
                  <c:pt idx="0">
                    <c:v>A</c:v>
                  </c:pt>
                  <c:pt idx="1">
                    <c:v>B</c:v>
                  </c:pt>
                  <c:pt idx="2">
                    <c:v>C</c:v>
                  </c:pt>
                  <c:pt idx="3">
                    <c:v>D</c:v>
                  </c:pt>
                  <c:pt idx="4">
                    <c:v>E</c:v>
                  </c:pt>
                  <c:pt idx="5">
                    <c:v>F</c:v>
                  </c:pt>
                  <c:pt idx="6">
                    <c:v>G</c:v>
                  </c:pt>
                  <c:pt idx="7">
                    <c:v>H</c:v>
                  </c:pt>
                  <c:pt idx="8">
                    <c:v>I</c:v>
                  </c:pt>
                  <c:pt idx="9">
                    <c:v>J</c:v>
                  </c:pt>
                  <c:pt idx="10">
                    <c:v>K</c:v>
                  </c:pt>
                  <c:pt idx="11">
                    <c:v>L</c:v>
                  </c:pt>
                  <c:pt idx="12">
                    <c:v>M</c:v>
                  </c:pt>
                  <c:pt idx="13">
                    <c:v>N</c:v>
                  </c:pt>
                  <c:pt idx="14">
                    <c:v>O</c:v>
                  </c:pt>
                  <c:pt idx="15">
                    <c:v>P</c:v>
                  </c:pt>
                  <c:pt idx="16">
                    <c:v>Q</c:v>
                  </c:pt>
                  <c:pt idx="17">
                    <c:v>R</c:v>
                  </c:pt>
                  <c:pt idx="18">
                    <c:v>S</c:v>
                  </c:pt>
                  <c:pt idx="19">
                    <c:v>T</c:v>
                  </c:pt>
                </c15:dlblRangeCache>
              </c15:datalabelsRange>
            </c:ext>
            <c:ext xmlns:c16="http://schemas.microsoft.com/office/drawing/2014/chart" uri="{C3380CC4-5D6E-409C-BE32-E72D297353CC}">
              <c16:uniqueId val="{00000015-FB9C-6B4E-A315-61E9F79DC4FE}"/>
            </c:ext>
          </c:extLst>
        </c:ser>
        <c:dLbls>
          <c:showLegendKey val="0"/>
          <c:showVal val="0"/>
          <c:showCatName val="0"/>
          <c:showSerName val="0"/>
          <c:showPercent val="0"/>
          <c:showBubbleSize val="0"/>
        </c:dLbls>
        <c:axId val="1346092927"/>
        <c:axId val="1346097503"/>
      </c:scatterChart>
      <c:dateAx>
        <c:axId val="1345458143"/>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GB"/>
                  <a:t>Total abatimiento emisiones (GgCO2e)</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one"/>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crossAx val="1346087103"/>
        <c:crosses val="autoZero"/>
        <c:auto val="0"/>
        <c:lblOffset val="100"/>
        <c:baseTimeUnit val="days"/>
      </c:dateAx>
      <c:valAx>
        <c:axId val="134608710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GB"/>
                  <a:t>Costo marginal abatimiento (USD/ton CO2e)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crossAx val="1345458143"/>
        <c:crosses val="autoZero"/>
        <c:crossBetween val="between"/>
      </c:valAx>
      <c:valAx>
        <c:axId val="1346097503"/>
        <c:scaling>
          <c:orientation val="minMax"/>
        </c:scaling>
        <c:delete val="1"/>
        <c:axPos val="r"/>
        <c:numFmt formatCode="0.00" sourceLinked="1"/>
        <c:majorTickMark val="out"/>
        <c:minorTickMark val="none"/>
        <c:tickLblPos val="nextTo"/>
        <c:crossAx val="1346092927"/>
        <c:crosses val="max"/>
        <c:crossBetween val="midCat"/>
      </c:valAx>
      <c:valAx>
        <c:axId val="1346092927"/>
        <c:scaling>
          <c:orientation val="minMax"/>
          <c:max val="3800.9588779999999"/>
          <c:min val="0"/>
        </c:scaling>
        <c:delete val="0"/>
        <c:axPos val="t"/>
        <c:numFmt formatCode="#,##0" sourceLinked="0"/>
        <c:majorTickMark val="out"/>
        <c:minorTickMark val="none"/>
        <c:tickLblPos val="low"/>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crossAx val="1346097503"/>
        <c:crosses val="max"/>
        <c:crossBetween val="midCat"/>
      </c:valAx>
      <c:spPr>
        <a:noFill/>
        <a:ln>
          <a:noFill/>
        </a:ln>
        <a:effectLst/>
      </c:spPr>
    </c:plotArea>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100"/>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ndard"/>
        <c:varyColors val="0"/>
        <c:ser>
          <c:idx val="0"/>
          <c:order val="0"/>
          <c:spPr>
            <a:solidFill>
              <a:schemeClr val="accent2"/>
            </a:solidFill>
            <a:ln>
              <a:solidFill>
                <a:sysClr val="windowText" lastClr="000000"/>
              </a:solidFill>
            </a:ln>
            <a:effectLst/>
          </c:spPr>
          <c:cat>
            <c:numRef>
              <c:f>'Costos_agre petreos'!$K$209:$K$267</c:f>
              <c:numCache>
                <c:formatCode>General</c:formatCode>
                <c:ptCount val="59"/>
                <c:pt idx="0">
                  <c:v>0</c:v>
                </c:pt>
                <c:pt idx="1">
                  <c:v>157.17724042861266</c:v>
                </c:pt>
                <c:pt idx="2">
                  <c:v>157.17724042861266</c:v>
                </c:pt>
                <c:pt idx="3">
                  <c:v>157.17724042861266</c:v>
                </c:pt>
                <c:pt idx="4">
                  <c:v>805.32202125345896</c:v>
                </c:pt>
                <c:pt idx="5">
                  <c:v>805.32202125345896</c:v>
                </c:pt>
                <c:pt idx="6">
                  <c:v>805.32202125345896</c:v>
                </c:pt>
                <c:pt idx="7">
                  <c:v>1217.6206161271596</c:v>
                </c:pt>
                <c:pt idx="8">
                  <c:v>1217.6206161271596</c:v>
                </c:pt>
                <c:pt idx="9">
                  <c:v>1217.6206161271596</c:v>
                </c:pt>
                <c:pt idx="10">
                  <c:v>1598.2648418190377</c:v>
                </c:pt>
                <c:pt idx="11">
                  <c:v>1598.2648418190377</c:v>
                </c:pt>
                <c:pt idx="12">
                  <c:v>1598.2648418190377</c:v>
                </c:pt>
                <c:pt idx="13">
                  <c:v>1606.6099371776756</c:v>
                </c:pt>
                <c:pt idx="14">
                  <c:v>1606.6099371776756</c:v>
                </c:pt>
                <c:pt idx="15">
                  <c:v>1606.6099371776756</c:v>
                </c:pt>
                <c:pt idx="16">
                  <c:v>1753.5994139436148</c:v>
                </c:pt>
                <c:pt idx="17">
                  <c:v>1753.5994139436148</c:v>
                </c:pt>
                <c:pt idx="18">
                  <c:v>1753.5994139436148</c:v>
                </c:pt>
                <c:pt idx="19">
                  <c:v>1905.8547318885071</c:v>
                </c:pt>
                <c:pt idx="20">
                  <c:v>1905.8547318885071</c:v>
                </c:pt>
                <c:pt idx="21">
                  <c:v>1905.8547318885071</c:v>
                </c:pt>
                <c:pt idx="22">
                  <c:v>2048.7184952526636</c:v>
                </c:pt>
                <c:pt idx="23">
                  <c:v>2048.7184952526636</c:v>
                </c:pt>
                <c:pt idx="24">
                  <c:v>2048.7184952526636</c:v>
                </c:pt>
                <c:pt idx="25">
                  <c:v>2172.1077985090742</c:v>
                </c:pt>
                <c:pt idx="26">
                  <c:v>2172.1077985090742</c:v>
                </c:pt>
                <c:pt idx="27">
                  <c:v>2172.1077985090742</c:v>
                </c:pt>
                <c:pt idx="28">
                  <c:v>2317.0249039125206</c:v>
                </c:pt>
                <c:pt idx="29">
                  <c:v>2317.0249039125206</c:v>
                </c:pt>
                <c:pt idx="30">
                  <c:v>2317.0249039125206</c:v>
                </c:pt>
                <c:pt idx="31">
                  <c:v>2687.1928136817519</c:v>
                </c:pt>
                <c:pt idx="32">
                  <c:v>2687.1928136817519</c:v>
                </c:pt>
                <c:pt idx="33">
                  <c:v>2687.1928136817519</c:v>
                </c:pt>
                <c:pt idx="34">
                  <c:v>2784.2737024644071</c:v>
                </c:pt>
                <c:pt idx="35">
                  <c:v>2784.2737024644071</c:v>
                </c:pt>
                <c:pt idx="36">
                  <c:v>2784.2737024644071</c:v>
                </c:pt>
                <c:pt idx="37">
                  <c:v>3166.2723936925663</c:v>
                </c:pt>
                <c:pt idx="38">
                  <c:v>3166.2723936925663</c:v>
                </c:pt>
                <c:pt idx="39">
                  <c:v>3166.2723936925663</c:v>
                </c:pt>
                <c:pt idx="40">
                  <c:v>3289.7791944207534</c:v>
                </c:pt>
                <c:pt idx="41">
                  <c:v>3289.7791944207534</c:v>
                </c:pt>
                <c:pt idx="42">
                  <c:v>3289.7791944207534</c:v>
                </c:pt>
                <c:pt idx="43">
                  <c:v>3321.3297230043936</c:v>
                </c:pt>
                <c:pt idx="44">
                  <c:v>3321.3297230043936</c:v>
                </c:pt>
                <c:pt idx="45">
                  <c:v>3321.3297230043936</c:v>
                </c:pt>
                <c:pt idx="46">
                  <c:v>3431.1009667095118</c:v>
                </c:pt>
                <c:pt idx="47">
                  <c:v>3431.1009667095118</c:v>
                </c:pt>
                <c:pt idx="48">
                  <c:v>3431.1009667095118</c:v>
                </c:pt>
                <c:pt idx="49">
                  <c:v>3457.4452845641786</c:v>
                </c:pt>
                <c:pt idx="50">
                  <c:v>3457.4452845641786</c:v>
                </c:pt>
                <c:pt idx="51">
                  <c:v>3457.4452845641786</c:v>
                </c:pt>
                <c:pt idx="52">
                  <c:v>3615.1979274823798</c:v>
                </c:pt>
                <c:pt idx="53">
                  <c:v>3615.1979274823798</c:v>
                </c:pt>
                <c:pt idx="54">
                  <c:v>3615.1979274823798</c:v>
                </c:pt>
                <c:pt idx="55">
                  <c:v>3685.5186618866978</c:v>
                </c:pt>
                <c:pt idx="56">
                  <c:v>3685.5186618866978</c:v>
                </c:pt>
                <c:pt idx="57">
                  <c:v>3685.5186618866978</c:v>
                </c:pt>
                <c:pt idx="58">
                  <c:v>3800.9588782007004</c:v>
                </c:pt>
              </c:numCache>
            </c:numRef>
          </c:cat>
          <c:val>
            <c:numRef>
              <c:f>'Costos_agre petreos'!$L$209:$L$267</c:f>
              <c:numCache>
                <c:formatCode>General</c:formatCode>
                <c:ptCount val="59"/>
                <c:pt idx="0">
                  <c:v>-106.1263821263897</c:v>
                </c:pt>
                <c:pt idx="1">
                  <c:v>-106.1263821263897</c:v>
                </c:pt>
                <c:pt idx="2">
                  <c:v>0</c:v>
                </c:pt>
                <c:pt idx="3">
                  <c:v>-98.432037681298368</c:v>
                </c:pt>
                <c:pt idx="4">
                  <c:v>-98.432037681298368</c:v>
                </c:pt>
                <c:pt idx="5">
                  <c:v>0</c:v>
                </c:pt>
                <c:pt idx="6">
                  <c:v>-86.780999734498309</c:v>
                </c:pt>
                <c:pt idx="7">
                  <c:v>-86.780999734498309</c:v>
                </c:pt>
                <c:pt idx="8">
                  <c:v>0</c:v>
                </c:pt>
                <c:pt idx="9">
                  <c:v>-73.123157517486831</c:v>
                </c:pt>
                <c:pt idx="10">
                  <c:v>-73.123157517486831</c:v>
                </c:pt>
                <c:pt idx="11">
                  <c:v>0</c:v>
                </c:pt>
                <c:pt idx="12">
                  <c:v>-71.761720628863785</c:v>
                </c:pt>
                <c:pt idx="13">
                  <c:v>-71.761720628863785</c:v>
                </c:pt>
                <c:pt idx="14">
                  <c:v>0</c:v>
                </c:pt>
                <c:pt idx="15">
                  <c:v>-63.237882866536893</c:v>
                </c:pt>
                <c:pt idx="16">
                  <c:v>-63.237882866536893</c:v>
                </c:pt>
                <c:pt idx="17">
                  <c:v>0</c:v>
                </c:pt>
                <c:pt idx="18">
                  <c:v>-56.883271388305417</c:v>
                </c:pt>
                <c:pt idx="19">
                  <c:v>-56.883271388305417</c:v>
                </c:pt>
                <c:pt idx="20">
                  <c:v>0</c:v>
                </c:pt>
                <c:pt idx="21">
                  <c:v>-54.708882970704707</c:v>
                </c:pt>
                <c:pt idx="22">
                  <c:v>-54.708882970704707</c:v>
                </c:pt>
                <c:pt idx="23">
                  <c:v>0</c:v>
                </c:pt>
                <c:pt idx="24">
                  <c:v>-52.405353431690727</c:v>
                </c:pt>
                <c:pt idx="25">
                  <c:v>-52.405353431690727</c:v>
                </c:pt>
                <c:pt idx="26">
                  <c:v>0</c:v>
                </c:pt>
                <c:pt idx="27">
                  <c:v>-35.044030743856851</c:v>
                </c:pt>
                <c:pt idx="28">
                  <c:v>-35.044030743856851</c:v>
                </c:pt>
                <c:pt idx="29">
                  <c:v>0</c:v>
                </c:pt>
                <c:pt idx="30">
                  <c:v>-33.850419697690917</c:v>
                </c:pt>
                <c:pt idx="31">
                  <c:v>-33.850419697690917</c:v>
                </c:pt>
                <c:pt idx="32">
                  <c:v>0</c:v>
                </c:pt>
                <c:pt idx="33">
                  <c:v>-32.494004599232674</c:v>
                </c:pt>
                <c:pt idx="34">
                  <c:v>-32.494004599232674</c:v>
                </c:pt>
                <c:pt idx="35">
                  <c:v>0</c:v>
                </c:pt>
                <c:pt idx="36">
                  <c:v>-22.722329990907035</c:v>
                </c:pt>
                <c:pt idx="37">
                  <c:v>-22.722329990907035</c:v>
                </c:pt>
                <c:pt idx="38">
                  <c:v>0</c:v>
                </c:pt>
                <c:pt idx="39">
                  <c:v>-20.224851816901939</c:v>
                </c:pt>
                <c:pt idx="40">
                  <c:v>-20.224851816901939</c:v>
                </c:pt>
                <c:pt idx="41">
                  <c:v>0</c:v>
                </c:pt>
                <c:pt idx="42">
                  <c:v>-8.1658032168849353</c:v>
                </c:pt>
                <c:pt idx="43">
                  <c:v>-8.1658032168849353</c:v>
                </c:pt>
                <c:pt idx="44">
                  <c:v>0</c:v>
                </c:pt>
                <c:pt idx="45">
                  <c:v>-7.8109663178245876</c:v>
                </c:pt>
                <c:pt idx="46">
                  <c:v>-7.8109663178245876</c:v>
                </c:pt>
                <c:pt idx="47">
                  <c:v>0</c:v>
                </c:pt>
                <c:pt idx="48">
                  <c:v>2.4320127577579564E-2</c:v>
                </c:pt>
                <c:pt idx="49">
                  <c:v>2.4320127577579564E-2</c:v>
                </c:pt>
                <c:pt idx="50">
                  <c:v>0</c:v>
                </c:pt>
                <c:pt idx="51">
                  <c:v>2.3575860657709957</c:v>
                </c:pt>
                <c:pt idx="52">
                  <c:v>2.3575860657709957</c:v>
                </c:pt>
                <c:pt idx="53">
                  <c:v>0</c:v>
                </c:pt>
                <c:pt idx="54">
                  <c:v>37.843128774065704</c:v>
                </c:pt>
                <c:pt idx="55">
                  <c:v>37.843128774065704</c:v>
                </c:pt>
                <c:pt idx="56">
                  <c:v>0</c:v>
                </c:pt>
                <c:pt idx="57">
                  <c:v>51.878945479699595</c:v>
                </c:pt>
                <c:pt idx="58">
                  <c:v>51.878945479699595</c:v>
                </c:pt>
              </c:numCache>
            </c:numRef>
          </c:val>
          <c:extLst>
            <c:ext xmlns:c16="http://schemas.microsoft.com/office/drawing/2014/chart" uri="{C3380CC4-5D6E-409C-BE32-E72D297353CC}">
              <c16:uniqueId val="{00000000-A23D-0545-BB00-ECB5955E92C7}"/>
            </c:ext>
          </c:extLst>
        </c:ser>
        <c:dLbls>
          <c:showLegendKey val="0"/>
          <c:showVal val="0"/>
          <c:showCatName val="0"/>
          <c:showSerName val="0"/>
          <c:showPercent val="0"/>
          <c:showBubbleSize val="0"/>
        </c:dLbls>
        <c:axId val="1345458143"/>
        <c:axId val="1346087103"/>
      </c:areaChart>
      <c:scatterChart>
        <c:scatterStyle val="lineMarker"/>
        <c:varyColors val="0"/>
        <c:ser>
          <c:idx val="1"/>
          <c:order val="1"/>
          <c:spPr>
            <a:ln w="25400" cap="rnd">
              <a:noFill/>
              <a:round/>
            </a:ln>
            <a:effectLst/>
          </c:spPr>
          <c:marker>
            <c:symbol val="circle"/>
            <c:size val="7"/>
            <c:spPr>
              <a:solidFill>
                <a:schemeClr val="accent1"/>
              </a:solidFill>
              <a:ln w="9525">
                <a:solidFill>
                  <a:schemeClr val="tx1"/>
                </a:solidFill>
              </a:ln>
              <a:effectLst/>
            </c:spPr>
          </c:marker>
          <c:dLbls>
            <c:dLbl>
              <c:idx val="0"/>
              <c:tx>
                <c:rich>
                  <a:bodyPr/>
                  <a:lstStyle/>
                  <a:p>
                    <a:fld id="{1CF27B3B-FE35-4A7D-B695-318A70FA70A1}" type="CELLRANGE">
                      <a:rPr lang="en-US"/>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1-A23D-0545-BB00-ECB5955E92C7}"/>
                </c:ext>
              </c:extLst>
            </c:dLbl>
            <c:dLbl>
              <c:idx val="1"/>
              <c:tx>
                <c:rich>
                  <a:bodyPr/>
                  <a:lstStyle/>
                  <a:p>
                    <a:fld id="{647AAE81-128A-6E4E-A568-CDB42AA8AF35}"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A23D-0545-BB00-ECB5955E92C7}"/>
                </c:ext>
              </c:extLst>
            </c:dLbl>
            <c:dLbl>
              <c:idx val="2"/>
              <c:tx>
                <c:rich>
                  <a:bodyPr/>
                  <a:lstStyle/>
                  <a:p>
                    <a:fld id="{D7E0050B-B1DB-0F43-A40E-04ADD9E05467}"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A23D-0545-BB00-ECB5955E92C7}"/>
                </c:ext>
              </c:extLst>
            </c:dLbl>
            <c:dLbl>
              <c:idx val="3"/>
              <c:tx>
                <c:rich>
                  <a:bodyPr/>
                  <a:lstStyle/>
                  <a:p>
                    <a:fld id="{BAE9AA5F-3344-E04B-A7BB-78FE77D8B1BB}"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A23D-0545-BB00-ECB5955E92C7}"/>
                </c:ext>
              </c:extLst>
            </c:dLbl>
            <c:dLbl>
              <c:idx val="4"/>
              <c:tx>
                <c:rich>
                  <a:bodyPr/>
                  <a:lstStyle/>
                  <a:p>
                    <a:fld id="{6F2B8BD2-76B6-8F4A-AD50-A69F1B67DCF6}"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A23D-0545-BB00-ECB5955E92C7}"/>
                </c:ext>
              </c:extLst>
            </c:dLbl>
            <c:dLbl>
              <c:idx val="5"/>
              <c:tx>
                <c:rich>
                  <a:bodyPr/>
                  <a:lstStyle/>
                  <a:p>
                    <a:fld id="{B2639AB3-0700-1C48-8CFE-8D90077AAD4E}"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A23D-0545-BB00-ECB5955E92C7}"/>
                </c:ext>
              </c:extLst>
            </c:dLbl>
            <c:dLbl>
              <c:idx val="6"/>
              <c:tx>
                <c:rich>
                  <a:bodyPr/>
                  <a:lstStyle/>
                  <a:p>
                    <a:fld id="{B37F5B5E-C1AC-5E48-B5F2-08547C30D25D}"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A23D-0545-BB00-ECB5955E92C7}"/>
                </c:ext>
              </c:extLst>
            </c:dLbl>
            <c:dLbl>
              <c:idx val="7"/>
              <c:tx>
                <c:rich>
                  <a:bodyPr/>
                  <a:lstStyle/>
                  <a:p>
                    <a:fld id="{0A4B25AA-98CE-2743-8982-6145A9904F5A}"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A23D-0545-BB00-ECB5955E92C7}"/>
                </c:ext>
              </c:extLst>
            </c:dLbl>
            <c:dLbl>
              <c:idx val="8"/>
              <c:tx>
                <c:rich>
                  <a:bodyPr/>
                  <a:lstStyle/>
                  <a:p>
                    <a:fld id="{1D27CA2B-96F5-CE4A-B05D-40C3C82613D6}"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A23D-0545-BB00-ECB5955E92C7}"/>
                </c:ext>
              </c:extLst>
            </c:dLbl>
            <c:dLbl>
              <c:idx val="9"/>
              <c:tx>
                <c:rich>
                  <a:bodyPr/>
                  <a:lstStyle/>
                  <a:p>
                    <a:fld id="{8100848C-805D-F149-B58A-D6F11875DF69}"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A23D-0545-BB00-ECB5955E92C7}"/>
                </c:ext>
              </c:extLst>
            </c:dLbl>
            <c:dLbl>
              <c:idx val="10"/>
              <c:tx>
                <c:rich>
                  <a:bodyPr/>
                  <a:lstStyle/>
                  <a:p>
                    <a:fld id="{48E246E6-55B1-6D42-B077-20E80D3541C8}"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A23D-0545-BB00-ECB5955E92C7}"/>
                </c:ext>
              </c:extLst>
            </c:dLbl>
            <c:dLbl>
              <c:idx val="11"/>
              <c:tx>
                <c:rich>
                  <a:bodyPr/>
                  <a:lstStyle/>
                  <a:p>
                    <a:fld id="{C708F4B1-1AB8-364B-9AF4-ADDD32A2C61E}"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A23D-0545-BB00-ECB5955E92C7}"/>
                </c:ext>
              </c:extLst>
            </c:dLbl>
            <c:dLbl>
              <c:idx val="12"/>
              <c:tx>
                <c:rich>
                  <a:bodyPr/>
                  <a:lstStyle/>
                  <a:p>
                    <a:fld id="{2561E08A-1EDF-954E-9FB4-C3152ADDD5E3}"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A23D-0545-BB00-ECB5955E92C7}"/>
                </c:ext>
              </c:extLst>
            </c:dLbl>
            <c:dLbl>
              <c:idx val="13"/>
              <c:tx>
                <c:rich>
                  <a:bodyPr/>
                  <a:lstStyle/>
                  <a:p>
                    <a:fld id="{98D75DB7-AA11-C848-92C9-BEE4716715EA}"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A23D-0545-BB00-ECB5955E92C7}"/>
                </c:ext>
              </c:extLst>
            </c:dLbl>
            <c:dLbl>
              <c:idx val="14"/>
              <c:tx>
                <c:rich>
                  <a:bodyPr/>
                  <a:lstStyle/>
                  <a:p>
                    <a:fld id="{36E8C2D2-06CB-A741-83D7-0C112C954395}"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A23D-0545-BB00-ECB5955E92C7}"/>
                </c:ext>
              </c:extLst>
            </c:dLbl>
            <c:dLbl>
              <c:idx val="15"/>
              <c:tx>
                <c:rich>
                  <a:bodyPr/>
                  <a:lstStyle/>
                  <a:p>
                    <a:fld id="{4AE4F1DE-F910-2D4C-A745-051469414708}"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A23D-0545-BB00-ECB5955E92C7}"/>
                </c:ext>
              </c:extLst>
            </c:dLbl>
            <c:dLbl>
              <c:idx val="16"/>
              <c:tx>
                <c:rich>
                  <a:bodyPr/>
                  <a:lstStyle/>
                  <a:p>
                    <a:fld id="{726146D2-D1DF-E24D-9D8A-ED4CF4243F97}"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A23D-0545-BB00-ECB5955E92C7}"/>
                </c:ext>
              </c:extLst>
            </c:dLbl>
            <c:dLbl>
              <c:idx val="17"/>
              <c:tx>
                <c:rich>
                  <a:bodyPr/>
                  <a:lstStyle/>
                  <a:p>
                    <a:fld id="{26BEA696-27F9-4841-949C-C1411A623214}"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2-A23D-0545-BB00-ECB5955E92C7}"/>
                </c:ext>
              </c:extLst>
            </c:dLbl>
            <c:dLbl>
              <c:idx val="18"/>
              <c:tx>
                <c:rich>
                  <a:bodyPr/>
                  <a:lstStyle/>
                  <a:p>
                    <a:fld id="{43BE25A0-D740-024C-9D21-8411810906CD}"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A23D-0545-BB00-ECB5955E92C7}"/>
                </c:ext>
              </c:extLst>
            </c:dLbl>
            <c:dLbl>
              <c:idx val="19"/>
              <c:tx>
                <c:rich>
                  <a:bodyPr/>
                  <a:lstStyle/>
                  <a:p>
                    <a:fld id="{A817BF92-EDB4-D640-A7A1-7DE94BA8B2EA}"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A23D-0545-BB00-ECB5955E92C7}"/>
                </c:ext>
              </c:extLst>
            </c:dLbl>
            <c:spPr>
              <a:noFill/>
              <a:ln>
                <a:noFill/>
              </a:ln>
              <a:effectLst/>
            </c:spPr>
            <c:txPr>
              <a:bodyPr rot="0" spcFirstLastPara="1" vertOverflow="ellipsis" vert="horz" wrap="square" anchor="ctr" anchorCtr="1"/>
              <a:lstStyle/>
              <a:p>
                <a:pPr>
                  <a:defRPr sz="1000" b="0" i="0" u="none" strike="noStrike" kern="1200" baseline="0">
                    <a:solidFill>
                      <a:schemeClr val="tx1">
                        <a:lumMod val="75000"/>
                        <a:lumOff val="25000"/>
                      </a:schemeClr>
                    </a:solidFill>
                    <a:latin typeface="+mn-lt"/>
                    <a:ea typeface="+mn-ea"/>
                    <a:cs typeface="+mn-cs"/>
                  </a:defRPr>
                </a:pPr>
                <a:endParaRPr lang="es-CO"/>
              </a:p>
            </c:txPr>
            <c:dLblPos val="b"/>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'Costos_agre petreos'!$H$209:$H$228</c:f>
              <c:numCache>
                <c:formatCode>General</c:formatCode>
                <c:ptCount val="20"/>
                <c:pt idx="0">
                  <c:v>78.588620214306331</c:v>
                </c:pt>
                <c:pt idx="1">
                  <c:v>481.24963084103581</c:v>
                </c:pt>
                <c:pt idx="2">
                  <c:v>1011.4713186903093</c:v>
                </c:pt>
                <c:pt idx="3">
                  <c:v>1407.9427289730986</c:v>
                </c:pt>
                <c:pt idx="4">
                  <c:v>1602.4373894983567</c:v>
                </c:pt>
                <c:pt idx="5">
                  <c:v>1680.1046755606453</c:v>
                </c:pt>
                <c:pt idx="6">
                  <c:v>1829.7270729160609</c:v>
                </c:pt>
                <c:pt idx="7">
                  <c:v>1977.2866135705854</c:v>
                </c:pt>
                <c:pt idx="8">
                  <c:v>2110.4131468808687</c:v>
                </c:pt>
                <c:pt idx="9">
                  <c:v>2244.5663512107976</c:v>
                </c:pt>
                <c:pt idx="10">
                  <c:v>2502.1088587971362</c:v>
                </c:pt>
                <c:pt idx="11">
                  <c:v>2735.7332580730795</c:v>
                </c:pt>
                <c:pt idx="12">
                  <c:v>2975.2730480784867</c:v>
                </c:pt>
                <c:pt idx="13">
                  <c:v>3228.0257940566598</c:v>
                </c:pt>
                <c:pt idx="14">
                  <c:v>3305.5544587125737</c:v>
                </c:pt>
                <c:pt idx="15">
                  <c:v>3376.2153448569525</c:v>
                </c:pt>
                <c:pt idx="16">
                  <c:v>3444.2731256368452</c:v>
                </c:pt>
                <c:pt idx="17">
                  <c:v>3536.3216060232794</c:v>
                </c:pt>
                <c:pt idx="18">
                  <c:v>3650.3582946845386</c:v>
                </c:pt>
                <c:pt idx="19">
                  <c:v>3743.2387700436989</c:v>
                </c:pt>
              </c:numCache>
            </c:numRef>
          </c:xVal>
          <c:yVal>
            <c:numRef>
              <c:f>'Costos_agre petreos'!$F$209:$F$228</c:f>
              <c:numCache>
                <c:formatCode>0.00</c:formatCode>
                <c:ptCount val="20"/>
                <c:pt idx="0">
                  <c:v>-106.1263821263897</c:v>
                </c:pt>
                <c:pt idx="1">
                  <c:v>-98.432037681298368</c:v>
                </c:pt>
                <c:pt idx="2">
                  <c:v>-86.780999734498309</c:v>
                </c:pt>
                <c:pt idx="3">
                  <c:v>-73.123157517486831</c:v>
                </c:pt>
                <c:pt idx="4">
                  <c:v>-71.761720628863785</c:v>
                </c:pt>
                <c:pt idx="5">
                  <c:v>-63.237882866536893</c:v>
                </c:pt>
                <c:pt idx="6">
                  <c:v>-56.883271388305417</c:v>
                </c:pt>
                <c:pt idx="7">
                  <c:v>-54.708882970704707</c:v>
                </c:pt>
                <c:pt idx="8">
                  <c:v>-52.405353431690727</c:v>
                </c:pt>
                <c:pt idx="9">
                  <c:v>-35.044030743856851</c:v>
                </c:pt>
                <c:pt idx="10">
                  <c:v>-33.850419697690917</c:v>
                </c:pt>
                <c:pt idx="11">
                  <c:v>-32.494004599232674</c:v>
                </c:pt>
                <c:pt idx="12">
                  <c:v>-22.722329990907035</c:v>
                </c:pt>
                <c:pt idx="13">
                  <c:v>-20.224851816901939</c:v>
                </c:pt>
                <c:pt idx="14">
                  <c:v>-8.1658032168849353</c:v>
                </c:pt>
                <c:pt idx="15">
                  <c:v>-7.8109663178245876</c:v>
                </c:pt>
                <c:pt idx="16">
                  <c:v>2.4320127577579564E-2</c:v>
                </c:pt>
                <c:pt idx="17">
                  <c:v>2.3575860657709957</c:v>
                </c:pt>
                <c:pt idx="18">
                  <c:v>37.843128774065704</c:v>
                </c:pt>
                <c:pt idx="19">
                  <c:v>51.878945479699595</c:v>
                </c:pt>
              </c:numCache>
            </c:numRef>
          </c:yVal>
          <c:smooth val="0"/>
          <c:extLst>
            <c:ext xmlns:c15="http://schemas.microsoft.com/office/drawing/2012/chart" uri="{02D57815-91ED-43cb-92C2-25804820EDAC}">
              <c15:datalabelsRange>
                <c15:f>'Costos_agre petreos'!$A$209:$A$228</c15:f>
                <c15:dlblRangeCache>
                  <c:ptCount val="20"/>
                  <c:pt idx="0">
                    <c:v>A</c:v>
                  </c:pt>
                  <c:pt idx="1">
                    <c:v>B</c:v>
                  </c:pt>
                  <c:pt idx="2">
                    <c:v>C</c:v>
                  </c:pt>
                  <c:pt idx="3">
                    <c:v>D</c:v>
                  </c:pt>
                  <c:pt idx="4">
                    <c:v>E</c:v>
                  </c:pt>
                  <c:pt idx="5">
                    <c:v>F</c:v>
                  </c:pt>
                  <c:pt idx="6">
                    <c:v>G</c:v>
                  </c:pt>
                  <c:pt idx="7">
                    <c:v>H</c:v>
                  </c:pt>
                  <c:pt idx="8">
                    <c:v>I</c:v>
                  </c:pt>
                  <c:pt idx="9">
                    <c:v>J</c:v>
                  </c:pt>
                  <c:pt idx="10">
                    <c:v>K</c:v>
                  </c:pt>
                  <c:pt idx="11">
                    <c:v>L</c:v>
                  </c:pt>
                  <c:pt idx="12">
                    <c:v>M</c:v>
                  </c:pt>
                  <c:pt idx="13">
                    <c:v>N</c:v>
                  </c:pt>
                  <c:pt idx="14">
                    <c:v>O</c:v>
                  </c:pt>
                  <c:pt idx="15">
                    <c:v>P</c:v>
                  </c:pt>
                  <c:pt idx="16">
                    <c:v>Q</c:v>
                  </c:pt>
                  <c:pt idx="17">
                    <c:v>R</c:v>
                  </c:pt>
                  <c:pt idx="18">
                    <c:v>S</c:v>
                  </c:pt>
                  <c:pt idx="19">
                    <c:v>T</c:v>
                  </c:pt>
                </c15:dlblRangeCache>
              </c15:datalabelsRange>
            </c:ext>
            <c:ext xmlns:c16="http://schemas.microsoft.com/office/drawing/2014/chart" uri="{C3380CC4-5D6E-409C-BE32-E72D297353CC}">
              <c16:uniqueId val="{00000015-A23D-0545-BB00-ECB5955E92C7}"/>
            </c:ext>
          </c:extLst>
        </c:ser>
        <c:dLbls>
          <c:showLegendKey val="0"/>
          <c:showVal val="0"/>
          <c:showCatName val="0"/>
          <c:showSerName val="0"/>
          <c:showPercent val="0"/>
          <c:showBubbleSize val="0"/>
        </c:dLbls>
        <c:axId val="1346092927"/>
        <c:axId val="1346097503"/>
      </c:scatterChart>
      <c:dateAx>
        <c:axId val="1345458143"/>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GB"/>
                  <a:t>Total abatimiento emisiones (GgCO2e)</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one"/>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crossAx val="1346087103"/>
        <c:crosses val="autoZero"/>
        <c:auto val="0"/>
        <c:lblOffset val="100"/>
        <c:baseTimeUnit val="days"/>
      </c:dateAx>
      <c:valAx>
        <c:axId val="134608710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GB"/>
                  <a:t>Costo marginal abatimiento (USD/ton CO2e)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crossAx val="1345458143"/>
        <c:crosses val="autoZero"/>
        <c:crossBetween val="between"/>
      </c:valAx>
      <c:valAx>
        <c:axId val="1346097503"/>
        <c:scaling>
          <c:orientation val="minMax"/>
        </c:scaling>
        <c:delete val="1"/>
        <c:axPos val="r"/>
        <c:numFmt formatCode="0.00" sourceLinked="1"/>
        <c:majorTickMark val="out"/>
        <c:minorTickMark val="none"/>
        <c:tickLblPos val="nextTo"/>
        <c:crossAx val="1346092927"/>
        <c:crosses val="max"/>
        <c:crossBetween val="midCat"/>
      </c:valAx>
      <c:valAx>
        <c:axId val="1346092927"/>
        <c:scaling>
          <c:orientation val="minMax"/>
          <c:max val="3800.9588779999999"/>
          <c:min val="0"/>
        </c:scaling>
        <c:delete val="0"/>
        <c:axPos val="t"/>
        <c:numFmt formatCode="#,##0" sourceLinked="0"/>
        <c:majorTickMark val="out"/>
        <c:minorTickMark val="none"/>
        <c:tickLblPos val="low"/>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crossAx val="1346097503"/>
        <c:crosses val="max"/>
        <c:crossBetween val="midCat"/>
      </c:valAx>
      <c:spPr>
        <a:noFill/>
        <a:ln>
          <a:noFill/>
        </a:ln>
        <a:effectLst/>
      </c:spPr>
    </c:plotArea>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100"/>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ndard"/>
        <c:varyColors val="0"/>
        <c:ser>
          <c:idx val="0"/>
          <c:order val="0"/>
          <c:spPr>
            <a:solidFill>
              <a:schemeClr val="bg1">
                <a:lumMod val="65000"/>
              </a:schemeClr>
            </a:solidFill>
            <a:ln>
              <a:solidFill>
                <a:sysClr val="windowText" lastClr="000000"/>
              </a:solidFill>
            </a:ln>
            <a:effectLst/>
          </c:spPr>
          <c:cat>
            <c:numRef>
              <c:f>'Costos_agre petreos'!$K$277:$K$296</c:f>
              <c:numCache>
                <c:formatCode>General</c:formatCode>
                <c:ptCount val="20"/>
                <c:pt idx="0">
                  <c:v>0</c:v>
                </c:pt>
                <c:pt idx="1">
                  <c:v>157.17724042861266</c:v>
                </c:pt>
                <c:pt idx="2">
                  <c:v>157.17724042861266</c:v>
                </c:pt>
                <c:pt idx="3">
                  <c:v>157.17724042861266</c:v>
                </c:pt>
                <c:pt idx="4">
                  <c:v>805.32202125345896</c:v>
                </c:pt>
                <c:pt idx="5">
                  <c:v>805.32202125345896</c:v>
                </c:pt>
                <c:pt idx="6">
                  <c:v>805.32202125345896</c:v>
                </c:pt>
                <c:pt idx="7">
                  <c:v>1217.6206161271596</c:v>
                </c:pt>
                <c:pt idx="8">
                  <c:v>1217.6206161271596</c:v>
                </c:pt>
                <c:pt idx="9">
                  <c:v>1217.6206161271596</c:v>
                </c:pt>
                <c:pt idx="10">
                  <c:v>1598.2648418190377</c:v>
                </c:pt>
                <c:pt idx="11">
                  <c:v>1598.2648418190377</c:v>
                </c:pt>
                <c:pt idx="12">
                  <c:v>1598.2648418190377</c:v>
                </c:pt>
                <c:pt idx="13">
                  <c:v>1750.52015976393</c:v>
                </c:pt>
                <c:pt idx="14">
                  <c:v>1750.52015976393</c:v>
                </c:pt>
                <c:pt idx="15">
                  <c:v>1750.52015976393</c:v>
                </c:pt>
                <c:pt idx="16">
                  <c:v>1893.3839231280867</c:v>
                </c:pt>
                <c:pt idx="17">
                  <c:v>1893.3839231280867</c:v>
                </c:pt>
                <c:pt idx="18">
                  <c:v>1893.3839231280867</c:v>
                </c:pt>
                <c:pt idx="19">
                  <c:v>2275.382614356246</c:v>
                </c:pt>
              </c:numCache>
            </c:numRef>
          </c:cat>
          <c:val>
            <c:numRef>
              <c:f>'Costos_agre petreos'!$L$277:$L$296</c:f>
              <c:numCache>
                <c:formatCode>General</c:formatCode>
                <c:ptCount val="20"/>
                <c:pt idx="0">
                  <c:v>-106.1263821263897</c:v>
                </c:pt>
                <c:pt idx="1">
                  <c:v>-106.1263821263897</c:v>
                </c:pt>
                <c:pt idx="2">
                  <c:v>0</c:v>
                </c:pt>
                <c:pt idx="3">
                  <c:v>-98.432037681298368</c:v>
                </c:pt>
                <c:pt idx="4">
                  <c:v>-98.432037681298368</c:v>
                </c:pt>
                <c:pt idx="5">
                  <c:v>0</c:v>
                </c:pt>
                <c:pt idx="6">
                  <c:v>-86.780999734498309</c:v>
                </c:pt>
                <c:pt idx="7">
                  <c:v>-86.780999734498309</c:v>
                </c:pt>
                <c:pt idx="8">
                  <c:v>0</c:v>
                </c:pt>
                <c:pt idx="9">
                  <c:v>-73.123157517486831</c:v>
                </c:pt>
                <c:pt idx="10">
                  <c:v>-73.123157517486831</c:v>
                </c:pt>
                <c:pt idx="11">
                  <c:v>0</c:v>
                </c:pt>
                <c:pt idx="12">
                  <c:v>-56.883271388305417</c:v>
                </c:pt>
                <c:pt idx="13">
                  <c:v>-56.883271388305417</c:v>
                </c:pt>
                <c:pt idx="14">
                  <c:v>0</c:v>
                </c:pt>
                <c:pt idx="15">
                  <c:v>-54.708882970704707</c:v>
                </c:pt>
                <c:pt idx="16">
                  <c:v>-54.708882970704707</c:v>
                </c:pt>
                <c:pt idx="17">
                  <c:v>0</c:v>
                </c:pt>
                <c:pt idx="18">
                  <c:v>-22.722329990907035</c:v>
                </c:pt>
                <c:pt idx="19">
                  <c:v>-22.722329990907035</c:v>
                </c:pt>
              </c:numCache>
            </c:numRef>
          </c:val>
          <c:extLst>
            <c:ext xmlns:c16="http://schemas.microsoft.com/office/drawing/2014/chart" uri="{C3380CC4-5D6E-409C-BE32-E72D297353CC}">
              <c16:uniqueId val="{00000000-1C6F-B449-A77C-F4200E4FDB6C}"/>
            </c:ext>
          </c:extLst>
        </c:ser>
        <c:dLbls>
          <c:showLegendKey val="0"/>
          <c:showVal val="0"/>
          <c:showCatName val="0"/>
          <c:showSerName val="0"/>
          <c:showPercent val="0"/>
          <c:showBubbleSize val="0"/>
        </c:dLbls>
        <c:axId val="1345458143"/>
        <c:axId val="1346087103"/>
      </c:areaChart>
      <c:scatterChart>
        <c:scatterStyle val="lineMarker"/>
        <c:varyColors val="0"/>
        <c:ser>
          <c:idx val="1"/>
          <c:order val="1"/>
          <c:spPr>
            <a:ln w="25400" cap="rnd">
              <a:noFill/>
              <a:round/>
            </a:ln>
            <a:effectLst/>
          </c:spPr>
          <c:marker>
            <c:symbol val="circle"/>
            <c:size val="7"/>
            <c:spPr>
              <a:solidFill>
                <a:schemeClr val="accent2"/>
              </a:solidFill>
              <a:ln w="9525">
                <a:solidFill>
                  <a:schemeClr val="tx1"/>
                </a:solidFill>
              </a:ln>
              <a:effectLst/>
            </c:spPr>
          </c:marker>
          <c:dLbls>
            <c:dLbl>
              <c:idx val="0"/>
              <c:tx>
                <c:rich>
                  <a:bodyPr/>
                  <a:lstStyle/>
                  <a:p>
                    <a:fld id="{D93D53DB-7ACD-4AA4-96A7-3F632B492DD7}" type="CELLRANGE">
                      <a:rPr lang="en-US"/>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1-1C6F-B449-A77C-F4200E4FDB6C}"/>
                </c:ext>
              </c:extLst>
            </c:dLbl>
            <c:dLbl>
              <c:idx val="1"/>
              <c:tx>
                <c:rich>
                  <a:bodyPr/>
                  <a:lstStyle/>
                  <a:p>
                    <a:fld id="{FC3327E2-5E20-4242-8465-C3E394F9670E}"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1C6F-B449-A77C-F4200E4FDB6C}"/>
                </c:ext>
              </c:extLst>
            </c:dLbl>
            <c:dLbl>
              <c:idx val="2"/>
              <c:tx>
                <c:rich>
                  <a:bodyPr/>
                  <a:lstStyle/>
                  <a:p>
                    <a:fld id="{59A23A22-4C83-004E-A630-0005BA2552AB}"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1C6F-B449-A77C-F4200E4FDB6C}"/>
                </c:ext>
              </c:extLst>
            </c:dLbl>
            <c:dLbl>
              <c:idx val="3"/>
              <c:tx>
                <c:rich>
                  <a:bodyPr/>
                  <a:lstStyle/>
                  <a:p>
                    <a:fld id="{0636816F-33E6-DB4F-B174-715CF62C3A1D}"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1C6F-B449-A77C-F4200E4FDB6C}"/>
                </c:ext>
              </c:extLst>
            </c:dLbl>
            <c:dLbl>
              <c:idx val="4"/>
              <c:tx>
                <c:rich>
                  <a:bodyPr/>
                  <a:lstStyle/>
                  <a:p>
                    <a:fld id="{03A13D79-44F6-1C4E-8C6F-B6F8E8F96E56}"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1C6F-B449-A77C-F4200E4FDB6C}"/>
                </c:ext>
              </c:extLst>
            </c:dLbl>
            <c:dLbl>
              <c:idx val="5"/>
              <c:tx>
                <c:rich>
                  <a:bodyPr/>
                  <a:lstStyle/>
                  <a:p>
                    <a:fld id="{EC1CB428-562D-0E47-ACAC-A79D756C7FD5}"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1C6F-B449-A77C-F4200E4FDB6C}"/>
                </c:ext>
              </c:extLst>
            </c:dLbl>
            <c:dLbl>
              <c:idx val="6"/>
              <c:tx>
                <c:rich>
                  <a:bodyPr/>
                  <a:lstStyle/>
                  <a:p>
                    <a:fld id="{5DC5050D-27A5-264F-AAF5-B7AA5A879621}"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1C6F-B449-A77C-F4200E4FDB6C}"/>
                </c:ext>
              </c:extLst>
            </c:dLbl>
            <c:spPr>
              <a:noFill/>
              <a:ln>
                <a:noFill/>
              </a:ln>
              <a:effectLst/>
            </c:spPr>
            <c:txPr>
              <a:bodyPr rot="0" spcFirstLastPara="1" vertOverflow="ellipsis" vert="horz" wrap="square" anchor="ctr" anchorCtr="1"/>
              <a:lstStyle/>
              <a:p>
                <a:pPr>
                  <a:defRPr sz="1000" b="0" i="0" u="none" strike="noStrike" kern="1200" baseline="0">
                    <a:solidFill>
                      <a:schemeClr val="tx1">
                        <a:lumMod val="75000"/>
                        <a:lumOff val="25000"/>
                      </a:schemeClr>
                    </a:solidFill>
                    <a:latin typeface="+mn-lt"/>
                    <a:ea typeface="+mn-ea"/>
                    <a:cs typeface="+mn-cs"/>
                  </a:defRPr>
                </a:pPr>
                <a:endParaRPr lang="es-CO"/>
              </a:p>
            </c:txPr>
            <c:dLblPos val="b"/>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'Costos_agre petreos'!$H$277:$H$283</c:f>
              <c:numCache>
                <c:formatCode>General</c:formatCode>
                <c:ptCount val="7"/>
                <c:pt idx="0">
                  <c:v>78.588620214306331</c:v>
                </c:pt>
                <c:pt idx="1">
                  <c:v>481.24963084103581</c:v>
                </c:pt>
                <c:pt idx="2">
                  <c:v>1011.4713186903093</c:v>
                </c:pt>
                <c:pt idx="3">
                  <c:v>1407.9427289730986</c:v>
                </c:pt>
                <c:pt idx="4">
                  <c:v>1674.3925007914838</c:v>
                </c:pt>
                <c:pt idx="5">
                  <c:v>1821.9520414460083</c:v>
                </c:pt>
                <c:pt idx="6">
                  <c:v>2084.3832687421664</c:v>
                </c:pt>
              </c:numCache>
            </c:numRef>
          </c:xVal>
          <c:yVal>
            <c:numRef>
              <c:f>'Costos_agre petreos'!$F$277:$F$283</c:f>
              <c:numCache>
                <c:formatCode>0.00</c:formatCode>
                <c:ptCount val="7"/>
                <c:pt idx="0">
                  <c:v>-106.1263821263897</c:v>
                </c:pt>
                <c:pt idx="1">
                  <c:v>-98.432037681298368</c:v>
                </c:pt>
                <c:pt idx="2">
                  <c:v>-86.780999734498309</c:v>
                </c:pt>
                <c:pt idx="3">
                  <c:v>-73.123157517486831</c:v>
                </c:pt>
                <c:pt idx="4">
                  <c:v>-56.883271388305417</c:v>
                </c:pt>
                <c:pt idx="5">
                  <c:v>-54.708882970704707</c:v>
                </c:pt>
                <c:pt idx="6">
                  <c:v>-22.722329990907035</c:v>
                </c:pt>
              </c:numCache>
            </c:numRef>
          </c:yVal>
          <c:smooth val="0"/>
          <c:extLst>
            <c:ext xmlns:c15="http://schemas.microsoft.com/office/drawing/2012/chart" uri="{02D57815-91ED-43cb-92C2-25804820EDAC}">
              <c15:datalabelsRange>
                <c15:f>'Costos_agre petreos'!$A$277:$A$283</c15:f>
                <c15:dlblRangeCache>
                  <c:ptCount val="7"/>
                  <c:pt idx="0">
                    <c:v>A</c:v>
                  </c:pt>
                  <c:pt idx="1">
                    <c:v>B</c:v>
                  </c:pt>
                  <c:pt idx="2">
                    <c:v>C</c:v>
                  </c:pt>
                  <c:pt idx="3">
                    <c:v>D</c:v>
                  </c:pt>
                  <c:pt idx="4">
                    <c:v>G</c:v>
                  </c:pt>
                  <c:pt idx="5">
                    <c:v>H</c:v>
                  </c:pt>
                  <c:pt idx="6">
                    <c:v>M</c:v>
                  </c:pt>
                </c15:dlblRangeCache>
              </c15:datalabelsRange>
            </c:ext>
            <c:ext xmlns:c16="http://schemas.microsoft.com/office/drawing/2014/chart" uri="{C3380CC4-5D6E-409C-BE32-E72D297353CC}">
              <c16:uniqueId val="{00000008-1C6F-B449-A77C-F4200E4FDB6C}"/>
            </c:ext>
          </c:extLst>
        </c:ser>
        <c:dLbls>
          <c:showLegendKey val="0"/>
          <c:showVal val="0"/>
          <c:showCatName val="0"/>
          <c:showSerName val="0"/>
          <c:showPercent val="0"/>
          <c:showBubbleSize val="0"/>
        </c:dLbls>
        <c:axId val="1346092927"/>
        <c:axId val="1346097503"/>
      </c:scatterChart>
      <c:dateAx>
        <c:axId val="1345458143"/>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GB"/>
                  <a:t>Total abatimiento emisiones (GgCO2e)</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one"/>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crossAx val="1346087103"/>
        <c:crosses val="autoZero"/>
        <c:auto val="0"/>
        <c:lblOffset val="100"/>
        <c:baseTimeUnit val="days"/>
      </c:dateAx>
      <c:valAx>
        <c:axId val="134608710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GB"/>
                  <a:t>Costo marginal abatimiento (USD/ton CO2e)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crossAx val="1345458143"/>
        <c:crosses val="autoZero"/>
        <c:crossBetween val="between"/>
      </c:valAx>
      <c:valAx>
        <c:axId val="1346097503"/>
        <c:scaling>
          <c:orientation val="minMax"/>
        </c:scaling>
        <c:delete val="1"/>
        <c:axPos val="r"/>
        <c:numFmt formatCode="0.00" sourceLinked="1"/>
        <c:majorTickMark val="out"/>
        <c:minorTickMark val="none"/>
        <c:tickLblPos val="nextTo"/>
        <c:crossAx val="1346092927"/>
        <c:crosses val="max"/>
        <c:crossBetween val="midCat"/>
      </c:valAx>
      <c:valAx>
        <c:axId val="1346092927"/>
        <c:scaling>
          <c:orientation val="minMax"/>
          <c:max val="2275.3826140000001"/>
          <c:min val="0"/>
        </c:scaling>
        <c:delete val="0"/>
        <c:axPos val="t"/>
        <c:numFmt formatCode="#,##0" sourceLinked="0"/>
        <c:majorTickMark val="out"/>
        <c:minorTickMark val="none"/>
        <c:tickLblPos val="low"/>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crossAx val="1346097503"/>
        <c:crosses val="max"/>
        <c:crossBetween val="midCat"/>
      </c:valAx>
      <c:spPr>
        <a:noFill/>
        <a:ln>
          <a:noFill/>
        </a:ln>
        <a:effectLst/>
      </c:spPr>
    </c:plotArea>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100"/>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ndard"/>
        <c:varyColors val="0"/>
        <c:ser>
          <c:idx val="0"/>
          <c:order val="0"/>
          <c:spPr>
            <a:solidFill>
              <a:schemeClr val="accent1"/>
            </a:solidFill>
            <a:ln>
              <a:solidFill>
                <a:schemeClr val="tx1"/>
              </a:solidFill>
            </a:ln>
            <a:effectLst/>
          </c:spPr>
          <c:cat>
            <c:numRef>
              <c:f>Costos_niquel!$K$140:$K$207</c:f>
              <c:numCache>
                <c:formatCode>General</c:formatCode>
                <c:ptCount val="68"/>
                <c:pt idx="0">
                  <c:v>0</c:v>
                </c:pt>
                <c:pt idx="1">
                  <c:v>23.405385816621997</c:v>
                </c:pt>
                <c:pt idx="2">
                  <c:v>23.405385816621997</c:v>
                </c:pt>
                <c:pt idx="3">
                  <c:v>23.405385816621997</c:v>
                </c:pt>
                <c:pt idx="4">
                  <c:v>157.66447542242318</c:v>
                </c:pt>
                <c:pt idx="5">
                  <c:v>157.66447542242318</c:v>
                </c:pt>
                <c:pt idx="6">
                  <c:v>157.66447542242318</c:v>
                </c:pt>
                <c:pt idx="7">
                  <c:v>227.69650120420795</c:v>
                </c:pt>
                <c:pt idx="8">
                  <c:v>227.69650120420795</c:v>
                </c:pt>
                <c:pt idx="9">
                  <c:v>227.69650120420795</c:v>
                </c:pt>
                <c:pt idx="10">
                  <c:v>254.49560057340403</c:v>
                </c:pt>
                <c:pt idx="11">
                  <c:v>254.49560057340403</c:v>
                </c:pt>
                <c:pt idx="12">
                  <c:v>254.49560057340403</c:v>
                </c:pt>
                <c:pt idx="13">
                  <c:v>386.16667834186705</c:v>
                </c:pt>
                <c:pt idx="14">
                  <c:v>386.16667834186705</c:v>
                </c:pt>
                <c:pt idx="15">
                  <c:v>386.16667834186705</c:v>
                </c:pt>
                <c:pt idx="16">
                  <c:v>734.69304883169502</c:v>
                </c:pt>
                <c:pt idx="17">
                  <c:v>734.69304883169502</c:v>
                </c:pt>
                <c:pt idx="18">
                  <c:v>734.69304883169502</c:v>
                </c:pt>
                <c:pt idx="19">
                  <c:v>790.38476807431539</c:v>
                </c:pt>
                <c:pt idx="20">
                  <c:v>790.38476807431539</c:v>
                </c:pt>
                <c:pt idx="21">
                  <c:v>790.38476807431539</c:v>
                </c:pt>
                <c:pt idx="22">
                  <c:v>2526.8241228390307</c:v>
                </c:pt>
                <c:pt idx="23">
                  <c:v>2526.8241228390307</c:v>
                </c:pt>
                <c:pt idx="24">
                  <c:v>2526.8241228390307</c:v>
                </c:pt>
                <c:pt idx="25">
                  <c:v>2655.9803433292282</c:v>
                </c:pt>
                <c:pt idx="26">
                  <c:v>2655.9803433292282</c:v>
                </c:pt>
                <c:pt idx="27">
                  <c:v>2655.9803433292282</c:v>
                </c:pt>
                <c:pt idx="28">
                  <c:v>2680.2378487667675</c:v>
                </c:pt>
                <c:pt idx="29">
                  <c:v>2680.2378487667675</c:v>
                </c:pt>
                <c:pt idx="30">
                  <c:v>2680.2378487667675</c:v>
                </c:pt>
                <c:pt idx="31">
                  <c:v>2693.1943266157023</c:v>
                </c:pt>
                <c:pt idx="32">
                  <c:v>2693.1943266157023</c:v>
                </c:pt>
                <c:pt idx="33">
                  <c:v>2693.1943266157023</c:v>
                </c:pt>
                <c:pt idx="34">
                  <c:v>2734.2562042623917</c:v>
                </c:pt>
                <c:pt idx="35">
                  <c:v>2734.2562042623917</c:v>
                </c:pt>
                <c:pt idx="36">
                  <c:v>2734.2562042623917</c:v>
                </c:pt>
                <c:pt idx="37">
                  <c:v>3120.5179227178351</c:v>
                </c:pt>
                <c:pt idx="38">
                  <c:v>3120.5179227178351</c:v>
                </c:pt>
                <c:pt idx="39">
                  <c:v>3120.5179227178351</c:v>
                </c:pt>
                <c:pt idx="40">
                  <c:v>3148.5082507243128</c:v>
                </c:pt>
                <c:pt idx="41">
                  <c:v>3148.5082507243128</c:v>
                </c:pt>
                <c:pt idx="42">
                  <c:v>3148.5082507243128</c:v>
                </c:pt>
                <c:pt idx="43">
                  <c:v>3830.2927480546373</c:v>
                </c:pt>
                <c:pt idx="44">
                  <c:v>3830.2927480546373</c:v>
                </c:pt>
                <c:pt idx="45">
                  <c:v>3830.2927480546373</c:v>
                </c:pt>
                <c:pt idx="46">
                  <c:v>4126.9091739388568</c:v>
                </c:pt>
                <c:pt idx="47">
                  <c:v>4126.9091739388568</c:v>
                </c:pt>
                <c:pt idx="48">
                  <c:v>4126.9091739388568</c:v>
                </c:pt>
                <c:pt idx="49">
                  <c:v>4904.2592618884801</c:v>
                </c:pt>
                <c:pt idx="50">
                  <c:v>4904.2592618884801</c:v>
                </c:pt>
                <c:pt idx="51">
                  <c:v>4904.2592618884801</c:v>
                </c:pt>
                <c:pt idx="52">
                  <c:v>5270.3421613602832</c:v>
                </c:pt>
                <c:pt idx="53">
                  <c:v>5270.3421613602832</c:v>
                </c:pt>
                <c:pt idx="54">
                  <c:v>5270.3421613602832</c:v>
                </c:pt>
                <c:pt idx="55">
                  <c:v>8186.9613684059659</c:v>
                </c:pt>
                <c:pt idx="56">
                  <c:v>8186.9613684059659</c:v>
                </c:pt>
                <c:pt idx="57">
                  <c:v>8186.9613684059659</c:v>
                </c:pt>
                <c:pt idx="58">
                  <c:v>9156.1546232347173</c:v>
                </c:pt>
                <c:pt idx="59">
                  <c:v>9156.1546232347173</c:v>
                </c:pt>
                <c:pt idx="60">
                  <c:v>9156.1546232347173</c:v>
                </c:pt>
                <c:pt idx="61">
                  <c:v>9194.5335208514771</c:v>
                </c:pt>
              </c:numCache>
            </c:numRef>
          </c:cat>
          <c:val>
            <c:numRef>
              <c:f>Costos_niquel!$L$140:$L$201</c:f>
              <c:numCache>
                <c:formatCode>General</c:formatCode>
                <c:ptCount val="62"/>
                <c:pt idx="0">
                  <c:v>-147.97455985819434</c:v>
                </c:pt>
                <c:pt idx="1">
                  <c:v>-147.97455985819434</c:v>
                </c:pt>
                <c:pt idx="2">
                  <c:v>0</c:v>
                </c:pt>
                <c:pt idx="3">
                  <c:v>-140.23578910729518</c:v>
                </c:pt>
                <c:pt idx="4">
                  <c:v>-140.23578910729518</c:v>
                </c:pt>
                <c:pt idx="5">
                  <c:v>0</c:v>
                </c:pt>
                <c:pt idx="6">
                  <c:v>-106.24853075962235</c:v>
                </c:pt>
                <c:pt idx="7">
                  <c:v>-106.24853075962235</c:v>
                </c:pt>
                <c:pt idx="8">
                  <c:v>0</c:v>
                </c:pt>
                <c:pt idx="9">
                  <c:v>-103.81944564067302</c:v>
                </c:pt>
                <c:pt idx="10">
                  <c:v>-103.81944564067302</c:v>
                </c:pt>
                <c:pt idx="11">
                  <c:v>0</c:v>
                </c:pt>
                <c:pt idx="12">
                  <c:v>-100.83031157816104</c:v>
                </c:pt>
                <c:pt idx="13">
                  <c:v>-100.83031157816104</c:v>
                </c:pt>
                <c:pt idx="14">
                  <c:v>0</c:v>
                </c:pt>
                <c:pt idx="15">
                  <c:v>-82.149720088773549</c:v>
                </c:pt>
                <c:pt idx="16">
                  <c:v>-82.149720088773549</c:v>
                </c:pt>
                <c:pt idx="17">
                  <c:v>0</c:v>
                </c:pt>
                <c:pt idx="18">
                  <c:v>-59.51878094696454</c:v>
                </c:pt>
                <c:pt idx="19">
                  <c:v>-59.51878094696454</c:v>
                </c:pt>
                <c:pt idx="20">
                  <c:v>0</c:v>
                </c:pt>
                <c:pt idx="21">
                  <c:v>-54.728946700160343</c:v>
                </c:pt>
                <c:pt idx="22">
                  <c:v>-54.728946700160343</c:v>
                </c:pt>
                <c:pt idx="23">
                  <c:v>0</c:v>
                </c:pt>
                <c:pt idx="24">
                  <c:v>-52.089380376364495</c:v>
                </c:pt>
                <c:pt idx="25">
                  <c:v>-52.089380376364495</c:v>
                </c:pt>
                <c:pt idx="26">
                  <c:v>0</c:v>
                </c:pt>
                <c:pt idx="27">
                  <c:v>-50.190995088443742</c:v>
                </c:pt>
                <c:pt idx="28">
                  <c:v>-50.190995088443742</c:v>
                </c:pt>
                <c:pt idx="29">
                  <c:v>0</c:v>
                </c:pt>
                <c:pt idx="30">
                  <c:v>-50.170353422931576</c:v>
                </c:pt>
                <c:pt idx="31">
                  <c:v>-50.170353422931576</c:v>
                </c:pt>
                <c:pt idx="32">
                  <c:v>0</c:v>
                </c:pt>
                <c:pt idx="33">
                  <c:v>-42.587035180364104</c:v>
                </c:pt>
                <c:pt idx="34">
                  <c:v>-42.587035180364104</c:v>
                </c:pt>
                <c:pt idx="35">
                  <c:v>0</c:v>
                </c:pt>
                <c:pt idx="36">
                  <c:v>-23.252757074027471</c:v>
                </c:pt>
                <c:pt idx="37">
                  <c:v>-23.252757074027471</c:v>
                </c:pt>
                <c:pt idx="38">
                  <c:v>0</c:v>
                </c:pt>
                <c:pt idx="39">
                  <c:v>-13.788088792654545</c:v>
                </c:pt>
                <c:pt idx="40">
                  <c:v>-13.788088792654545</c:v>
                </c:pt>
                <c:pt idx="41">
                  <c:v>0</c:v>
                </c:pt>
                <c:pt idx="42">
                  <c:v>-12.226394781268402</c:v>
                </c:pt>
                <c:pt idx="43">
                  <c:v>-12.226394781268402</c:v>
                </c:pt>
                <c:pt idx="44">
                  <c:v>0</c:v>
                </c:pt>
                <c:pt idx="45">
                  <c:v>-7.6546691111175713</c:v>
                </c:pt>
                <c:pt idx="46">
                  <c:v>-7.6546691111175713</c:v>
                </c:pt>
                <c:pt idx="47">
                  <c:v>0</c:v>
                </c:pt>
                <c:pt idx="48">
                  <c:v>-7.173808084868047</c:v>
                </c:pt>
                <c:pt idx="49">
                  <c:v>-7.173808084868047</c:v>
                </c:pt>
                <c:pt idx="50">
                  <c:v>0</c:v>
                </c:pt>
                <c:pt idx="51">
                  <c:v>-4.6577804369025388</c:v>
                </c:pt>
                <c:pt idx="52">
                  <c:v>-4.6577804369025388</c:v>
                </c:pt>
                <c:pt idx="53">
                  <c:v>0</c:v>
                </c:pt>
                <c:pt idx="54">
                  <c:v>-0.2525730209874143</c:v>
                </c:pt>
                <c:pt idx="55">
                  <c:v>-0.2525730209874143</c:v>
                </c:pt>
                <c:pt idx="56">
                  <c:v>0</c:v>
                </c:pt>
                <c:pt idx="57">
                  <c:v>-0.21361946330353984</c:v>
                </c:pt>
                <c:pt idx="58">
                  <c:v>-0.21361946330353984</c:v>
                </c:pt>
                <c:pt idx="59">
                  <c:v>0</c:v>
                </c:pt>
                <c:pt idx="60">
                  <c:v>9.8563839074042718</c:v>
                </c:pt>
                <c:pt idx="61">
                  <c:v>9.8563839074042718</c:v>
                </c:pt>
              </c:numCache>
            </c:numRef>
          </c:val>
          <c:extLst>
            <c:ext xmlns:c16="http://schemas.microsoft.com/office/drawing/2014/chart" uri="{C3380CC4-5D6E-409C-BE32-E72D297353CC}">
              <c16:uniqueId val="{00000000-24F1-7E4F-94E6-06C1B1428872}"/>
            </c:ext>
          </c:extLst>
        </c:ser>
        <c:dLbls>
          <c:showLegendKey val="0"/>
          <c:showVal val="0"/>
          <c:showCatName val="0"/>
          <c:showSerName val="0"/>
          <c:showPercent val="0"/>
          <c:showBubbleSize val="0"/>
        </c:dLbls>
        <c:axId val="1345458143"/>
        <c:axId val="1346087103"/>
      </c:areaChart>
      <c:scatterChart>
        <c:scatterStyle val="lineMarker"/>
        <c:varyColors val="0"/>
        <c:ser>
          <c:idx val="1"/>
          <c:order val="1"/>
          <c:spPr>
            <a:ln w="25400" cap="rnd">
              <a:noFill/>
              <a:round/>
            </a:ln>
            <a:effectLst/>
          </c:spPr>
          <c:marker>
            <c:symbol val="circle"/>
            <c:size val="7"/>
            <c:spPr>
              <a:solidFill>
                <a:schemeClr val="accent2"/>
              </a:solidFill>
              <a:ln w="9525">
                <a:solidFill>
                  <a:schemeClr val="accent2"/>
                </a:solidFill>
              </a:ln>
              <a:effectLst/>
            </c:spPr>
          </c:marker>
          <c:dLbls>
            <c:dLbl>
              <c:idx val="0"/>
              <c:tx>
                <c:rich>
                  <a:bodyPr/>
                  <a:lstStyle/>
                  <a:p>
                    <a:fld id="{241F08CF-7A90-4A9F-B7B0-ECE8074BE95F}" type="CELLRANGE">
                      <a:rPr lang="en-US"/>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1-24F1-7E4F-94E6-06C1B1428872}"/>
                </c:ext>
              </c:extLst>
            </c:dLbl>
            <c:dLbl>
              <c:idx val="1"/>
              <c:tx>
                <c:rich>
                  <a:bodyPr/>
                  <a:lstStyle/>
                  <a:p>
                    <a:fld id="{91E2E3A4-3B9B-EF4A-A860-8D11DC87F09B}"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24F1-7E4F-94E6-06C1B1428872}"/>
                </c:ext>
              </c:extLst>
            </c:dLbl>
            <c:dLbl>
              <c:idx val="2"/>
              <c:tx>
                <c:rich>
                  <a:bodyPr/>
                  <a:lstStyle/>
                  <a:p>
                    <a:fld id="{CEFF8842-17EE-8449-AB69-4483EC29E69E}"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24F1-7E4F-94E6-06C1B1428872}"/>
                </c:ext>
              </c:extLst>
            </c:dLbl>
            <c:dLbl>
              <c:idx val="3"/>
              <c:tx>
                <c:rich>
                  <a:bodyPr/>
                  <a:lstStyle/>
                  <a:p>
                    <a:fld id="{CD1EA794-C5DA-7449-8FCD-CCD74F6CB70E}"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24F1-7E4F-94E6-06C1B1428872}"/>
                </c:ext>
              </c:extLst>
            </c:dLbl>
            <c:dLbl>
              <c:idx val="4"/>
              <c:tx>
                <c:rich>
                  <a:bodyPr/>
                  <a:lstStyle/>
                  <a:p>
                    <a:fld id="{976095FD-DDBB-3C44-ADE7-4769E2B04BBD}"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24F1-7E4F-94E6-06C1B1428872}"/>
                </c:ext>
              </c:extLst>
            </c:dLbl>
            <c:dLbl>
              <c:idx val="5"/>
              <c:tx>
                <c:rich>
                  <a:bodyPr/>
                  <a:lstStyle/>
                  <a:p>
                    <a:fld id="{0B9AAD65-1FCB-1F47-9085-A9106B2AE326}"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24F1-7E4F-94E6-06C1B1428872}"/>
                </c:ext>
              </c:extLst>
            </c:dLbl>
            <c:dLbl>
              <c:idx val="6"/>
              <c:tx>
                <c:rich>
                  <a:bodyPr/>
                  <a:lstStyle/>
                  <a:p>
                    <a:fld id="{9A0E42A7-F232-2D4D-B274-8BDB4102CD18}"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24F1-7E4F-94E6-06C1B1428872}"/>
                </c:ext>
              </c:extLst>
            </c:dLbl>
            <c:dLbl>
              <c:idx val="7"/>
              <c:tx>
                <c:rich>
                  <a:bodyPr/>
                  <a:lstStyle/>
                  <a:p>
                    <a:fld id="{A35058F8-A5F2-E143-B529-BD6F14E85B9F}"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24F1-7E4F-94E6-06C1B1428872}"/>
                </c:ext>
              </c:extLst>
            </c:dLbl>
            <c:dLbl>
              <c:idx val="8"/>
              <c:tx>
                <c:rich>
                  <a:bodyPr/>
                  <a:lstStyle/>
                  <a:p>
                    <a:fld id="{B9228D69-AE76-6A4E-A4B0-30D40488D9BB}"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24F1-7E4F-94E6-06C1B1428872}"/>
                </c:ext>
              </c:extLst>
            </c:dLbl>
            <c:dLbl>
              <c:idx val="9"/>
              <c:tx>
                <c:rich>
                  <a:bodyPr/>
                  <a:lstStyle/>
                  <a:p>
                    <a:fld id="{14F845B3-FA6D-0140-A386-10C736C7DE90}"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24F1-7E4F-94E6-06C1B1428872}"/>
                </c:ext>
              </c:extLst>
            </c:dLbl>
            <c:dLbl>
              <c:idx val="10"/>
              <c:tx>
                <c:rich>
                  <a:bodyPr/>
                  <a:lstStyle/>
                  <a:p>
                    <a:fld id="{039DB130-A401-2741-B686-4A2550FB5920}"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24F1-7E4F-94E6-06C1B1428872}"/>
                </c:ext>
              </c:extLst>
            </c:dLbl>
            <c:dLbl>
              <c:idx val="11"/>
              <c:tx>
                <c:rich>
                  <a:bodyPr/>
                  <a:lstStyle/>
                  <a:p>
                    <a:fld id="{F0ABE5AB-0BB4-D643-B820-A753621EF9F6}"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24F1-7E4F-94E6-06C1B1428872}"/>
                </c:ext>
              </c:extLst>
            </c:dLbl>
            <c:dLbl>
              <c:idx val="12"/>
              <c:tx>
                <c:rich>
                  <a:bodyPr/>
                  <a:lstStyle/>
                  <a:p>
                    <a:fld id="{67655824-5894-4545-927F-B29702A193CF}"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24F1-7E4F-94E6-06C1B1428872}"/>
                </c:ext>
              </c:extLst>
            </c:dLbl>
            <c:dLbl>
              <c:idx val="13"/>
              <c:tx>
                <c:rich>
                  <a:bodyPr/>
                  <a:lstStyle/>
                  <a:p>
                    <a:fld id="{DC6EADA7-FC6C-614E-8E2F-AAB9BAA7F482}"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24F1-7E4F-94E6-06C1B1428872}"/>
                </c:ext>
              </c:extLst>
            </c:dLbl>
            <c:dLbl>
              <c:idx val="14"/>
              <c:tx>
                <c:rich>
                  <a:bodyPr/>
                  <a:lstStyle/>
                  <a:p>
                    <a:fld id="{7BAFC4AB-A2A0-0649-AA8B-14E6764729C6}"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24F1-7E4F-94E6-06C1B1428872}"/>
                </c:ext>
              </c:extLst>
            </c:dLbl>
            <c:dLbl>
              <c:idx val="15"/>
              <c:tx>
                <c:rich>
                  <a:bodyPr/>
                  <a:lstStyle/>
                  <a:p>
                    <a:fld id="{38E408DA-0255-E14E-B8E7-5305863C6969}"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24F1-7E4F-94E6-06C1B1428872}"/>
                </c:ext>
              </c:extLst>
            </c:dLbl>
            <c:dLbl>
              <c:idx val="16"/>
              <c:tx>
                <c:rich>
                  <a:bodyPr/>
                  <a:lstStyle/>
                  <a:p>
                    <a:fld id="{D7B5AB8D-040C-0143-B466-CE7E6719CF80}"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24F1-7E4F-94E6-06C1B1428872}"/>
                </c:ext>
              </c:extLst>
            </c:dLbl>
            <c:dLbl>
              <c:idx val="17"/>
              <c:tx>
                <c:rich>
                  <a:bodyPr/>
                  <a:lstStyle/>
                  <a:p>
                    <a:fld id="{68677354-E7EA-3B49-B22B-CCD7DF4165CE}"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2-24F1-7E4F-94E6-06C1B1428872}"/>
                </c:ext>
              </c:extLst>
            </c:dLbl>
            <c:dLbl>
              <c:idx val="18"/>
              <c:tx>
                <c:rich>
                  <a:bodyPr/>
                  <a:lstStyle/>
                  <a:p>
                    <a:fld id="{7B3A7F8A-10C3-6A46-A337-65289233EBA2}"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24F1-7E4F-94E6-06C1B1428872}"/>
                </c:ext>
              </c:extLst>
            </c:dLbl>
            <c:dLbl>
              <c:idx val="19"/>
              <c:tx>
                <c:rich>
                  <a:bodyPr/>
                  <a:lstStyle/>
                  <a:p>
                    <a:fld id="{C73EE881-3E16-D449-9937-AA5AAD1207B1}"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24F1-7E4F-94E6-06C1B1428872}"/>
                </c:ext>
              </c:extLst>
            </c:dLbl>
            <c:dLbl>
              <c:idx val="20"/>
              <c:tx>
                <c:rich>
                  <a:bodyPr/>
                  <a:lstStyle/>
                  <a:p>
                    <a:fld id="{D2ED8EE8-BFDC-FC47-BF39-7A11999D5403}"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24F1-7E4F-94E6-06C1B1428872}"/>
                </c:ext>
              </c:extLst>
            </c:dLbl>
            <c:numFmt formatCode="[$$-409]#,##0.0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CO"/>
              </a:p>
            </c:txPr>
            <c:dLblPos val="b"/>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Costos_niquel!$H$140:$H$160</c:f>
              <c:numCache>
                <c:formatCode>0.00</c:formatCode>
                <c:ptCount val="21"/>
                <c:pt idx="0">
                  <c:v>11.702692908310999</c:v>
                </c:pt>
                <c:pt idx="1">
                  <c:v>90.534930619522598</c:v>
                </c:pt>
                <c:pt idx="2">
                  <c:v>192.68048831331558</c:v>
                </c:pt>
                <c:pt idx="3">
                  <c:v>241.09605088880599</c:v>
                </c:pt>
                <c:pt idx="4">
                  <c:v>320.33113945763557</c:v>
                </c:pt>
                <c:pt idx="5">
                  <c:v>560.42986358678104</c:v>
                </c:pt>
                <c:pt idx="6">
                  <c:v>762.53890845300521</c:v>
                </c:pt>
                <c:pt idx="7">
                  <c:v>1658.6044454566729</c:v>
                </c:pt>
                <c:pt idx="8">
                  <c:v>2591.4022330841294</c:v>
                </c:pt>
                <c:pt idx="9">
                  <c:v>2668.1090960479978</c:v>
                </c:pt>
                <c:pt idx="10">
                  <c:v>2686.7160876912349</c:v>
                </c:pt>
                <c:pt idx="11">
                  <c:v>2713.7252654390472</c:v>
                </c:pt>
                <c:pt idx="12">
                  <c:v>2927.3870634901136</c:v>
                </c:pt>
                <c:pt idx="13">
                  <c:v>3134.5130867210742</c:v>
                </c:pt>
                <c:pt idx="14">
                  <c:v>3489.400499389475</c:v>
                </c:pt>
                <c:pt idx="15">
                  <c:v>3978.6009609967468</c:v>
                </c:pt>
                <c:pt idx="16">
                  <c:v>4515.5842179136689</c:v>
                </c:pt>
                <c:pt idx="17">
                  <c:v>5087.3007116243816</c:v>
                </c:pt>
                <c:pt idx="18">
                  <c:v>6728.651764883125</c:v>
                </c:pt>
                <c:pt idx="19">
                  <c:v>8671.5579958203416</c:v>
                </c:pt>
                <c:pt idx="20">
                  <c:v>9175.3440720430972</c:v>
                </c:pt>
              </c:numCache>
            </c:numRef>
          </c:xVal>
          <c:yVal>
            <c:numRef>
              <c:f>Costos_niquel!$F$140:$F$160</c:f>
              <c:numCache>
                <c:formatCode>0.00</c:formatCode>
                <c:ptCount val="21"/>
                <c:pt idx="0">
                  <c:v>-147.97455985819434</c:v>
                </c:pt>
                <c:pt idx="1">
                  <c:v>-140.23578910729518</c:v>
                </c:pt>
                <c:pt idx="2">
                  <c:v>-106.24853075962235</c:v>
                </c:pt>
                <c:pt idx="3">
                  <c:v>-103.81944564067302</c:v>
                </c:pt>
                <c:pt idx="4">
                  <c:v>-100.83031157816104</c:v>
                </c:pt>
                <c:pt idx="5">
                  <c:v>-82.149720088773549</c:v>
                </c:pt>
                <c:pt idx="6">
                  <c:v>-59.51878094696454</c:v>
                </c:pt>
                <c:pt idx="7">
                  <c:v>-54.728946700160343</c:v>
                </c:pt>
                <c:pt idx="8">
                  <c:v>-52.089380376364495</c:v>
                </c:pt>
                <c:pt idx="9">
                  <c:v>-50.190995088443742</c:v>
                </c:pt>
                <c:pt idx="10">
                  <c:v>-50.170353422931576</c:v>
                </c:pt>
                <c:pt idx="11">
                  <c:v>-42.587035180364104</c:v>
                </c:pt>
                <c:pt idx="12">
                  <c:v>-23.252757074027471</c:v>
                </c:pt>
                <c:pt idx="13">
                  <c:v>-13.788088792654545</c:v>
                </c:pt>
                <c:pt idx="14">
                  <c:v>-12.226394781268402</c:v>
                </c:pt>
                <c:pt idx="15">
                  <c:v>-7.6546691111175713</c:v>
                </c:pt>
                <c:pt idx="16">
                  <c:v>-7.173808084868047</c:v>
                </c:pt>
                <c:pt idx="17">
                  <c:v>-4.6577804369025388</c:v>
                </c:pt>
                <c:pt idx="18">
                  <c:v>-0.2525730209874143</c:v>
                </c:pt>
                <c:pt idx="19">
                  <c:v>-0.21361946330353984</c:v>
                </c:pt>
                <c:pt idx="20">
                  <c:v>9.8563839074042718</c:v>
                </c:pt>
              </c:numCache>
            </c:numRef>
          </c:yVal>
          <c:smooth val="0"/>
          <c:extLst>
            <c:ext xmlns:c15="http://schemas.microsoft.com/office/drawing/2012/chart" uri="{02D57815-91ED-43cb-92C2-25804820EDAC}">
              <c15:datalabelsRange>
                <c15:f>Costos_niquel!$C$140:$C$160</c15:f>
                <c15:dlblRangeCache>
                  <c:ptCount val="21"/>
                  <c:pt idx="0">
                    <c:v>A</c:v>
                  </c:pt>
                  <c:pt idx="1">
                    <c:v>B</c:v>
                  </c:pt>
                  <c:pt idx="2">
                    <c:v>C</c:v>
                  </c:pt>
                  <c:pt idx="3">
                    <c:v>D</c:v>
                  </c:pt>
                  <c:pt idx="4">
                    <c:v>E</c:v>
                  </c:pt>
                  <c:pt idx="5">
                    <c:v>F</c:v>
                  </c:pt>
                  <c:pt idx="6">
                    <c:v>G</c:v>
                  </c:pt>
                  <c:pt idx="7">
                    <c:v>H</c:v>
                  </c:pt>
                  <c:pt idx="8">
                    <c:v>I</c:v>
                  </c:pt>
                  <c:pt idx="9">
                    <c:v>J</c:v>
                  </c:pt>
                  <c:pt idx="10">
                    <c:v>K</c:v>
                  </c:pt>
                  <c:pt idx="11">
                    <c:v>L</c:v>
                  </c:pt>
                  <c:pt idx="12">
                    <c:v>M</c:v>
                  </c:pt>
                  <c:pt idx="13">
                    <c:v>N</c:v>
                  </c:pt>
                  <c:pt idx="14">
                    <c:v>O</c:v>
                  </c:pt>
                  <c:pt idx="15">
                    <c:v>P</c:v>
                  </c:pt>
                  <c:pt idx="16">
                    <c:v>Q</c:v>
                  </c:pt>
                  <c:pt idx="17">
                    <c:v>R</c:v>
                  </c:pt>
                  <c:pt idx="18">
                    <c:v>S</c:v>
                  </c:pt>
                  <c:pt idx="19">
                    <c:v>T</c:v>
                  </c:pt>
                  <c:pt idx="20">
                    <c:v>U</c:v>
                  </c:pt>
                </c15:dlblRangeCache>
              </c15:datalabelsRange>
            </c:ext>
            <c:ext xmlns:c16="http://schemas.microsoft.com/office/drawing/2014/chart" uri="{C3380CC4-5D6E-409C-BE32-E72D297353CC}">
              <c16:uniqueId val="{00000016-24F1-7E4F-94E6-06C1B1428872}"/>
            </c:ext>
          </c:extLst>
        </c:ser>
        <c:dLbls>
          <c:showLegendKey val="0"/>
          <c:showVal val="0"/>
          <c:showCatName val="0"/>
          <c:showSerName val="0"/>
          <c:showPercent val="0"/>
          <c:showBubbleSize val="0"/>
        </c:dLbls>
        <c:axId val="1346092927"/>
        <c:axId val="1346097503"/>
      </c:scatterChart>
      <c:dateAx>
        <c:axId val="1345458143"/>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GB" sz="1100"/>
                  <a:t>Total abatimiento emisiones (GgCO2e)</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one"/>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46087103"/>
        <c:crosses val="autoZero"/>
        <c:auto val="0"/>
        <c:lblOffset val="100"/>
        <c:baseTimeUnit val="days"/>
      </c:dateAx>
      <c:valAx>
        <c:axId val="134608710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GB" sz="1100"/>
                  <a:t>Costo marginal abatimiento (USD/ton CO2e)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crossAx val="1345458143"/>
        <c:crosses val="autoZero"/>
        <c:crossBetween val="between"/>
      </c:valAx>
      <c:valAx>
        <c:axId val="1346097503"/>
        <c:scaling>
          <c:orientation val="minMax"/>
        </c:scaling>
        <c:delete val="1"/>
        <c:axPos val="r"/>
        <c:numFmt formatCode="0.00" sourceLinked="1"/>
        <c:majorTickMark val="out"/>
        <c:minorTickMark val="none"/>
        <c:tickLblPos val="nextTo"/>
        <c:crossAx val="1346092927"/>
        <c:crosses val="max"/>
        <c:crossBetween val="midCat"/>
      </c:valAx>
      <c:valAx>
        <c:axId val="1346092927"/>
        <c:scaling>
          <c:orientation val="minMax"/>
          <c:max val="9194.5335210000012"/>
          <c:min val="0"/>
        </c:scaling>
        <c:delete val="0"/>
        <c:axPos val="t"/>
        <c:numFmt formatCode="0" sourceLinked="0"/>
        <c:majorTickMark val="out"/>
        <c:minorTickMark val="none"/>
        <c:tickLblPos val="low"/>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crossAx val="1346097503"/>
        <c:crosses val="max"/>
        <c:crossBetween val="midCat"/>
      </c:valAx>
      <c:spPr>
        <a:noFill/>
        <a:ln>
          <a:noFill/>
        </a:ln>
        <a:effectLst/>
      </c:spPr>
    </c:plotArea>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ndard"/>
        <c:varyColors val="0"/>
        <c:ser>
          <c:idx val="0"/>
          <c:order val="0"/>
          <c:spPr>
            <a:solidFill>
              <a:schemeClr val="accent1"/>
            </a:solidFill>
            <a:ln>
              <a:solidFill>
                <a:sysClr val="windowText" lastClr="000000"/>
              </a:solidFill>
            </a:ln>
            <a:effectLst/>
          </c:spPr>
          <c:cat>
            <c:numRef>
              <c:f>Costos_niquel!$P$140:$P$207</c:f>
              <c:numCache>
                <c:formatCode>0.00</c:formatCode>
                <c:ptCount val="68"/>
                <c:pt idx="0">
                  <c:v>-5636.8449635570196</c:v>
                </c:pt>
                <c:pt idx="1">
                  <c:v>-1089.7616463601967</c:v>
                </c:pt>
                <c:pt idx="2">
                  <c:v>-1089.7616463601967</c:v>
                </c:pt>
                <c:pt idx="3">
                  <c:v>-1089.7616463601967</c:v>
                </c:pt>
                <c:pt idx="4" formatCode="General">
                  <c:v>0</c:v>
                </c:pt>
                <c:pt idx="5" formatCode="General">
                  <c:v>0</c:v>
                </c:pt>
                <c:pt idx="6" formatCode="General">
                  <c:v>0</c:v>
                </c:pt>
                <c:pt idx="7" formatCode="General">
                  <c:v>23.405385816621997</c:v>
                </c:pt>
                <c:pt idx="8" formatCode="General">
                  <c:v>23.405385816621997</c:v>
                </c:pt>
                <c:pt idx="9" formatCode="General">
                  <c:v>23.405385816621997</c:v>
                </c:pt>
                <c:pt idx="10" formatCode="General">
                  <c:v>157.66447542242318</c:v>
                </c:pt>
                <c:pt idx="11" formatCode="General">
                  <c:v>157.66447542242318</c:v>
                </c:pt>
                <c:pt idx="12" formatCode="General">
                  <c:v>157.66447542242318</c:v>
                </c:pt>
                <c:pt idx="13" formatCode="General">
                  <c:v>227.69650120420795</c:v>
                </c:pt>
                <c:pt idx="14" formatCode="General">
                  <c:v>227.69650120420795</c:v>
                </c:pt>
                <c:pt idx="15" formatCode="General">
                  <c:v>227.69650120420795</c:v>
                </c:pt>
                <c:pt idx="16" formatCode="General">
                  <c:v>254.49560057340403</c:v>
                </c:pt>
                <c:pt idx="17" formatCode="General">
                  <c:v>254.49560057340403</c:v>
                </c:pt>
                <c:pt idx="18" formatCode="General">
                  <c:v>254.49560057340403</c:v>
                </c:pt>
                <c:pt idx="19" formatCode="General">
                  <c:v>386.16667834186705</c:v>
                </c:pt>
                <c:pt idx="20" formatCode="General">
                  <c:v>386.16667834186705</c:v>
                </c:pt>
                <c:pt idx="21" formatCode="General">
                  <c:v>386.16667834186705</c:v>
                </c:pt>
                <c:pt idx="22" formatCode="General">
                  <c:v>734.69304883169502</c:v>
                </c:pt>
                <c:pt idx="23" formatCode="General">
                  <c:v>734.69304883169502</c:v>
                </c:pt>
                <c:pt idx="24" formatCode="General">
                  <c:v>734.69304883169502</c:v>
                </c:pt>
                <c:pt idx="25" formatCode="General">
                  <c:v>790.38476807431539</c:v>
                </c:pt>
                <c:pt idx="26" formatCode="General">
                  <c:v>790.38476807431539</c:v>
                </c:pt>
                <c:pt idx="27" formatCode="General">
                  <c:v>790.38476807431539</c:v>
                </c:pt>
                <c:pt idx="28" formatCode="General">
                  <c:v>2526.8241228390307</c:v>
                </c:pt>
                <c:pt idx="29" formatCode="General">
                  <c:v>2526.8241228390307</c:v>
                </c:pt>
                <c:pt idx="30" formatCode="General">
                  <c:v>2526.8241228390307</c:v>
                </c:pt>
                <c:pt idx="31" formatCode="General">
                  <c:v>2655.9803433292282</c:v>
                </c:pt>
                <c:pt idx="32" formatCode="General">
                  <c:v>2655.9803433292282</c:v>
                </c:pt>
                <c:pt idx="33" formatCode="General">
                  <c:v>2655.9803433292282</c:v>
                </c:pt>
                <c:pt idx="34" formatCode="General">
                  <c:v>2680.2378487667675</c:v>
                </c:pt>
                <c:pt idx="35" formatCode="General">
                  <c:v>2680.2378487667675</c:v>
                </c:pt>
                <c:pt idx="36" formatCode="General">
                  <c:v>2680.2378487667675</c:v>
                </c:pt>
                <c:pt idx="37" formatCode="General">
                  <c:v>2693.1943266157023</c:v>
                </c:pt>
                <c:pt idx="38" formatCode="General">
                  <c:v>2693.1943266157023</c:v>
                </c:pt>
                <c:pt idx="39" formatCode="General">
                  <c:v>2693.1943266157023</c:v>
                </c:pt>
                <c:pt idx="40" formatCode="General">
                  <c:v>2734.2562042623917</c:v>
                </c:pt>
                <c:pt idx="41" formatCode="General">
                  <c:v>2734.2562042623917</c:v>
                </c:pt>
                <c:pt idx="42" formatCode="General">
                  <c:v>2734.2562042623917</c:v>
                </c:pt>
                <c:pt idx="43" formatCode="General">
                  <c:v>3120.5179227178351</c:v>
                </c:pt>
                <c:pt idx="44" formatCode="General">
                  <c:v>3120.5179227178351</c:v>
                </c:pt>
                <c:pt idx="45" formatCode="General">
                  <c:v>3120.5179227178351</c:v>
                </c:pt>
                <c:pt idx="46" formatCode="General">
                  <c:v>3148.5082507243128</c:v>
                </c:pt>
                <c:pt idx="47" formatCode="General">
                  <c:v>3148.5082507243128</c:v>
                </c:pt>
                <c:pt idx="48" formatCode="General">
                  <c:v>3148.5082507243128</c:v>
                </c:pt>
                <c:pt idx="49" formatCode="General">
                  <c:v>3830.2927480546373</c:v>
                </c:pt>
                <c:pt idx="50" formatCode="General">
                  <c:v>3830.2927480546373</c:v>
                </c:pt>
                <c:pt idx="51" formatCode="General">
                  <c:v>3830.2927480546373</c:v>
                </c:pt>
                <c:pt idx="52" formatCode="General">
                  <c:v>4126.9091739388568</c:v>
                </c:pt>
                <c:pt idx="53" formatCode="General">
                  <c:v>4126.9091739388568</c:v>
                </c:pt>
                <c:pt idx="54" formatCode="General">
                  <c:v>4126.9091739388568</c:v>
                </c:pt>
                <c:pt idx="55" formatCode="General">
                  <c:v>4904.2592618884801</c:v>
                </c:pt>
                <c:pt idx="56" formatCode="General">
                  <c:v>4904.2592618884801</c:v>
                </c:pt>
                <c:pt idx="57" formatCode="General">
                  <c:v>4904.2592618884801</c:v>
                </c:pt>
                <c:pt idx="58" formatCode="General">
                  <c:v>5270.3421613602832</c:v>
                </c:pt>
                <c:pt idx="59" formatCode="General">
                  <c:v>5270.3421613602832</c:v>
                </c:pt>
                <c:pt idx="60" formatCode="General">
                  <c:v>5270.3421613602832</c:v>
                </c:pt>
                <c:pt idx="61" formatCode="General">
                  <c:v>8186.9613684059659</c:v>
                </c:pt>
                <c:pt idx="62" formatCode="General">
                  <c:v>8186.9613684059659</c:v>
                </c:pt>
                <c:pt idx="63" formatCode="General">
                  <c:v>8186.9613684059659</c:v>
                </c:pt>
                <c:pt idx="64" formatCode="General">
                  <c:v>9156.1546232347173</c:v>
                </c:pt>
                <c:pt idx="65" formatCode="General">
                  <c:v>9156.1546232347173</c:v>
                </c:pt>
                <c:pt idx="66" formatCode="General">
                  <c:v>9156.1546232347173</c:v>
                </c:pt>
                <c:pt idx="67" formatCode="General">
                  <c:v>9194.5335208514771</c:v>
                </c:pt>
              </c:numCache>
            </c:numRef>
          </c:cat>
          <c:val>
            <c:numRef>
              <c:f>Costos_niquel!$Q$140:$Q$207</c:f>
              <c:numCache>
                <c:formatCode>General</c:formatCode>
                <c:ptCount val="68"/>
                <c:pt idx="0">
                  <c:v>-10.531398739751715</c:v>
                </c:pt>
                <c:pt idx="1">
                  <c:v>-10.531398739751715</c:v>
                </c:pt>
                <c:pt idx="2">
                  <c:v>0</c:v>
                </c:pt>
                <c:pt idx="3">
                  <c:v>-6.7784649076668346</c:v>
                </c:pt>
                <c:pt idx="4">
                  <c:v>-6.7784649076668346</c:v>
                </c:pt>
                <c:pt idx="5">
                  <c:v>0</c:v>
                </c:pt>
                <c:pt idx="6">
                  <c:v>-147.97455985819434</c:v>
                </c:pt>
                <c:pt idx="7">
                  <c:v>-147.97455985819434</c:v>
                </c:pt>
                <c:pt idx="8">
                  <c:v>0</c:v>
                </c:pt>
                <c:pt idx="9">
                  <c:v>-140.23578910729518</c:v>
                </c:pt>
                <c:pt idx="10">
                  <c:v>-140.23578910729518</c:v>
                </c:pt>
                <c:pt idx="11">
                  <c:v>0</c:v>
                </c:pt>
                <c:pt idx="12">
                  <c:v>-106.24853075962235</c:v>
                </c:pt>
                <c:pt idx="13">
                  <c:v>-106.24853075962235</c:v>
                </c:pt>
                <c:pt idx="14">
                  <c:v>0</c:v>
                </c:pt>
                <c:pt idx="15">
                  <c:v>-103.81944564067302</c:v>
                </c:pt>
                <c:pt idx="16">
                  <c:v>-103.81944564067302</c:v>
                </c:pt>
                <c:pt idx="17">
                  <c:v>0</c:v>
                </c:pt>
                <c:pt idx="18">
                  <c:v>-100.83031157816104</c:v>
                </c:pt>
                <c:pt idx="19">
                  <c:v>-100.83031157816104</c:v>
                </c:pt>
                <c:pt idx="20">
                  <c:v>0</c:v>
                </c:pt>
                <c:pt idx="21">
                  <c:v>-82.149720088773549</c:v>
                </c:pt>
                <c:pt idx="22">
                  <c:v>-82.149720088773549</c:v>
                </c:pt>
                <c:pt idx="23">
                  <c:v>0</c:v>
                </c:pt>
                <c:pt idx="24">
                  <c:v>-59.51878094696454</c:v>
                </c:pt>
                <c:pt idx="25">
                  <c:v>-59.51878094696454</c:v>
                </c:pt>
                <c:pt idx="26">
                  <c:v>0</c:v>
                </c:pt>
                <c:pt idx="27">
                  <c:v>-54.728946700160343</c:v>
                </c:pt>
                <c:pt idx="28">
                  <c:v>-54.728946700160343</c:v>
                </c:pt>
                <c:pt idx="29">
                  <c:v>0</c:v>
                </c:pt>
                <c:pt idx="30">
                  <c:v>-52.089380376364495</c:v>
                </c:pt>
                <c:pt idx="31">
                  <c:v>-52.089380376364495</c:v>
                </c:pt>
                <c:pt idx="32">
                  <c:v>0</c:v>
                </c:pt>
                <c:pt idx="33">
                  <c:v>-50.190995088443742</c:v>
                </c:pt>
                <c:pt idx="34">
                  <c:v>-50.190995088443742</c:v>
                </c:pt>
                <c:pt idx="35">
                  <c:v>0</c:v>
                </c:pt>
                <c:pt idx="36">
                  <c:v>-50.170353422931576</c:v>
                </c:pt>
                <c:pt idx="37">
                  <c:v>-50.170353422931576</c:v>
                </c:pt>
                <c:pt idx="38">
                  <c:v>0</c:v>
                </c:pt>
                <c:pt idx="39">
                  <c:v>-42.587035180364104</c:v>
                </c:pt>
                <c:pt idx="40">
                  <c:v>-42.587035180364104</c:v>
                </c:pt>
                <c:pt idx="41">
                  <c:v>0</c:v>
                </c:pt>
                <c:pt idx="42">
                  <c:v>-23.252757074027471</c:v>
                </c:pt>
                <c:pt idx="43">
                  <c:v>-23.252757074027471</c:v>
                </c:pt>
                <c:pt idx="44">
                  <c:v>0</c:v>
                </c:pt>
                <c:pt idx="45">
                  <c:v>-13.788088792654545</c:v>
                </c:pt>
                <c:pt idx="46">
                  <c:v>-13.788088792654545</c:v>
                </c:pt>
                <c:pt idx="47">
                  <c:v>0</c:v>
                </c:pt>
                <c:pt idx="48">
                  <c:v>-12.226394781268402</c:v>
                </c:pt>
                <c:pt idx="49">
                  <c:v>-12.226394781268402</c:v>
                </c:pt>
                <c:pt idx="50">
                  <c:v>0</c:v>
                </c:pt>
                <c:pt idx="51">
                  <c:v>-7.6546691111175713</c:v>
                </c:pt>
                <c:pt idx="52">
                  <c:v>-7.6546691111175713</c:v>
                </c:pt>
                <c:pt idx="53">
                  <c:v>0</c:v>
                </c:pt>
                <c:pt idx="54">
                  <c:v>-7.173808084868047</c:v>
                </c:pt>
                <c:pt idx="55">
                  <c:v>-7.173808084868047</c:v>
                </c:pt>
                <c:pt idx="56">
                  <c:v>0</c:v>
                </c:pt>
                <c:pt idx="57">
                  <c:v>-4.6577804369025388</c:v>
                </c:pt>
                <c:pt idx="58">
                  <c:v>-4.6577804369025388</c:v>
                </c:pt>
                <c:pt idx="59">
                  <c:v>0</c:v>
                </c:pt>
                <c:pt idx="60">
                  <c:v>-0.2525730209874143</c:v>
                </c:pt>
                <c:pt idx="61">
                  <c:v>-0.2525730209874143</c:v>
                </c:pt>
                <c:pt idx="62">
                  <c:v>0</c:v>
                </c:pt>
                <c:pt idx="63">
                  <c:v>-0.21361946330353984</c:v>
                </c:pt>
                <c:pt idx="64">
                  <c:v>-0.21361946330353984</c:v>
                </c:pt>
                <c:pt idx="65">
                  <c:v>0</c:v>
                </c:pt>
                <c:pt idx="66">
                  <c:v>9.8563839074042718</c:v>
                </c:pt>
                <c:pt idx="67">
                  <c:v>9.8563839074042718</c:v>
                </c:pt>
              </c:numCache>
            </c:numRef>
          </c:val>
          <c:extLst>
            <c:ext xmlns:c16="http://schemas.microsoft.com/office/drawing/2014/chart" uri="{C3380CC4-5D6E-409C-BE32-E72D297353CC}">
              <c16:uniqueId val="{00000000-2CD9-D646-9C84-FF580F26713D}"/>
            </c:ext>
          </c:extLst>
        </c:ser>
        <c:dLbls>
          <c:showLegendKey val="0"/>
          <c:showVal val="0"/>
          <c:showCatName val="0"/>
          <c:showSerName val="0"/>
          <c:showPercent val="0"/>
          <c:showBubbleSize val="0"/>
        </c:dLbls>
        <c:axId val="1345458143"/>
        <c:axId val="1346087103"/>
      </c:areaChart>
      <c:scatterChart>
        <c:scatterStyle val="lineMarker"/>
        <c:varyColors val="0"/>
        <c:ser>
          <c:idx val="1"/>
          <c:order val="1"/>
          <c:spPr>
            <a:ln w="25400" cap="rnd">
              <a:noFill/>
              <a:round/>
            </a:ln>
            <a:effectLst/>
          </c:spPr>
          <c:marker>
            <c:symbol val="circle"/>
            <c:size val="7"/>
            <c:spPr>
              <a:solidFill>
                <a:schemeClr val="accent2"/>
              </a:solidFill>
              <a:ln w="9525">
                <a:solidFill>
                  <a:schemeClr val="accent2"/>
                </a:solidFill>
              </a:ln>
              <a:effectLst/>
            </c:spPr>
          </c:marker>
          <c:dLbls>
            <c:dLbl>
              <c:idx val="0"/>
              <c:tx>
                <c:rich>
                  <a:bodyPr/>
                  <a:lstStyle/>
                  <a:p>
                    <a:fld id="{3A2F16FE-45D5-4538-9AB9-B3293F17967F}" type="CELLRANGE">
                      <a:rPr lang="en-US"/>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1-2CD9-D646-9C84-FF580F26713D}"/>
                </c:ext>
              </c:extLst>
            </c:dLbl>
            <c:dLbl>
              <c:idx val="1"/>
              <c:tx>
                <c:rich>
                  <a:bodyPr/>
                  <a:lstStyle/>
                  <a:p>
                    <a:fld id="{5B7B66CC-4502-4045-B7A4-613EF3414531}"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2CD9-D646-9C84-FF580F26713D}"/>
                </c:ext>
              </c:extLst>
            </c:dLbl>
            <c:dLbl>
              <c:idx val="2"/>
              <c:tx>
                <c:rich>
                  <a:bodyPr/>
                  <a:lstStyle/>
                  <a:p>
                    <a:fld id="{5308EF4E-2602-984B-9247-0B8DE24F347F}"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2CD9-D646-9C84-FF580F26713D}"/>
                </c:ext>
              </c:extLst>
            </c:dLbl>
            <c:dLbl>
              <c:idx val="3"/>
              <c:tx>
                <c:rich>
                  <a:bodyPr/>
                  <a:lstStyle/>
                  <a:p>
                    <a:fld id="{1F17C734-197D-5E41-A62D-ADE3F5B213E1}"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2CD9-D646-9C84-FF580F26713D}"/>
                </c:ext>
              </c:extLst>
            </c:dLbl>
            <c:dLbl>
              <c:idx val="4"/>
              <c:tx>
                <c:rich>
                  <a:bodyPr/>
                  <a:lstStyle/>
                  <a:p>
                    <a:fld id="{D573E675-C0D6-C540-BF28-1A29236916AD}"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2CD9-D646-9C84-FF580F26713D}"/>
                </c:ext>
              </c:extLst>
            </c:dLbl>
            <c:dLbl>
              <c:idx val="5"/>
              <c:tx>
                <c:rich>
                  <a:bodyPr/>
                  <a:lstStyle/>
                  <a:p>
                    <a:fld id="{D7877069-506F-564F-BB27-E10F0C7B536E}"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2CD9-D646-9C84-FF580F26713D}"/>
                </c:ext>
              </c:extLst>
            </c:dLbl>
            <c:dLbl>
              <c:idx val="6"/>
              <c:tx>
                <c:rich>
                  <a:bodyPr/>
                  <a:lstStyle/>
                  <a:p>
                    <a:fld id="{1AB34979-215E-2644-AF2E-CDCBD40F8E26}"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2CD9-D646-9C84-FF580F26713D}"/>
                </c:ext>
              </c:extLst>
            </c:dLbl>
            <c:dLbl>
              <c:idx val="7"/>
              <c:tx>
                <c:rich>
                  <a:bodyPr/>
                  <a:lstStyle/>
                  <a:p>
                    <a:fld id="{6EDF166E-D5E0-8A48-BCEE-0C7EA014FCF4}"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2CD9-D646-9C84-FF580F26713D}"/>
                </c:ext>
              </c:extLst>
            </c:dLbl>
            <c:dLbl>
              <c:idx val="8"/>
              <c:tx>
                <c:rich>
                  <a:bodyPr/>
                  <a:lstStyle/>
                  <a:p>
                    <a:fld id="{2E0FBEFB-8491-EF46-BAF1-56028251FF61}"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2CD9-D646-9C84-FF580F26713D}"/>
                </c:ext>
              </c:extLst>
            </c:dLbl>
            <c:dLbl>
              <c:idx val="9"/>
              <c:tx>
                <c:rich>
                  <a:bodyPr/>
                  <a:lstStyle/>
                  <a:p>
                    <a:fld id="{2DC87711-BBE5-A64B-9B1D-29982C90E47B}"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2CD9-D646-9C84-FF580F26713D}"/>
                </c:ext>
              </c:extLst>
            </c:dLbl>
            <c:dLbl>
              <c:idx val="10"/>
              <c:tx>
                <c:rich>
                  <a:bodyPr/>
                  <a:lstStyle/>
                  <a:p>
                    <a:fld id="{43E6503C-B13A-3D47-BC7B-D18E84E6951E}"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2CD9-D646-9C84-FF580F26713D}"/>
                </c:ext>
              </c:extLst>
            </c:dLbl>
            <c:dLbl>
              <c:idx val="11"/>
              <c:tx>
                <c:rich>
                  <a:bodyPr/>
                  <a:lstStyle/>
                  <a:p>
                    <a:fld id="{8F2F7770-A522-C249-B12D-F465A81C4250}"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2CD9-D646-9C84-FF580F26713D}"/>
                </c:ext>
              </c:extLst>
            </c:dLbl>
            <c:dLbl>
              <c:idx val="12"/>
              <c:tx>
                <c:rich>
                  <a:bodyPr/>
                  <a:lstStyle/>
                  <a:p>
                    <a:fld id="{111402FD-C312-4F41-B97F-6314138E6255}"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2CD9-D646-9C84-FF580F26713D}"/>
                </c:ext>
              </c:extLst>
            </c:dLbl>
            <c:dLbl>
              <c:idx val="13"/>
              <c:tx>
                <c:rich>
                  <a:bodyPr/>
                  <a:lstStyle/>
                  <a:p>
                    <a:fld id="{566D12A3-3C79-E643-8B53-45658E01D7DA}"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2CD9-D646-9C84-FF580F26713D}"/>
                </c:ext>
              </c:extLst>
            </c:dLbl>
            <c:dLbl>
              <c:idx val="14"/>
              <c:tx>
                <c:rich>
                  <a:bodyPr/>
                  <a:lstStyle/>
                  <a:p>
                    <a:fld id="{F91586AD-6291-9B41-9287-C5A7D7653225}"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2CD9-D646-9C84-FF580F26713D}"/>
                </c:ext>
              </c:extLst>
            </c:dLbl>
            <c:dLbl>
              <c:idx val="15"/>
              <c:tx>
                <c:rich>
                  <a:bodyPr/>
                  <a:lstStyle/>
                  <a:p>
                    <a:fld id="{757B5A0D-5C52-4647-825E-828A7A8CD678}"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2CD9-D646-9C84-FF580F26713D}"/>
                </c:ext>
              </c:extLst>
            </c:dLbl>
            <c:dLbl>
              <c:idx val="16"/>
              <c:tx>
                <c:rich>
                  <a:bodyPr/>
                  <a:lstStyle/>
                  <a:p>
                    <a:fld id="{9E075C5A-AA69-1042-978E-FEFAA7F7B697}"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2CD9-D646-9C84-FF580F26713D}"/>
                </c:ext>
              </c:extLst>
            </c:dLbl>
            <c:dLbl>
              <c:idx val="17"/>
              <c:tx>
                <c:rich>
                  <a:bodyPr/>
                  <a:lstStyle/>
                  <a:p>
                    <a:fld id="{AE34FF7D-72EC-2B40-82B7-FC8B1767640E}"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2-2CD9-D646-9C84-FF580F26713D}"/>
                </c:ext>
              </c:extLst>
            </c:dLbl>
            <c:dLbl>
              <c:idx val="18"/>
              <c:tx>
                <c:rich>
                  <a:bodyPr/>
                  <a:lstStyle/>
                  <a:p>
                    <a:fld id="{5994EA0B-8BD8-5444-A7CA-C1695EA8F27F}"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2CD9-D646-9C84-FF580F26713D}"/>
                </c:ext>
              </c:extLst>
            </c:dLbl>
            <c:dLbl>
              <c:idx val="19"/>
              <c:tx>
                <c:rich>
                  <a:bodyPr/>
                  <a:lstStyle/>
                  <a:p>
                    <a:fld id="{40886443-F714-094B-87D0-FFA38366C576}"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2CD9-D646-9C84-FF580F26713D}"/>
                </c:ext>
              </c:extLst>
            </c:dLbl>
            <c:dLbl>
              <c:idx val="20"/>
              <c:tx>
                <c:rich>
                  <a:bodyPr/>
                  <a:lstStyle/>
                  <a:p>
                    <a:fld id="{15F61134-0EC5-4F48-BC66-620DF9BA51CC}"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2CD9-D646-9C84-FF580F26713D}"/>
                </c:ext>
              </c:extLst>
            </c:dLbl>
            <c:dLbl>
              <c:idx val="21"/>
              <c:tx>
                <c:rich>
                  <a:bodyPr/>
                  <a:lstStyle/>
                  <a:p>
                    <a:fld id="{804012B3-8650-E248-AEB7-C0FCD48F75EE}"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6-2CD9-D646-9C84-FF580F26713D}"/>
                </c:ext>
              </c:extLst>
            </c:dLbl>
            <c:dLbl>
              <c:idx val="22"/>
              <c:tx>
                <c:rich>
                  <a:bodyPr/>
                  <a:lstStyle/>
                  <a:p>
                    <a:fld id="{7BDB0854-677B-DD49-8161-0BFD4A90FEE9}"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7-2CD9-D646-9C84-FF580F26713D}"/>
                </c:ext>
              </c:extLst>
            </c:dLbl>
            <c:numFmt formatCode="[$$-409]#,##0.00" sourceLinked="0"/>
            <c:spPr>
              <a:noFill/>
              <a:ln>
                <a:noFill/>
              </a:ln>
              <a:effectLst/>
            </c:spPr>
            <c:txPr>
              <a:bodyPr rot="0" spcFirstLastPara="1" vertOverflow="ellipsis" vert="horz" wrap="square" anchor="ctr" anchorCtr="1"/>
              <a:lstStyle/>
              <a:p>
                <a:pPr>
                  <a:defRPr sz="1000" b="0" i="0" u="none" strike="noStrike" kern="1200" baseline="0">
                    <a:solidFill>
                      <a:schemeClr val="tx1">
                        <a:lumMod val="75000"/>
                        <a:lumOff val="25000"/>
                      </a:schemeClr>
                    </a:solidFill>
                    <a:latin typeface="+mn-lt"/>
                    <a:ea typeface="+mn-ea"/>
                    <a:cs typeface="+mn-cs"/>
                  </a:defRPr>
                </a:pPr>
                <a:endParaRPr lang="es-CO"/>
              </a:p>
            </c:txPr>
            <c:dLblPos val="b"/>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Costos_niquel!$H$138:$H$160</c:f>
              <c:numCache>
                <c:formatCode>0.00</c:formatCode>
                <c:ptCount val="23"/>
                <c:pt idx="0">
                  <c:v>-3363.3033049586084</c:v>
                </c:pt>
                <c:pt idx="1">
                  <c:v>-544.88082318009833</c:v>
                </c:pt>
                <c:pt idx="2">
                  <c:v>11.702692908310999</c:v>
                </c:pt>
                <c:pt idx="3">
                  <c:v>90.534930619522598</c:v>
                </c:pt>
                <c:pt idx="4">
                  <c:v>192.68048831331558</c:v>
                </c:pt>
                <c:pt idx="5">
                  <c:v>241.09605088880599</c:v>
                </c:pt>
                <c:pt idx="6">
                  <c:v>320.33113945763557</c:v>
                </c:pt>
                <c:pt idx="7">
                  <c:v>560.42986358678104</c:v>
                </c:pt>
                <c:pt idx="8">
                  <c:v>762.53890845300521</c:v>
                </c:pt>
                <c:pt idx="9">
                  <c:v>1658.6044454566729</c:v>
                </c:pt>
                <c:pt idx="10">
                  <c:v>2591.4022330841294</c:v>
                </c:pt>
                <c:pt idx="11">
                  <c:v>2668.1090960479978</c:v>
                </c:pt>
                <c:pt idx="12">
                  <c:v>2686.7160876912349</c:v>
                </c:pt>
                <c:pt idx="13">
                  <c:v>2713.7252654390472</c:v>
                </c:pt>
                <c:pt idx="14">
                  <c:v>2927.3870634901136</c:v>
                </c:pt>
                <c:pt idx="15">
                  <c:v>3134.5130867210742</c:v>
                </c:pt>
                <c:pt idx="16">
                  <c:v>3489.400499389475</c:v>
                </c:pt>
                <c:pt idx="17">
                  <c:v>3978.6009609967468</c:v>
                </c:pt>
                <c:pt idx="18">
                  <c:v>4515.5842179136689</c:v>
                </c:pt>
                <c:pt idx="19">
                  <c:v>5087.3007116243816</c:v>
                </c:pt>
                <c:pt idx="20">
                  <c:v>6728.651764883125</c:v>
                </c:pt>
                <c:pt idx="21">
                  <c:v>8671.5579958203416</c:v>
                </c:pt>
                <c:pt idx="22">
                  <c:v>9175.3440720430972</c:v>
                </c:pt>
              </c:numCache>
            </c:numRef>
          </c:xVal>
          <c:yVal>
            <c:numRef>
              <c:f>Costos_niquel!$F$138:$F$160</c:f>
              <c:numCache>
                <c:formatCode>0.00</c:formatCode>
                <c:ptCount val="23"/>
                <c:pt idx="0">
                  <c:v>-10.531398739751715</c:v>
                </c:pt>
                <c:pt idx="1">
                  <c:v>-6.7784649076668346</c:v>
                </c:pt>
                <c:pt idx="2">
                  <c:v>-147.97455985819434</c:v>
                </c:pt>
                <c:pt idx="3">
                  <c:v>-140.23578910729518</c:v>
                </c:pt>
                <c:pt idx="4">
                  <c:v>-106.24853075962235</c:v>
                </c:pt>
                <c:pt idx="5">
                  <c:v>-103.81944564067302</c:v>
                </c:pt>
                <c:pt idx="6">
                  <c:v>-100.83031157816104</c:v>
                </c:pt>
                <c:pt idx="7">
                  <c:v>-82.149720088773549</c:v>
                </c:pt>
                <c:pt idx="8">
                  <c:v>-59.51878094696454</c:v>
                </c:pt>
                <c:pt idx="9">
                  <c:v>-54.728946700160343</c:v>
                </c:pt>
                <c:pt idx="10">
                  <c:v>-52.089380376364495</c:v>
                </c:pt>
                <c:pt idx="11">
                  <c:v>-50.190995088443742</c:v>
                </c:pt>
                <c:pt idx="12">
                  <c:v>-50.170353422931576</c:v>
                </c:pt>
                <c:pt idx="13">
                  <c:v>-42.587035180364104</c:v>
                </c:pt>
                <c:pt idx="14">
                  <c:v>-23.252757074027471</c:v>
                </c:pt>
                <c:pt idx="15">
                  <c:v>-13.788088792654545</c:v>
                </c:pt>
                <c:pt idx="16">
                  <c:v>-12.226394781268402</c:v>
                </c:pt>
                <c:pt idx="17">
                  <c:v>-7.6546691111175713</c:v>
                </c:pt>
                <c:pt idx="18">
                  <c:v>-7.173808084868047</c:v>
                </c:pt>
                <c:pt idx="19">
                  <c:v>-4.6577804369025388</c:v>
                </c:pt>
                <c:pt idx="20">
                  <c:v>-0.2525730209874143</c:v>
                </c:pt>
                <c:pt idx="21">
                  <c:v>-0.21361946330353984</c:v>
                </c:pt>
                <c:pt idx="22">
                  <c:v>9.8563839074042718</c:v>
                </c:pt>
              </c:numCache>
            </c:numRef>
          </c:yVal>
          <c:smooth val="0"/>
          <c:extLst>
            <c:ext xmlns:c15="http://schemas.microsoft.com/office/drawing/2012/chart" uri="{02D57815-91ED-43cb-92C2-25804820EDAC}">
              <c15:datalabelsRange>
                <c15:f>Costos_niquel!$C$138:$C$160</c15:f>
                <c15:dlblRangeCache>
                  <c:ptCount val="23"/>
                  <c:pt idx="0">
                    <c:v>Gas 100MW</c:v>
                  </c:pt>
                  <c:pt idx="1">
                    <c:v>Gas18.3MW</c:v>
                  </c:pt>
                  <c:pt idx="2">
                    <c:v>A</c:v>
                  </c:pt>
                  <c:pt idx="3">
                    <c:v>B</c:v>
                  </c:pt>
                  <c:pt idx="4">
                    <c:v>C</c:v>
                  </c:pt>
                  <c:pt idx="5">
                    <c:v>D</c:v>
                  </c:pt>
                  <c:pt idx="6">
                    <c:v>E</c:v>
                  </c:pt>
                  <c:pt idx="7">
                    <c:v>F</c:v>
                  </c:pt>
                  <c:pt idx="8">
                    <c:v>G</c:v>
                  </c:pt>
                  <c:pt idx="9">
                    <c:v>H</c:v>
                  </c:pt>
                  <c:pt idx="10">
                    <c:v>I</c:v>
                  </c:pt>
                  <c:pt idx="11">
                    <c:v>J</c:v>
                  </c:pt>
                  <c:pt idx="12">
                    <c:v>K</c:v>
                  </c:pt>
                  <c:pt idx="13">
                    <c:v>L</c:v>
                  </c:pt>
                  <c:pt idx="14">
                    <c:v>M</c:v>
                  </c:pt>
                  <c:pt idx="15">
                    <c:v>N</c:v>
                  </c:pt>
                  <c:pt idx="16">
                    <c:v>O</c:v>
                  </c:pt>
                  <c:pt idx="17">
                    <c:v>P</c:v>
                  </c:pt>
                  <c:pt idx="18">
                    <c:v>Q</c:v>
                  </c:pt>
                  <c:pt idx="19">
                    <c:v>R</c:v>
                  </c:pt>
                  <c:pt idx="20">
                    <c:v>S</c:v>
                  </c:pt>
                  <c:pt idx="21">
                    <c:v>T</c:v>
                  </c:pt>
                  <c:pt idx="22">
                    <c:v>U</c:v>
                  </c:pt>
                </c15:dlblRangeCache>
              </c15:datalabelsRange>
            </c:ext>
            <c:ext xmlns:c16="http://schemas.microsoft.com/office/drawing/2014/chart" uri="{C3380CC4-5D6E-409C-BE32-E72D297353CC}">
              <c16:uniqueId val="{00000018-2CD9-D646-9C84-FF580F26713D}"/>
            </c:ext>
          </c:extLst>
        </c:ser>
        <c:dLbls>
          <c:showLegendKey val="0"/>
          <c:showVal val="0"/>
          <c:showCatName val="0"/>
          <c:showSerName val="0"/>
          <c:showPercent val="0"/>
          <c:showBubbleSize val="0"/>
        </c:dLbls>
        <c:axId val="1346092927"/>
        <c:axId val="1346097503"/>
      </c:scatterChart>
      <c:dateAx>
        <c:axId val="1345458143"/>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GB"/>
                  <a:t>Total abatimiento emisiones (GgCO2e)</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title>
        <c:numFmt formatCode="0.00" sourceLinked="1"/>
        <c:majorTickMark val="none"/>
        <c:minorTickMark val="none"/>
        <c:tickLblPos val="none"/>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crossAx val="1346087103"/>
        <c:crosses val="autoZero"/>
        <c:auto val="0"/>
        <c:lblOffset val="100"/>
        <c:baseTimeUnit val="days"/>
      </c:dateAx>
      <c:valAx>
        <c:axId val="134608710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GB"/>
                  <a:t>Costo marginal abatimiento (USD/ton CO2e)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crossAx val="1345458143"/>
        <c:crosses val="autoZero"/>
        <c:crossBetween val="between"/>
      </c:valAx>
      <c:valAx>
        <c:axId val="1346097503"/>
        <c:scaling>
          <c:orientation val="minMax"/>
        </c:scaling>
        <c:delete val="1"/>
        <c:axPos val="l"/>
        <c:numFmt formatCode="0.00" sourceLinked="1"/>
        <c:majorTickMark val="out"/>
        <c:minorTickMark val="none"/>
        <c:tickLblPos val="nextTo"/>
        <c:crossAx val="1346092927"/>
        <c:crosses val="autoZero"/>
        <c:crossBetween val="midCat"/>
      </c:valAx>
      <c:valAx>
        <c:axId val="1346092927"/>
        <c:scaling>
          <c:orientation val="minMax"/>
          <c:max val="9194.5335210000012"/>
          <c:min val="-5636.84"/>
        </c:scaling>
        <c:delete val="0"/>
        <c:axPos val="t"/>
        <c:numFmt formatCode="0" sourceLinked="0"/>
        <c:majorTickMark val="out"/>
        <c:minorTickMark val="none"/>
        <c:tickLblPos val="low"/>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crossAx val="1346097503"/>
        <c:crosses val="max"/>
        <c:crossBetween val="midCat"/>
      </c:valAx>
      <c:spPr>
        <a:noFill/>
        <a:ln>
          <a:noFill/>
        </a:ln>
        <a:effectLst/>
      </c:spPr>
    </c:plotArea>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100"/>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ndard"/>
        <c:varyColors val="0"/>
        <c:ser>
          <c:idx val="0"/>
          <c:order val="0"/>
          <c:spPr>
            <a:solidFill>
              <a:schemeClr val="accent2"/>
            </a:solidFill>
            <a:ln>
              <a:solidFill>
                <a:sysClr val="windowText" lastClr="000000"/>
              </a:solidFill>
            </a:ln>
            <a:effectLst/>
          </c:spPr>
          <c:cat>
            <c:numRef>
              <c:f>Costos_niquel!$K$223:$K$284</c:f>
              <c:numCache>
                <c:formatCode>General</c:formatCode>
                <c:ptCount val="62"/>
                <c:pt idx="0">
                  <c:v>0</c:v>
                </c:pt>
                <c:pt idx="1">
                  <c:v>23.405385816621997</c:v>
                </c:pt>
                <c:pt idx="2">
                  <c:v>23.405385816621997</c:v>
                </c:pt>
                <c:pt idx="3">
                  <c:v>23.405385816621997</c:v>
                </c:pt>
                <c:pt idx="4">
                  <c:v>157.66447542242318</c:v>
                </c:pt>
                <c:pt idx="5">
                  <c:v>157.66447542242318</c:v>
                </c:pt>
                <c:pt idx="6">
                  <c:v>157.66447542242318</c:v>
                </c:pt>
                <c:pt idx="7">
                  <c:v>227.69650120420795</c:v>
                </c:pt>
                <c:pt idx="8">
                  <c:v>227.69650120420795</c:v>
                </c:pt>
                <c:pt idx="9">
                  <c:v>227.69650120420795</c:v>
                </c:pt>
                <c:pt idx="10">
                  <c:v>254.49560057340403</c:v>
                </c:pt>
                <c:pt idx="11">
                  <c:v>254.49560057340403</c:v>
                </c:pt>
                <c:pt idx="12">
                  <c:v>254.49560057340403</c:v>
                </c:pt>
                <c:pt idx="13">
                  <c:v>386.16667834186705</c:v>
                </c:pt>
                <c:pt idx="14">
                  <c:v>386.16667834186705</c:v>
                </c:pt>
                <c:pt idx="15">
                  <c:v>386.16667834186705</c:v>
                </c:pt>
                <c:pt idx="16">
                  <c:v>734.69304883169502</c:v>
                </c:pt>
                <c:pt idx="17">
                  <c:v>734.69304883169502</c:v>
                </c:pt>
                <c:pt idx="18">
                  <c:v>734.69304883169502</c:v>
                </c:pt>
                <c:pt idx="19">
                  <c:v>790.38476807431539</c:v>
                </c:pt>
                <c:pt idx="20">
                  <c:v>790.38476807431539</c:v>
                </c:pt>
                <c:pt idx="21">
                  <c:v>790.38476807431539</c:v>
                </c:pt>
                <c:pt idx="22">
                  <c:v>2526.8241228390307</c:v>
                </c:pt>
                <c:pt idx="23">
                  <c:v>2526.8241228390307</c:v>
                </c:pt>
                <c:pt idx="24">
                  <c:v>2526.8241228390307</c:v>
                </c:pt>
                <c:pt idx="25">
                  <c:v>2655.9803433292282</c:v>
                </c:pt>
                <c:pt idx="26">
                  <c:v>2655.9803433292282</c:v>
                </c:pt>
                <c:pt idx="27">
                  <c:v>2655.9803433292282</c:v>
                </c:pt>
                <c:pt idx="28">
                  <c:v>2680.2378487667675</c:v>
                </c:pt>
                <c:pt idx="29">
                  <c:v>2680.2378487667675</c:v>
                </c:pt>
                <c:pt idx="30">
                  <c:v>2680.2378487667675</c:v>
                </c:pt>
                <c:pt idx="31">
                  <c:v>2693.1943266157023</c:v>
                </c:pt>
                <c:pt idx="32">
                  <c:v>2693.1943266157023</c:v>
                </c:pt>
                <c:pt idx="33">
                  <c:v>2693.1943266157023</c:v>
                </c:pt>
                <c:pt idx="34">
                  <c:v>2734.2562042623917</c:v>
                </c:pt>
                <c:pt idx="35">
                  <c:v>2734.2562042623917</c:v>
                </c:pt>
                <c:pt idx="36">
                  <c:v>2734.2562042623917</c:v>
                </c:pt>
                <c:pt idx="37">
                  <c:v>3120.5179227178351</c:v>
                </c:pt>
                <c:pt idx="38">
                  <c:v>3120.5179227178351</c:v>
                </c:pt>
                <c:pt idx="39">
                  <c:v>3120.5179227178351</c:v>
                </c:pt>
                <c:pt idx="40">
                  <c:v>3148.5082507243128</c:v>
                </c:pt>
                <c:pt idx="41">
                  <c:v>3148.5082507243128</c:v>
                </c:pt>
                <c:pt idx="42">
                  <c:v>3148.5082507243128</c:v>
                </c:pt>
                <c:pt idx="43">
                  <c:v>3830.2927480546373</c:v>
                </c:pt>
                <c:pt idx="44">
                  <c:v>3830.2927480546373</c:v>
                </c:pt>
                <c:pt idx="45">
                  <c:v>3830.2927480546373</c:v>
                </c:pt>
                <c:pt idx="46">
                  <c:v>4126.9091739388568</c:v>
                </c:pt>
                <c:pt idx="47">
                  <c:v>4126.9091739388568</c:v>
                </c:pt>
                <c:pt idx="48">
                  <c:v>4126.9091739388568</c:v>
                </c:pt>
                <c:pt idx="49">
                  <c:v>4904.2592618884801</c:v>
                </c:pt>
                <c:pt idx="50">
                  <c:v>4904.2592618884801</c:v>
                </c:pt>
                <c:pt idx="51">
                  <c:v>4904.2592618884801</c:v>
                </c:pt>
                <c:pt idx="52">
                  <c:v>5270.3421613602832</c:v>
                </c:pt>
                <c:pt idx="53">
                  <c:v>5270.3421613602832</c:v>
                </c:pt>
                <c:pt idx="54">
                  <c:v>5270.3421613602832</c:v>
                </c:pt>
                <c:pt idx="55">
                  <c:v>8186.9613684059659</c:v>
                </c:pt>
                <c:pt idx="56">
                  <c:v>8186.9613684059659</c:v>
                </c:pt>
                <c:pt idx="57">
                  <c:v>8186.9613684059659</c:v>
                </c:pt>
                <c:pt idx="58">
                  <c:v>9156.1546232347173</c:v>
                </c:pt>
                <c:pt idx="59">
                  <c:v>9156.1546232347173</c:v>
                </c:pt>
                <c:pt idx="60">
                  <c:v>9156.1546232347173</c:v>
                </c:pt>
                <c:pt idx="61">
                  <c:v>9194.5335208514771</c:v>
                </c:pt>
              </c:numCache>
            </c:numRef>
          </c:cat>
          <c:val>
            <c:numRef>
              <c:f>Costos_niquel!$L$223:$L$284</c:f>
              <c:numCache>
                <c:formatCode>General</c:formatCode>
                <c:ptCount val="62"/>
                <c:pt idx="0">
                  <c:v>-147.97455985819434</c:v>
                </c:pt>
                <c:pt idx="1">
                  <c:v>-147.97455985819434</c:v>
                </c:pt>
                <c:pt idx="2">
                  <c:v>0</c:v>
                </c:pt>
                <c:pt idx="3">
                  <c:v>-140.23578910729518</c:v>
                </c:pt>
                <c:pt idx="4">
                  <c:v>-140.23578910729518</c:v>
                </c:pt>
                <c:pt idx="5">
                  <c:v>0</c:v>
                </c:pt>
                <c:pt idx="6">
                  <c:v>-106.24853075962235</c:v>
                </c:pt>
                <c:pt idx="7">
                  <c:v>-106.24853075962235</c:v>
                </c:pt>
                <c:pt idx="8">
                  <c:v>0</c:v>
                </c:pt>
                <c:pt idx="9">
                  <c:v>-103.81944564067302</c:v>
                </c:pt>
                <c:pt idx="10">
                  <c:v>-103.81944564067302</c:v>
                </c:pt>
                <c:pt idx="11">
                  <c:v>0</c:v>
                </c:pt>
                <c:pt idx="12">
                  <c:v>-100.83031157816104</c:v>
                </c:pt>
                <c:pt idx="13">
                  <c:v>-100.83031157816104</c:v>
                </c:pt>
                <c:pt idx="14">
                  <c:v>0</c:v>
                </c:pt>
                <c:pt idx="15">
                  <c:v>-82.149720088773549</c:v>
                </c:pt>
                <c:pt idx="16">
                  <c:v>-82.149720088773549</c:v>
                </c:pt>
                <c:pt idx="17">
                  <c:v>0</c:v>
                </c:pt>
                <c:pt idx="18">
                  <c:v>-59.51878094696454</c:v>
                </c:pt>
                <c:pt idx="19">
                  <c:v>-59.51878094696454</c:v>
                </c:pt>
                <c:pt idx="20">
                  <c:v>0</c:v>
                </c:pt>
                <c:pt idx="21">
                  <c:v>-54.728946700160343</c:v>
                </c:pt>
                <c:pt idx="22">
                  <c:v>-54.728946700160343</c:v>
                </c:pt>
                <c:pt idx="23">
                  <c:v>0</c:v>
                </c:pt>
                <c:pt idx="24">
                  <c:v>-52.089380376364495</c:v>
                </c:pt>
                <c:pt idx="25">
                  <c:v>-52.089380376364495</c:v>
                </c:pt>
                <c:pt idx="26">
                  <c:v>0</c:v>
                </c:pt>
                <c:pt idx="27">
                  <c:v>-50.190995088443742</c:v>
                </c:pt>
                <c:pt idx="28">
                  <c:v>-50.190995088443742</c:v>
                </c:pt>
                <c:pt idx="29">
                  <c:v>0</c:v>
                </c:pt>
                <c:pt idx="30">
                  <c:v>-50.170353422931576</c:v>
                </c:pt>
                <c:pt idx="31">
                  <c:v>-50.170353422931576</c:v>
                </c:pt>
                <c:pt idx="32">
                  <c:v>0</c:v>
                </c:pt>
                <c:pt idx="33">
                  <c:v>-42.587035180364104</c:v>
                </c:pt>
                <c:pt idx="34">
                  <c:v>-42.587035180364104</c:v>
                </c:pt>
                <c:pt idx="35">
                  <c:v>0</c:v>
                </c:pt>
                <c:pt idx="36">
                  <c:v>-23.252757074027471</c:v>
                </c:pt>
                <c:pt idx="37">
                  <c:v>-23.252757074027471</c:v>
                </c:pt>
                <c:pt idx="38">
                  <c:v>0</c:v>
                </c:pt>
                <c:pt idx="39">
                  <c:v>-13.788088792654545</c:v>
                </c:pt>
                <c:pt idx="40">
                  <c:v>-13.788088792654545</c:v>
                </c:pt>
                <c:pt idx="41">
                  <c:v>0</c:v>
                </c:pt>
                <c:pt idx="42">
                  <c:v>-12.226394781268402</c:v>
                </c:pt>
                <c:pt idx="43">
                  <c:v>-12.226394781268402</c:v>
                </c:pt>
                <c:pt idx="44">
                  <c:v>0</c:v>
                </c:pt>
                <c:pt idx="45">
                  <c:v>-7.6546691111175713</c:v>
                </c:pt>
                <c:pt idx="46">
                  <c:v>-7.6546691111175713</c:v>
                </c:pt>
                <c:pt idx="47">
                  <c:v>0</c:v>
                </c:pt>
                <c:pt idx="48">
                  <c:v>-7.173808084868047</c:v>
                </c:pt>
                <c:pt idx="49">
                  <c:v>-7.173808084868047</c:v>
                </c:pt>
                <c:pt idx="50">
                  <c:v>0</c:v>
                </c:pt>
                <c:pt idx="51">
                  <c:v>-4.6577804369025388</c:v>
                </c:pt>
                <c:pt idx="52">
                  <c:v>-4.6577804369025388</c:v>
                </c:pt>
                <c:pt idx="53">
                  <c:v>0</c:v>
                </c:pt>
                <c:pt idx="54">
                  <c:v>-0.2525730209874143</c:v>
                </c:pt>
                <c:pt idx="55">
                  <c:v>-0.2525730209874143</c:v>
                </c:pt>
                <c:pt idx="56">
                  <c:v>0</c:v>
                </c:pt>
                <c:pt idx="57">
                  <c:v>-0.21361946330353984</c:v>
                </c:pt>
                <c:pt idx="58">
                  <c:v>-0.21361946330353984</c:v>
                </c:pt>
                <c:pt idx="59">
                  <c:v>0</c:v>
                </c:pt>
                <c:pt idx="60">
                  <c:v>9.8563839074042718</c:v>
                </c:pt>
                <c:pt idx="61">
                  <c:v>9.8563839074042718</c:v>
                </c:pt>
              </c:numCache>
            </c:numRef>
          </c:val>
          <c:extLst>
            <c:ext xmlns:c16="http://schemas.microsoft.com/office/drawing/2014/chart" uri="{C3380CC4-5D6E-409C-BE32-E72D297353CC}">
              <c16:uniqueId val="{00000000-D489-3D49-9B98-A3AC19AEBF28}"/>
            </c:ext>
          </c:extLst>
        </c:ser>
        <c:dLbls>
          <c:showLegendKey val="0"/>
          <c:showVal val="0"/>
          <c:showCatName val="0"/>
          <c:showSerName val="0"/>
          <c:showPercent val="0"/>
          <c:showBubbleSize val="0"/>
        </c:dLbls>
        <c:axId val="1345458143"/>
        <c:axId val="1346087103"/>
      </c:areaChart>
      <c:scatterChart>
        <c:scatterStyle val="lineMarker"/>
        <c:varyColors val="0"/>
        <c:ser>
          <c:idx val="1"/>
          <c:order val="1"/>
          <c:spPr>
            <a:ln w="25400" cap="rnd">
              <a:noFill/>
              <a:round/>
            </a:ln>
            <a:effectLst/>
          </c:spPr>
          <c:marker>
            <c:symbol val="circle"/>
            <c:size val="7"/>
            <c:spPr>
              <a:solidFill>
                <a:schemeClr val="accent1"/>
              </a:solidFill>
              <a:ln w="9525">
                <a:solidFill>
                  <a:schemeClr val="tx1"/>
                </a:solidFill>
              </a:ln>
              <a:effectLst/>
            </c:spPr>
          </c:marker>
          <c:dLbls>
            <c:dLbl>
              <c:idx val="0"/>
              <c:tx>
                <c:rich>
                  <a:bodyPr/>
                  <a:lstStyle/>
                  <a:p>
                    <a:fld id="{1609F180-CD33-47F1-8255-7D52266FE96B}" type="CELLRANGE">
                      <a:rPr lang="en-US"/>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1-D489-3D49-9B98-A3AC19AEBF28}"/>
                </c:ext>
              </c:extLst>
            </c:dLbl>
            <c:dLbl>
              <c:idx val="1"/>
              <c:tx>
                <c:rich>
                  <a:bodyPr/>
                  <a:lstStyle/>
                  <a:p>
                    <a:fld id="{BBFC2D02-0EC0-3D44-A5C0-1AD5223D3803}"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D489-3D49-9B98-A3AC19AEBF28}"/>
                </c:ext>
              </c:extLst>
            </c:dLbl>
            <c:dLbl>
              <c:idx val="2"/>
              <c:tx>
                <c:rich>
                  <a:bodyPr/>
                  <a:lstStyle/>
                  <a:p>
                    <a:fld id="{733E408D-0CB1-1C43-9655-F5AC99314213}"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D489-3D49-9B98-A3AC19AEBF28}"/>
                </c:ext>
              </c:extLst>
            </c:dLbl>
            <c:dLbl>
              <c:idx val="3"/>
              <c:tx>
                <c:rich>
                  <a:bodyPr/>
                  <a:lstStyle/>
                  <a:p>
                    <a:fld id="{20EC1CDD-CA23-8A4C-9436-E74090EBC984}"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D489-3D49-9B98-A3AC19AEBF28}"/>
                </c:ext>
              </c:extLst>
            </c:dLbl>
            <c:dLbl>
              <c:idx val="4"/>
              <c:tx>
                <c:rich>
                  <a:bodyPr/>
                  <a:lstStyle/>
                  <a:p>
                    <a:fld id="{38E9F603-B4B9-5044-81FC-575DDB48170B}"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D489-3D49-9B98-A3AC19AEBF28}"/>
                </c:ext>
              </c:extLst>
            </c:dLbl>
            <c:dLbl>
              <c:idx val="5"/>
              <c:tx>
                <c:rich>
                  <a:bodyPr/>
                  <a:lstStyle/>
                  <a:p>
                    <a:fld id="{83883E6B-DBBB-664F-A6A5-36A9586AE1B3}"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D489-3D49-9B98-A3AC19AEBF28}"/>
                </c:ext>
              </c:extLst>
            </c:dLbl>
            <c:dLbl>
              <c:idx val="6"/>
              <c:tx>
                <c:rich>
                  <a:bodyPr/>
                  <a:lstStyle/>
                  <a:p>
                    <a:fld id="{72C32F36-8A09-8249-A959-EB7D0FD583C4}"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D489-3D49-9B98-A3AC19AEBF28}"/>
                </c:ext>
              </c:extLst>
            </c:dLbl>
            <c:dLbl>
              <c:idx val="7"/>
              <c:tx>
                <c:rich>
                  <a:bodyPr/>
                  <a:lstStyle/>
                  <a:p>
                    <a:fld id="{E90B496F-E25D-8E4A-A8E7-06D75D752287}"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D489-3D49-9B98-A3AC19AEBF28}"/>
                </c:ext>
              </c:extLst>
            </c:dLbl>
            <c:dLbl>
              <c:idx val="8"/>
              <c:tx>
                <c:rich>
                  <a:bodyPr/>
                  <a:lstStyle/>
                  <a:p>
                    <a:fld id="{55CCE6FC-4153-B544-BEC0-378A2800DAA8}"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D489-3D49-9B98-A3AC19AEBF28}"/>
                </c:ext>
              </c:extLst>
            </c:dLbl>
            <c:dLbl>
              <c:idx val="9"/>
              <c:tx>
                <c:rich>
                  <a:bodyPr/>
                  <a:lstStyle/>
                  <a:p>
                    <a:fld id="{7A9E79FB-6964-C149-B4AE-29469FFC5185}"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D489-3D49-9B98-A3AC19AEBF28}"/>
                </c:ext>
              </c:extLst>
            </c:dLbl>
            <c:dLbl>
              <c:idx val="10"/>
              <c:tx>
                <c:rich>
                  <a:bodyPr/>
                  <a:lstStyle/>
                  <a:p>
                    <a:fld id="{1FAC9543-0C21-1940-B94B-11C814C09ADD}"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D489-3D49-9B98-A3AC19AEBF28}"/>
                </c:ext>
              </c:extLst>
            </c:dLbl>
            <c:dLbl>
              <c:idx val="11"/>
              <c:tx>
                <c:rich>
                  <a:bodyPr/>
                  <a:lstStyle/>
                  <a:p>
                    <a:fld id="{DB7C6925-BE05-BB49-8A2D-F0DC530DD6D2}"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D489-3D49-9B98-A3AC19AEBF28}"/>
                </c:ext>
              </c:extLst>
            </c:dLbl>
            <c:dLbl>
              <c:idx val="12"/>
              <c:tx>
                <c:rich>
                  <a:bodyPr/>
                  <a:lstStyle/>
                  <a:p>
                    <a:fld id="{23939A20-3459-9F44-8FDB-C87E1A1EE5C8}"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D489-3D49-9B98-A3AC19AEBF28}"/>
                </c:ext>
              </c:extLst>
            </c:dLbl>
            <c:dLbl>
              <c:idx val="13"/>
              <c:tx>
                <c:rich>
                  <a:bodyPr/>
                  <a:lstStyle/>
                  <a:p>
                    <a:fld id="{63C186AD-7403-364F-A0D2-B4E98158E100}"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D489-3D49-9B98-A3AC19AEBF28}"/>
                </c:ext>
              </c:extLst>
            </c:dLbl>
            <c:dLbl>
              <c:idx val="14"/>
              <c:tx>
                <c:rich>
                  <a:bodyPr/>
                  <a:lstStyle/>
                  <a:p>
                    <a:fld id="{B74D884B-BBD9-9646-8F0A-B544F60F8442}"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D489-3D49-9B98-A3AC19AEBF28}"/>
                </c:ext>
              </c:extLst>
            </c:dLbl>
            <c:dLbl>
              <c:idx val="15"/>
              <c:tx>
                <c:rich>
                  <a:bodyPr/>
                  <a:lstStyle/>
                  <a:p>
                    <a:fld id="{220ED412-614F-2841-8129-F4DFC04411EE}"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D489-3D49-9B98-A3AC19AEBF28}"/>
                </c:ext>
              </c:extLst>
            </c:dLbl>
            <c:dLbl>
              <c:idx val="16"/>
              <c:tx>
                <c:rich>
                  <a:bodyPr/>
                  <a:lstStyle/>
                  <a:p>
                    <a:fld id="{655E02E0-86A0-1A42-A317-B892B2EEA125}"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D489-3D49-9B98-A3AC19AEBF28}"/>
                </c:ext>
              </c:extLst>
            </c:dLbl>
            <c:dLbl>
              <c:idx val="17"/>
              <c:tx>
                <c:rich>
                  <a:bodyPr/>
                  <a:lstStyle/>
                  <a:p>
                    <a:fld id="{6D2BA810-00D7-B244-9B8E-15266749B9FA}"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2-D489-3D49-9B98-A3AC19AEBF28}"/>
                </c:ext>
              </c:extLst>
            </c:dLbl>
            <c:dLbl>
              <c:idx val="18"/>
              <c:tx>
                <c:rich>
                  <a:bodyPr/>
                  <a:lstStyle/>
                  <a:p>
                    <a:fld id="{13321EAA-44FC-684D-8147-7DF03A71483E}"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D489-3D49-9B98-A3AC19AEBF28}"/>
                </c:ext>
              </c:extLst>
            </c:dLbl>
            <c:dLbl>
              <c:idx val="19"/>
              <c:tx>
                <c:rich>
                  <a:bodyPr/>
                  <a:lstStyle/>
                  <a:p>
                    <a:fld id="{F43A011F-F53D-C544-977A-BF8603F70450}"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D489-3D49-9B98-A3AC19AEBF28}"/>
                </c:ext>
              </c:extLst>
            </c:dLbl>
            <c:dLbl>
              <c:idx val="20"/>
              <c:tx>
                <c:rich>
                  <a:bodyPr/>
                  <a:lstStyle/>
                  <a:p>
                    <a:fld id="{49B3269C-346D-3B46-A8D0-09ADB5AA9D21}"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D489-3D49-9B98-A3AC19AEBF28}"/>
                </c:ext>
              </c:extLst>
            </c:dLbl>
            <c:spPr>
              <a:noFill/>
              <a:ln>
                <a:noFill/>
              </a:ln>
              <a:effectLst/>
            </c:spPr>
            <c:txPr>
              <a:bodyPr rot="0" spcFirstLastPara="1" vertOverflow="ellipsis" vert="horz" wrap="square" anchor="ctr" anchorCtr="1"/>
              <a:lstStyle/>
              <a:p>
                <a:pPr>
                  <a:defRPr sz="1050" b="0" i="0" u="none" strike="noStrike" kern="1200" baseline="0">
                    <a:solidFill>
                      <a:schemeClr val="tx1">
                        <a:lumMod val="75000"/>
                        <a:lumOff val="25000"/>
                      </a:schemeClr>
                    </a:solidFill>
                    <a:latin typeface="+mn-lt"/>
                    <a:ea typeface="+mn-ea"/>
                    <a:cs typeface="+mn-cs"/>
                  </a:defRPr>
                </a:pPr>
                <a:endParaRPr lang="es-CO"/>
              </a:p>
            </c:txPr>
            <c:dLblPos val="b"/>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Costos_niquel!$H$223:$H$243</c:f>
              <c:numCache>
                <c:formatCode>0.00</c:formatCode>
                <c:ptCount val="21"/>
                <c:pt idx="0">
                  <c:v>11.702692908310999</c:v>
                </c:pt>
                <c:pt idx="1">
                  <c:v>90.534930619522598</c:v>
                </c:pt>
                <c:pt idx="2">
                  <c:v>192.68048831331558</c:v>
                </c:pt>
                <c:pt idx="3">
                  <c:v>241.09605088880599</c:v>
                </c:pt>
                <c:pt idx="4">
                  <c:v>320.33113945763557</c:v>
                </c:pt>
                <c:pt idx="5">
                  <c:v>560.42986358678104</c:v>
                </c:pt>
                <c:pt idx="6">
                  <c:v>762.53890845300521</c:v>
                </c:pt>
                <c:pt idx="7">
                  <c:v>1658.6044454566729</c:v>
                </c:pt>
                <c:pt idx="8">
                  <c:v>2591.4022330841294</c:v>
                </c:pt>
                <c:pt idx="9">
                  <c:v>2668.1090960479978</c:v>
                </c:pt>
                <c:pt idx="10">
                  <c:v>2686.7160876912349</c:v>
                </c:pt>
                <c:pt idx="11">
                  <c:v>2713.7252654390472</c:v>
                </c:pt>
                <c:pt idx="12">
                  <c:v>2927.3870634901136</c:v>
                </c:pt>
                <c:pt idx="13">
                  <c:v>3134.5130867210742</c:v>
                </c:pt>
                <c:pt idx="14">
                  <c:v>3489.400499389475</c:v>
                </c:pt>
                <c:pt idx="15">
                  <c:v>3978.6009609967468</c:v>
                </c:pt>
                <c:pt idx="16">
                  <c:v>4515.5842179136689</c:v>
                </c:pt>
                <c:pt idx="17">
                  <c:v>5087.3007116243816</c:v>
                </c:pt>
                <c:pt idx="18">
                  <c:v>6728.651764883125</c:v>
                </c:pt>
                <c:pt idx="19">
                  <c:v>8671.5579958203416</c:v>
                </c:pt>
                <c:pt idx="20">
                  <c:v>9175.3440720430972</c:v>
                </c:pt>
              </c:numCache>
            </c:numRef>
          </c:xVal>
          <c:yVal>
            <c:numRef>
              <c:f>Costos_niquel!$F$223:$F$243</c:f>
              <c:numCache>
                <c:formatCode>0.00</c:formatCode>
                <c:ptCount val="21"/>
                <c:pt idx="0">
                  <c:v>-147.97455985819434</c:v>
                </c:pt>
                <c:pt idx="1">
                  <c:v>-140.23578910729518</c:v>
                </c:pt>
                <c:pt idx="2">
                  <c:v>-106.24853075962235</c:v>
                </c:pt>
                <c:pt idx="3">
                  <c:v>-103.81944564067302</c:v>
                </c:pt>
                <c:pt idx="4">
                  <c:v>-100.83031157816104</c:v>
                </c:pt>
                <c:pt idx="5">
                  <c:v>-82.149720088773549</c:v>
                </c:pt>
                <c:pt idx="6">
                  <c:v>-59.51878094696454</c:v>
                </c:pt>
                <c:pt idx="7">
                  <c:v>-54.728946700160343</c:v>
                </c:pt>
                <c:pt idx="8">
                  <c:v>-52.089380376364495</c:v>
                </c:pt>
                <c:pt idx="9">
                  <c:v>-50.190995088443742</c:v>
                </c:pt>
                <c:pt idx="10">
                  <c:v>-50.170353422931576</c:v>
                </c:pt>
                <c:pt idx="11">
                  <c:v>-42.587035180364104</c:v>
                </c:pt>
                <c:pt idx="12">
                  <c:v>-23.252757074027471</c:v>
                </c:pt>
                <c:pt idx="13">
                  <c:v>-13.788088792654545</c:v>
                </c:pt>
                <c:pt idx="14">
                  <c:v>-12.226394781268402</c:v>
                </c:pt>
                <c:pt idx="15">
                  <c:v>-7.6546691111175713</c:v>
                </c:pt>
                <c:pt idx="16">
                  <c:v>-7.173808084868047</c:v>
                </c:pt>
                <c:pt idx="17">
                  <c:v>-4.6577804369025388</c:v>
                </c:pt>
                <c:pt idx="18">
                  <c:v>-0.2525730209874143</c:v>
                </c:pt>
                <c:pt idx="19">
                  <c:v>-0.21361946330353984</c:v>
                </c:pt>
                <c:pt idx="20">
                  <c:v>9.8563839074042718</c:v>
                </c:pt>
              </c:numCache>
            </c:numRef>
          </c:yVal>
          <c:smooth val="0"/>
          <c:extLst>
            <c:ext xmlns:c15="http://schemas.microsoft.com/office/drawing/2012/chart" uri="{02D57815-91ED-43cb-92C2-25804820EDAC}">
              <c15:datalabelsRange>
                <c15:f>Costos_niquel!$C$223:$C$243</c15:f>
                <c15:dlblRangeCache>
                  <c:ptCount val="21"/>
                  <c:pt idx="0">
                    <c:v>A</c:v>
                  </c:pt>
                  <c:pt idx="1">
                    <c:v>B</c:v>
                  </c:pt>
                  <c:pt idx="2">
                    <c:v>C</c:v>
                  </c:pt>
                  <c:pt idx="3">
                    <c:v>D</c:v>
                  </c:pt>
                  <c:pt idx="4">
                    <c:v>E</c:v>
                  </c:pt>
                  <c:pt idx="5">
                    <c:v>F</c:v>
                  </c:pt>
                  <c:pt idx="6">
                    <c:v>G</c:v>
                  </c:pt>
                  <c:pt idx="7">
                    <c:v>H</c:v>
                  </c:pt>
                  <c:pt idx="8">
                    <c:v>I</c:v>
                  </c:pt>
                  <c:pt idx="9">
                    <c:v>J</c:v>
                  </c:pt>
                  <c:pt idx="10">
                    <c:v>K</c:v>
                  </c:pt>
                  <c:pt idx="11">
                    <c:v>L</c:v>
                  </c:pt>
                  <c:pt idx="12">
                    <c:v>M</c:v>
                  </c:pt>
                  <c:pt idx="13">
                    <c:v>N</c:v>
                  </c:pt>
                  <c:pt idx="14">
                    <c:v>O</c:v>
                  </c:pt>
                  <c:pt idx="15">
                    <c:v>P</c:v>
                  </c:pt>
                  <c:pt idx="16">
                    <c:v>Q</c:v>
                  </c:pt>
                  <c:pt idx="17">
                    <c:v>R</c:v>
                  </c:pt>
                  <c:pt idx="18">
                    <c:v>S</c:v>
                  </c:pt>
                  <c:pt idx="19">
                    <c:v>T</c:v>
                  </c:pt>
                  <c:pt idx="20">
                    <c:v>U</c:v>
                  </c:pt>
                </c15:dlblRangeCache>
              </c15:datalabelsRange>
            </c:ext>
            <c:ext xmlns:c16="http://schemas.microsoft.com/office/drawing/2014/chart" uri="{C3380CC4-5D6E-409C-BE32-E72D297353CC}">
              <c16:uniqueId val="{00000016-D489-3D49-9B98-A3AC19AEBF28}"/>
            </c:ext>
          </c:extLst>
        </c:ser>
        <c:dLbls>
          <c:showLegendKey val="0"/>
          <c:showVal val="0"/>
          <c:showCatName val="0"/>
          <c:showSerName val="0"/>
          <c:showPercent val="0"/>
          <c:showBubbleSize val="0"/>
        </c:dLbls>
        <c:axId val="1346092927"/>
        <c:axId val="1346097503"/>
      </c:scatterChart>
      <c:dateAx>
        <c:axId val="1345458143"/>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GB"/>
                  <a:t>Total abatimiento emisiones (GgCO2e)</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one"/>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crossAx val="1346087103"/>
        <c:crosses val="autoZero"/>
        <c:auto val="0"/>
        <c:lblOffset val="100"/>
        <c:baseTimeUnit val="days"/>
      </c:dateAx>
      <c:valAx>
        <c:axId val="134608710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GB"/>
                  <a:t>Costo marginal abatimiento (USD/ton CO2e)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crossAx val="1345458143"/>
        <c:crosses val="autoZero"/>
        <c:crossBetween val="between"/>
      </c:valAx>
      <c:valAx>
        <c:axId val="1346097503"/>
        <c:scaling>
          <c:orientation val="minMax"/>
        </c:scaling>
        <c:delete val="1"/>
        <c:axPos val="r"/>
        <c:numFmt formatCode="0.00" sourceLinked="1"/>
        <c:majorTickMark val="out"/>
        <c:minorTickMark val="none"/>
        <c:tickLblPos val="nextTo"/>
        <c:crossAx val="1346092927"/>
        <c:crosses val="max"/>
        <c:crossBetween val="midCat"/>
      </c:valAx>
      <c:valAx>
        <c:axId val="1346092927"/>
        <c:scaling>
          <c:orientation val="minMax"/>
          <c:max val="9194.5335210000012"/>
          <c:min val="0"/>
        </c:scaling>
        <c:delete val="0"/>
        <c:axPos val="t"/>
        <c:numFmt formatCode="0" sourceLinked="0"/>
        <c:majorTickMark val="out"/>
        <c:minorTickMark val="none"/>
        <c:tickLblPos val="low"/>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crossAx val="1346097503"/>
        <c:crosses val="max"/>
        <c:crossBetween val="midCat"/>
      </c:valAx>
      <c:spPr>
        <a:noFill/>
        <a:ln>
          <a:noFill/>
        </a:ln>
        <a:effectLst/>
      </c:spPr>
    </c:plotArea>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100"/>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ndard"/>
        <c:varyColors val="0"/>
        <c:ser>
          <c:idx val="0"/>
          <c:order val="0"/>
          <c:spPr>
            <a:solidFill>
              <a:schemeClr val="bg1">
                <a:lumMod val="65000"/>
              </a:schemeClr>
            </a:solidFill>
            <a:ln>
              <a:solidFill>
                <a:sysClr val="windowText" lastClr="000000"/>
              </a:solidFill>
            </a:ln>
            <a:effectLst/>
          </c:spPr>
          <c:cat>
            <c:numRef>
              <c:f>Costos_niquel!$K$299:$K$321</c:f>
              <c:numCache>
                <c:formatCode>General</c:formatCode>
                <c:ptCount val="23"/>
                <c:pt idx="0">
                  <c:v>0</c:v>
                </c:pt>
                <c:pt idx="1">
                  <c:v>23.405385816621997</c:v>
                </c:pt>
                <c:pt idx="2">
                  <c:v>23.405385816621997</c:v>
                </c:pt>
                <c:pt idx="3">
                  <c:v>23.405385816621997</c:v>
                </c:pt>
                <c:pt idx="4">
                  <c:v>157.66447542242318</c:v>
                </c:pt>
                <c:pt idx="5">
                  <c:v>157.66447542242318</c:v>
                </c:pt>
                <c:pt idx="6">
                  <c:v>157.66447542242318</c:v>
                </c:pt>
                <c:pt idx="7">
                  <c:v>227.69650120420795</c:v>
                </c:pt>
                <c:pt idx="8">
                  <c:v>227.69650120420795</c:v>
                </c:pt>
                <c:pt idx="9">
                  <c:v>227.69650120420795</c:v>
                </c:pt>
                <c:pt idx="10">
                  <c:v>254.49560057340403</c:v>
                </c:pt>
                <c:pt idx="11">
                  <c:v>254.49560057340403</c:v>
                </c:pt>
                <c:pt idx="12">
                  <c:v>254.49560057340403</c:v>
                </c:pt>
                <c:pt idx="13">
                  <c:v>386.16667834186705</c:v>
                </c:pt>
                <c:pt idx="14">
                  <c:v>386.16667834186705</c:v>
                </c:pt>
                <c:pt idx="15">
                  <c:v>386.16667834186705</c:v>
                </c:pt>
                <c:pt idx="16">
                  <c:v>734.69304883169502</c:v>
                </c:pt>
                <c:pt idx="17">
                  <c:v>734.69304883169502</c:v>
                </c:pt>
                <c:pt idx="18">
                  <c:v>734.69304883169502</c:v>
                </c:pt>
                <c:pt idx="19">
                  <c:v>1120.9547672871386</c:v>
                </c:pt>
                <c:pt idx="20">
                  <c:v>1120.9547672871386</c:v>
                </c:pt>
                <c:pt idx="21">
                  <c:v>1120.9547672871386</c:v>
                </c:pt>
                <c:pt idx="22">
                  <c:v>1898.3048552367618</c:v>
                </c:pt>
              </c:numCache>
            </c:numRef>
          </c:cat>
          <c:val>
            <c:numRef>
              <c:f>Costos_niquel!$L$299:$L$321</c:f>
              <c:numCache>
                <c:formatCode>General</c:formatCode>
                <c:ptCount val="23"/>
                <c:pt idx="0">
                  <c:v>-147.97455985819434</c:v>
                </c:pt>
                <c:pt idx="1">
                  <c:v>-147.97455985819434</c:v>
                </c:pt>
                <c:pt idx="2">
                  <c:v>0</c:v>
                </c:pt>
                <c:pt idx="3">
                  <c:v>-140.23578910729518</c:v>
                </c:pt>
                <c:pt idx="4">
                  <c:v>-140.23578910729518</c:v>
                </c:pt>
                <c:pt idx="5">
                  <c:v>0</c:v>
                </c:pt>
                <c:pt idx="6">
                  <c:v>-106.24853075962235</c:v>
                </c:pt>
                <c:pt idx="7">
                  <c:v>-106.24853075962235</c:v>
                </c:pt>
                <c:pt idx="8">
                  <c:v>0</c:v>
                </c:pt>
                <c:pt idx="9">
                  <c:v>-103.81944564067302</c:v>
                </c:pt>
                <c:pt idx="10">
                  <c:v>-103.81944564067302</c:v>
                </c:pt>
                <c:pt idx="11">
                  <c:v>0</c:v>
                </c:pt>
                <c:pt idx="12">
                  <c:v>-100.83031157816104</c:v>
                </c:pt>
                <c:pt idx="13">
                  <c:v>-100.83031157816104</c:v>
                </c:pt>
                <c:pt idx="14">
                  <c:v>0</c:v>
                </c:pt>
                <c:pt idx="15">
                  <c:v>-82.149720088773549</c:v>
                </c:pt>
                <c:pt idx="16">
                  <c:v>-82.149720088773549</c:v>
                </c:pt>
                <c:pt idx="17">
                  <c:v>0</c:v>
                </c:pt>
                <c:pt idx="18">
                  <c:v>-23.252757074027471</c:v>
                </c:pt>
                <c:pt idx="19">
                  <c:v>-23.252757074027471</c:v>
                </c:pt>
                <c:pt idx="20">
                  <c:v>0</c:v>
                </c:pt>
                <c:pt idx="21">
                  <c:v>-7.173808084868047</c:v>
                </c:pt>
                <c:pt idx="22">
                  <c:v>-7.173808084868047</c:v>
                </c:pt>
              </c:numCache>
            </c:numRef>
          </c:val>
          <c:extLst>
            <c:ext xmlns:c16="http://schemas.microsoft.com/office/drawing/2014/chart" uri="{C3380CC4-5D6E-409C-BE32-E72D297353CC}">
              <c16:uniqueId val="{00000000-715E-0245-A459-A269346DF525}"/>
            </c:ext>
          </c:extLst>
        </c:ser>
        <c:dLbls>
          <c:showLegendKey val="0"/>
          <c:showVal val="0"/>
          <c:showCatName val="0"/>
          <c:showSerName val="0"/>
          <c:showPercent val="0"/>
          <c:showBubbleSize val="0"/>
        </c:dLbls>
        <c:axId val="1345458143"/>
        <c:axId val="1346087103"/>
      </c:areaChart>
      <c:scatterChart>
        <c:scatterStyle val="lineMarker"/>
        <c:varyColors val="0"/>
        <c:ser>
          <c:idx val="1"/>
          <c:order val="1"/>
          <c:spPr>
            <a:ln w="25400" cap="rnd">
              <a:noFill/>
              <a:round/>
            </a:ln>
            <a:effectLst/>
          </c:spPr>
          <c:marker>
            <c:symbol val="circle"/>
            <c:size val="7"/>
            <c:spPr>
              <a:solidFill>
                <a:schemeClr val="accent2"/>
              </a:solidFill>
              <a:ln w="9525">
                <a:solidFill>
                  <a:schemeClr val="tx1"/>
                </a:solidFill>
              </a:ln>
              <a:effectLst/>
            </c:spPr>
          </c:marker>
          <c:dLbls>
            <c:dLbl>
              <c:idx val="0"/>
              <c:tx>
                <c:rich>
                  <a:bodyPr/>
                  <a:lstStyle/>
                  <a:p>
                    <a:fld id="{47B41B29-89D2-4DF0-B65B-73001BFE09A6}" type="CELLRANGE">
                      <a:rPr lang="en-US"/>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1-715E-0245-A459-A269346DF525}"/>
                </c:ext>
              </c:extLst>
            </c:dLbl>
            <c:dLbl>
              <c:idx val="1"/>
              <c:tx>
                <c:rich>
                  <a:bodyPr/>
                  <a:lstStyle/>
                  <a:p>
                    <a:fld id="{C836A686-185B-724F-8DAA-69703FDEBE9C}"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715E-0245-A459-A269346DF525}"/>
                </c:ext>
              </c:extLst>
            </c:dLbl>
            <c:dLbl>
              <c:idx val="2"/>
              <c:tx>
                <c:rich>
                  <a:bodyPr/>
                  <a:lstStyle/>
                  <a:p>
                    <a:fld id="{E1C1D991-03F5-FC4E-8ACC-B0E779CAAC78}"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715E-0245-A459-A269346DF525}"/>
                </c:ext>
              </c:extLst>
            </c:dLbl>
            <c:dLbl>
              <c:idx val="3"/>
              <c:tx>
                <c:rich>
                  <a:bodyPr/>
                  <a:lstStyle/>
                  <a:p>
                    <a:fld id="{B9E2BC21-4476-9649-AB0C-A99371A9E7CF}"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715E-0245-A459-A269346DF525}"/>
                </c:ext>
              </c:extLst>
            </c:dLbl>
            <c:dLbl>
              <c:idx val="4"/>
              <c:tx>
                <c:rich>
                  <a:bodyPr/>
                  <a:lstStyle/>
                  <a:p>
                    <a:fld id="{4CED50F6-F6FD-7C4F-9253-4CD9A951A353}"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715E-0245-A459-A269346DF525}"/>
                </c:ext>
              </c:extLst>
            </c:dLbl>
            <c:dLbl>
              <c:idx val="5"/>
              <c:tx>
                <c:rich>
                  <a:bodyPr/>
                  <a:lstStyle/>
                  <a:p>
                    <a:fld id="{442D545B-C766-0D46-9F5F-0C945311676B}"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715E-0245-A459-A269346DF525}"/>
                </c:ext>
              </c:extLst>
            </c:dLbl>
            <c:dLbl>
              <c:idx val="6"/>
              <c:tx>
                <c:rich>
                  <a:bodyPr/>
                  <a:lstStyle/>
                  <a:p>
                    <a:fld id="{4C5EFA5D-3792-AC4D-A58F-5846B575C157}"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715E-0245-A459-A269346DF525}"/>
                </c:ext>
              </c:extLst>
            </c:dLbl>
            <c:dLbl>
              <c:idx val="7"/>
              <c:tx>
                <c:rich>
                  <a:bodyPr/>
                  <a:lstStyle/>
                  <a:p>
                    <a:fld id="{3D19F0A4-ED36-9C41-A96E-04198FCD8EE5}" type="CELLRANGE">
                      <a:rPr lang="es-MX"/>
                      <a:pPr/>
                      <a:t>[CELLRANGE]</a:t>
                    </a:fld>
                    <a:endParaRPr lang="es-MX"/>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715E-0245-A459-A269346DF525}"/>
                </c:ext>
              </c:extLst>
            </c:dLbl>
            <c:spPr>
              <a:noFill/>
              <a:ln>
                <a:noFill/>
              </a:ln>
              <a:effectLst/>
            </c:spPr>
            <c:txPr>
              <a:bodyPr rot="0" spcFirstLastPara="1" vertOverflow="ellipsis" vert="horz" wrap="square" anchor="ctr" anchorCtr="1"/>
              <a:lstStyle/>
              <a:p>
                <a:pPr>
                  <a:defRPr sz="1000" b="0" i="0" u="none" strike="noStrike" kern="1200" baseline="0">
                    <a:solidFill>
                      <a:schemeClr val="tx1">
                        <a:lumMod val="75000"/>
                        <a:lumOff val="25000"/>
                      </a:schemeClr>
                    </a:solidFill>
                    <a:latin typeface="+mn-lt"/>
                    <a:ea typeface="+mn-ea"/>
                    <a:cs typeface="+mn-cs"/>
                  </a:defRPr>
                </a:pPr>
                <a:endParaRPr lang="es-CO"/>
              </a:p>
            </c:txPr>
            <c:dLblPos val="b"/>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Costos_niquel!$H$299:$H$306</c:f>
              <c:numCache>
                <c:formatCode>0.00</c:formatCode>
                <c:ptCount val="8"/>
                <c:pt idx="0">
                  <c:v>11.702692908310999</c:v>
                </c:pt>
                <c:pt idx="1">
                  <c:v>90.534930619522598</c:v>
                </c:pt>
                <c:pt idx="2">
                  <c:v>192.68048831331558</c:v>
                </c:pt>
                <c:pt idx="3">
                  <c:v>241.09605088880599</c:v>
                </c:pt>
                <c:pt idx="4">
                  <c:v>320.33113945763557</c:v>
                </c:pt>
                <c:pt idx="5">
                  <c:v>560.42986358678104</c:v>
                </c:pt>
                <c:pt idx="6">
                  <c:v>927.82390805941679</c:v>
                </c:pt>
                <c:pt idx="7">
                  <c:v>1509.6298112619502</c:v>
                </c:pt>
              </c:numCache>
            </c:numRef>
          </c:xVal>
          <c:yVal>
            <c:numRef>
              <c:f>Costos_niquel!$F$299:$F$306</c:f>
              <c:numCache>
                <c:formatCode>0.00</c:formatCode>
                <c:ptCount val="8"/>
                <c:pt idx="0">
                  <c:v>-147.97455985819434</c:v>
                </c:pt>
                <c:pt idx="1">
                  <c:v>-140.23578910729518</c:v>
                </c:pt>
                <c:pt idx="2">
                  <c:v>-106.24853075962235</c:v>
                </c:pt>
                <c:pt idx="3">
                  <c:v>-103.81944564067302</c:v>
                </c:pt>
                <c:pt idx="4">
                  <c:v>-100.83031157816104</c:v>
                </c:pt>
                <c:pt idx="5">
                  <c:v>-82.149720088773549</c:v>
                </c:pt>
                <c:pt idx="6">
                  <c:v>-23.252757074027471</c:v>
                </c:pt>
                <c:pt idx="7">
                  <c:v>-7.173808084868047</c:v>
                </c:pt>
              </c:numCache>
            </c:numRef>
          </c:yVal>
          <c:smooth val="0"/>
          <c:extLst>
            <c:ext xmlns:c15="http://schemas.microsoft.com/office/drawing/2012/chart" uri="{02D57815-91ED-43cb-92C2-25804820EDAC}">
              <c15:datalabelsRange>
                <c15:f>Costos_niquel!$C$299:$C$306</c15:f>
                <c15:dlblRangeCache>
                  <c:ptCount val="8"/>
                  <c:pt idx="0">
                    <c:v>A</c:v>
                  </c:pt>
                  <c:pt idx="1">
                    <c:v>B</c:v>
                  </c:pt>
                  <c:pt idx="2">
                    <c:v>C</c:v>
                  </c:pt>
                  <c:pt idx="3">
                    <c:v>D</c:v>
                  </c:pt>
                  <c:pt idx="4">
                    <c:v>E</c:v>
                  </c:pt>
                  <c:pt idx="5">
                    <c:v>F</c:v>
                  </c:pt>
                  <c:pt idx="6">
                    <c:v>M</c:v>
                  </c:pt>
                  <c:pt idx="7">
                    <c:v>Q</c:v>
                  </c:pt>
                </c15:dlblRangeCache>
              </c15:datalabelsRange>
            </c:ext>
            <c:ext xmlns:c16="http://schemas.microsoft.com/office/drawing/2014/chart" uri="{C3380CC4-5D6E-409C-BE32-E72D297353CC}">
              <c16:uniqueId val="{00000009-715E-0245-A459-A269346DF525}"/>
            </c:ext>
          </c:extLst>
        </c:ser>
        <c:dLbls>
          <c:showLegendKey val="0"/>
          <c:showVal val="0"/>
          <c:showCatName val="0"/>
          <c:showSerName val="0"/>
          <c:showPercent val="0"/>
          <c:showBubbleSize val="0"/>
        </c:dLbls>
        <c:axId val="1346092927"/>
        <c:axId val="1346097503"/>
      </c:scatterChart>
      <c:dateAx>
        <c:axId val="1345458143"/>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GB"/>
                  <a:t>Total abatimiento emisiones (GgCO2e)</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one"/>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crossAx val="1346087103"/>
        <c:crosses val="autoZero"/>
        <c:auto val="0"/>
        <c:lblOffset val="100"/>
        <c:baseTimeUnit val="days"/>
      </c:dateAx>
      <c:valAx>
        <c:axId val="134608710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GB"/>
                  <a:t>Costo marginal abatimiento (USD/ton CO2e)</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crossAx val="1345458143"/>
        <c:crosses val="autoZero"/>
        <c:crossBetween val="between"/>
      </c:valAx>
      <c:valAx>
        <c:axId val="1346097503"/>
        <c:scaling>
          <c:orientation val="minMax"/>
        </c:scaling>
        <c:delete val="1"/>
        <c:axPos val="r"/>
        <c:numFmt formatCode="0.00" sourceLinked="1"/>
        <c:majorTickMark val="out"/>
        <c:minorTickMark val="none"/>
        <c:tickLblPos val="nextTo"/>
        <c:crossAx val="1346092927"/>
        <c:crosses val="max"/>
        <c:crossBetween val="midCat"/>
      </c:valAx>
      <c:valAx>
        <c:axId val="1346092927"/>
        <c:scaling>
          <c:orientation val="minMax"/>
          <c:max val="1898.3048550000001"/>
          <c:min val="0"/>
        </c:scaling>
        <c:delete val="0"/>
        <c:axPos val="t"/>
        <c:numFmt formatCode="0" sourceLinked="0"/>
        <c:majorTickMark val="out"/>
        <c:minorTickMark val="none"/>
        <c:tickLblPos val="low"/>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crossAx val="1346097503"/>
        <c:crosses val="max"/>
        <c:crossBetween val="midCat"/>
      </c:valAx>
      <c:spPr>
        <a:noFill/>
        <a:ln>
          <a:noFill/>
        </a:ln>
        <a:effectLst/>
      </c:spPr>
    </c:plotArea>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100"/>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4"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oneCellAnchor>
    <xdr:from>
      <xdr:col>0</xdr:col>
      <xdr:colOff>190500</xdr:colOff>
      <xdr:row>46</xdr:row>
      <xdr:rowOff>104775</xdr:rowOff>
    </xdr:from>
    <xdr:ext cx="4200525" cy="3343275"/>
    <xdr:graphicFrame macro="">
      <xdr:nvGraphicFramePr>
        <xdr:cNvPr id="2" name="Chart 1" title="Gráfico">
          <a:extLst>
            <a:ext uri="{FF2B5EF4-FFF2-40B4-BE49-F238E27FC236}">
              <a16:creationId xmlns:a16="http://schemas.microsoft.com/office/drawing/2014/main" id="{140A213E-C26A-3B4C-9D56-CE43F9D22C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13</xdr:col>
      <xdr:colOff>38100</xdr:colOff>
      <xdr:row>46</xdr:row>
      <xdr:rowOff>104775</xdr:rowOff>
    </xdr:from>
    <xdr:ext cx="4019550" cy="3295650"/>
    <xdr:graphicFrame macro="">
      <xdr:nvGraphicFramePr>
        <xdr:cNvPr id="3" name="Chart 2" title="Gráfico">
          <a:extLst>
            <a:ext uri="{FF2B5EF4-FFF2-40B4-BE49-F238E27FC236}">
              <a16:creationId xmlns:a16="http://schemas.microsoft.com/office/drawing/2014/main" id="{C42D838F-F36A-BF49-A6D7-5A5E7C0853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0</xdr:col>
      <xdr:colOff>152400</xdr:colOff>
      <xdr:row>82</xdr:row>
      <xdr:rowOff>66675</xdr:rowOff>
    </xdr:from>
    <xdr:ext cx="5715000" cy="3533775"/>
    <xdr:graphicFrame macro="">
      <xdr:nvGraphicFramePr>
        <xdr:cNvPr id="4" name="Chart 3" title="Gráfico">
          <a:extLst>
            <a:ext uri="{FF2B5EF4-FFF2-40B4-BE49-F238E27FC236}">
              <a16:creationId xmlns:a16="http://schemas.microsoft.com/office/drawing/2014/main" id="{6630EFB4-69E7-6C44-9FA6-A48DF42425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238125</xdr:colOff>
      <xdr:row>60</xdr:row>
      <xdr:rowOff>28575</xdr:rowOff>
    </xdr:from>
    <xdr:ext cx="4857750" cy="3533775"/>
    <xdr:graphicFrame macro="">
      <xdr:nvGraphicFramePr>
        <xdr:cNvPr id="2" name="Chart 4" title="Gráfico">
          <a:extLst>
            <a:ext uri="{FF2B5EF4-FFF2-40B4-BE49-F238E27FC236}">
              <a16:creationId xmlns:a16="http://schemas.microsoft.com/office/drawing/2014/main" id="{BB626424-6C35-1343-B084-5F201797F3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dr:twoCellAnchor>
    <xdr:from>
      <xdr:col>12</xdr:col>
      <xdr:colOff>552960</xdr:colOff>
      <xdr:row>132</xdr:row>
      <xdr:rowOff>179715</xdr:rowOff>
    </xdr:from>
    <xdr:to>
      <xdr:col>23</xdr:col>
      <xdr:colOff>817418</xdr:colOff>
      <xdr:row>156</xdr:row>
      <xdr:rowOff>180109</xdr:rowOff>
    </xdr:to>
    <xdr:graphicFrame macro="">
      <xdr:nvGraphicFramePr>
        <xdr:cNvPr id="2" name="Chart 1">
          <a:extLst>
            <a:ext uri="{FF2B5EF4-FFF2-40B4-BE49-F238E27FC236}">
              <a16:creationId xmlns:a16="http://schemas.microsoft.com/office/drawing/2014/main" id="{9F1E2BDB-2AB5-AC40-827A-67938214D0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0</xdr:colOff>
      <xdr:row>208</xdr:row>
      <xdr:rowOff>0</xdr:rowOff>
    </xdr:from>
    <xdr:to>
      <xdr:col>24</xdr:col>
      <xdr:colOff>264457</xdr:colOff>
      <xdr:row>238</xdr:row>
      <xdr:rowOff>394</xdr:rowOff>
    </xdr:to>
    <xdr:graphicFrame macro="">
      <xdr:nvGraphicFramePr>
        <xdr:cNvPr id="3" name="Chart 2">
          <a:extLst>
            <a:ext uri="{FF2B5EF4-FFF2-40B4-BE49-F238E27FC236}">
              <a16:creationId xmlns:a16="http://schemas.microsoft.com/office/drawing/2014/main" id="{A75DC210-5F38-EA48-96D3-55916E0526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0</xdr:colOff>
      <xdr:row>276</xdr:row>
      <xdr:rowOff>0</xdr:rowOff>
    </xdr:from>
    <xdr:to>
      <xdr:col>24</xdr:col>
      <xdr:colOff>264457</xdr:colOff>
      <xdr:row>306</xdr:row>
      <xdr:rowOff>394</xdr:rowOff>
    </xdr:to>
    <xdr:graphicFrame macro="">
      <xdr:nvGraphicFramePr>
        <xdr:cNvPr id="4" name="Chart 3">
          <a:extLst>
            <a:ext uri="{FF2B5EF4-FFF2-40B4-BE49-F238E27FC236}">
              <a16:creationId xmlns:a16="http://schemas.microsoft.com/office/drawing/2014/main" id="{64D73A07-A7DB-CB4F-8B66-11403813BC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17</xdr:col>
      <xdr:colOff>1248297</xdr:colOff>
      <xdr:row>136</xdr:row>
      <xdr:rowOff>352581</xdr:rowOff>
    </xdr:from>
    <xdr:to>
      <xdr:col>26</xdr:col>
      <xdr:colOff>-1</xdr:colOff>
      <xdr:row>158</xdr:row>
      <xdr:rowOff>47624</xdr:rowOff>
    </xdr:to>
    <xdr:graphicFrame macro="">
      <xdr:nvGraphicFramePr>
        <xdr:cNvPr id="2" name="Chart 3">
          <a:extLst>
            <a:ext uri="{FF2B5EF4-FFF2-40B4-BE49-F238E27FC236}">
              <a16:creationId xmlns:a16="http://schemas.microsoft.com/office/drawing/2014/main" id="{A03AA7FF-9816-924A-A2CF-7262A94C6A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1259278</xdr:colOff>
      <xdr:row>166</xdr:row>
      <xdr:rowOff>40820</xdr:rowOff>
    </xdr:from>
    <xdr:to>
      <xdr:col>25</xdr:col>
      <xdr:colOff>1381124</xdr:colOff>
      <xdr:row>197</xdr:row>
      <xdr:rowOff>23811</xdr:rowOff>
    </xdr:to>
    <xdr:graphicFrame macro="">
      <xdr:nvGraphicFramePr>
        <xdr:cNvPr id="3" name="Chart 2">
          <a:extLst>
            <a:ext uri="{FF2B5EF4-FFF2-40B4-BE49-F238E27FC236}">
              <a16:creationId xmlns:a16="http://schemas.microsoft.com/office/drawing/2014/main" id="{78771D0E-5984-2A41-A502-012EBA4ECD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17</xdr:col>
      <xdr:colOff>1248297</xdr:colOff>
      <xdr:row>221</xdr:row>
      <xdr:rowOff>352581</xdr:rowOff>
    </xdr:from>
    <xdr:to>
      <xdr:col>26</xdr:col>
      <xdr:colOff>-1</xdr:colOff>
      <xdr:row>241</xdr:row>
      <xdr:rowOff>47624</xdr:rowOff>
    </xdr:to>
    <xdr:graphicFrame macro="">
      <xdr:nvGraphicFramePr>
        <xdr:cNvPr id="4" name="Chart 4">
          <a:extLst>
            <a:ext uri="{FF2B5EF4-FFF2-40B4-BE49-F238E27FC236}">
              <a16:creationId xmlns:a16="http://schemas.microsoft.com/office/drawing/2014/main" id="{D31FB0C1-4704-8F40-A815-5AF296F40C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486297</xdr:colOff>
      <xdr:row>297</xdr:row>
      <xdr:rowOff>265990</xdr:rowOff>
    </xdr:from>
    <xdr:to>
      <xdr:col>24</xdr:col>
      <xdr:colOff>640771</xdr:colOff>
      <xdr:row>316</xdr:row>
      <xdr:rowOff>584487</xdr:rowOff>
    </xdr:to>
    <xdr:graphicFrame macro="">
      <xdr:nvGraphicFramePr>
        <xdr:cNvPr id="5" name="Chart 6">
          <a:extLst>
            <a:ext uri="{FF2B5EF4-FFF2-40B4-BE49-F238E27FC236}">
              <a16:creationId xmlns:a16="http://schemas.microsoft.com/office/drawing/2014/main" id="{7D7D83C2-B2F8-FA4D-84A2-6D06300F06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SR-SERVER/projekte/DOKUME~1/ft/LOKALE~1/Temp/EB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USERS/INDUSTRIA/BASES/INDICE%20PRODUCCION%20REAL/INDICE90%20(NUEVO%2098-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TEMP/ITCR94%20(IPM)%201994=10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BSR-SERVER/projekte/1_Datos/Proyectos/1110_Upme%20Amazonas/6_Analisis/3_Sector%20residencial%20encuestas%20letici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MP/PRECIOS%20PROM94=100copi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users/LCHARRVE/LFCH/varios/BOLETIN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USERS/DOCSEGUIMACRO/RECIBIDOS/DICIEMBRE/CAMBIARIA/CAMSEG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users/Lcharrve/REVISTA/CONSOLIDADO/FPjul9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3_ENCUESTA%20BARRANQUILLA%20ELECTRODOMESTICOS_V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fde9900973f73a69/COMO%20Consult/Refrencia/Curvas%20de%20Abatimiento/PlantillaCostosMarginalesAbatimiento%20-%20DN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Z 2003 Zuordn. der EB"/>
      <sheetName val="Bil  TJ"/>
      <sheetName val="Bil  SKE"/>
      <sheetName val="Bil nat"/>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s"/>
      <sheetName val="VAR MENSUAL"/>
      <sheetName val="VAR ANUAL"/>
      <sheetName val="VAR ACUMULA CORRIDA"/>
      <sheetName val="VAR ACUMULA ANUAL"/>
      <sheetName val="EJERCICIO CH ACUM VAR% "/>
      <sheetName val="Table 17 Var anual"/>
      <sheetName val="Tabla 17 Promedio"/>
      <sheetName val="Promedio"/>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SAS"/>
      <sheetName val="DIARIO"/>
      <sheetName val="ITCR FIN DE"/>
      <sheetName val="ITCRIPC(NT)"/>
      <sheetName val="ITCRIPP(NT)"/>
      <sheetName val="GRAFICO ITCR"/>
      <sheetName val="EST. IPM - IPC"/>
      <sheetName val="grfipc"/>
      <sheetName val="ITCRIPP(T)"/>
      <sheetName val="ITCRIPC(T)"/>
      <sheetName val="revista"/>
      <sheetName val="ITCR(TR-NTR)"/>
      <sheetName val="ITCRFMI"/>
      <sheetName val="Gráfico3"/>
      <sheetName val="RESULTADOS"/>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refreshError="1"/>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Neveras"/>
      <sheetName val="Neveras Medidas NTC5020"/>
      <sheetName val="Neveras Medidas"/>
      <sheetName val="Cons Subsistencia0"/>
      <sheetName val="consumo real"/>
      <sheetName val="Cons Subsistencia"/>
      <sheetName val="Analisis"/>
      <sheetName val="ENTRADAS"/>
      <sheetName val="LISTADO"/>
      <sheetName val="TABLAS"/>
      <sheetName val="Hoja1"/>
    </sheetNames>
    <sheetDataSet>
      <sheetData sheetId="0">
        <row r="4">
          <cell r="J4" t="str">
            <v>9 ft</v>
          </cell>
        </row>
      </sheetData>
      <sheetData sheetId="1">
        <row r="3">
          <cell r="E3">
            <v>178</v>
          </cell>
        </row>
      </sheetData>
      <sheetData sheetId="2"/>
      <sheetData sheetId="3" refreshError="1"/>
      <sheetData sheetId="4" refreshError="1"/>
      <sheetData sheetId="5" refreshError="1"/>
      <sheetData sheetId="6" refreshError="1"/>
      <sheetData sheetId="7" refreshError="1"/>
      <sheetData sheetId="8">
        <row r="3">
          <cell r="D3" t="str">
            <v>CASA</v>
          </cell>
        </row>
        <row r="4">
          <cell r="D4" t="str">
            <v>APTO</v>
          </cell>
        </row>
        <row r="5">
          <cell r="D5" t="str">
            <v>OTRO</v>
          </cell>
        </row>
        <row r="9">
          <cell r="D9">
            <v>1</v>
          </cell>
        </row>
        <row r="10">
          <cell r="D10">
            <v>2</v>
          </cell>
        </row>
        <row r="11">
          <cell r="D11">
            <v>3</v>
          </cell>
        </row>
        <row r="12">
          <cell r="D12">
            <v>4</v>
          </cell>
        </row>
        <row r="13">
          <cell r="D13">
            <v>5</v>
          </cell>
        </row>
        <row r="14">
          <cell r="D14">
            <v>6</v>
          </cell>
        </row>
        <row r="18">
          <cell r="D18">
            <v>1</v>
          </cell>
        </row>
        <row r="19">
          <cell r="D19">
            <v>2</v>
          </cell>
        </row>
        <row r="20">
          <cell r="D20">
            <v>3</v>
          </cell>
        </row>
        <row r="21">
          <cell r="D21">
            <v>4</v>
          </cell>
        </row>
        <row r="22">
          <cell r="D22">
            <v>5</v>
          </cell>
        </row>
        <row r="23">
          <cell r="D23">
            <v>6</v>
          </cell>
        </row>
        <row r="24">
          <cell r="D24">
            <v>7</v>
          </cell>
        </row>
        <row r="25">
          <cell r="D25">
            <v>8</v>
          </cell>
        </row>
        <row r="26">
          <cell r="D26">
            <v>9</v>
          </cell>
        </row>
        <row r="27">
          <cell r="D27">
            <v>10</v>
          </cell>
        </row>
        <row r="28">
          <cell r="D28">
            <v>11</v>
          </cell>
        </row>
        <row r="29">
          <cell r="D29">
            <v>12</v>
          </cell>
        </row>
        <row r="30">
          <cell r="D30">
            <v>13</v>
          </cell>
        </row>
        <row r="31">
          <cell r="D31">
            <v>14</v>
          </cell>
        </row>
        <row r="32">
          <cell r="D32">
            <v>15</v>
          </cell>
        </row>
        <row r="36">
          <cell r="D36" t="str">
            <v>BOCCHERINI</v>
          </cell>
        </row>
        <row r="37">
          <cell r="D37" t="str">
            <v>BOCHELLI</v>
          </cell>
        </row>
        <row r="38">
          <cell r="D38" t="str">
            <v>FAMMY</v>
          </cell>
        </row>
        <row r="39">
          <cell r="D39" t="str">
            <v>KONTIKI</v>
          </cell>
        </row>
        <row r="40">
          <cell r="D40" t="str">
            <v>LORENZ</v>
          </cell>
        </row>
        <row r="41">
          <cell r="D41" t="str">
            <v>LORENZZETTI</v>
          </cell>
        </row>
        <row r="42">
          <cell r="D42" t="str">
            <v>ROYAL</v>
          </cell>
        </row>
        <row r="43">
          <cell r="D43" t="str">
            <v>HACEB</v>
          </cell>
        </row>
        <row r="44">
          <cell r="D44" t="str">
            <v>OTRA</v>
          </cell>
        </row>
        <row r="50">
          <cell r="D50" t="str">
            <v>ABBA</v>
          </cell>
          <cell r="J50">
            <v>5</v>
          </cell>
        </row>
        <row r="51">
          <cell r="D51" t="str">
            <v>BOSH</v>
          </cell>
          <cell r="J51">
            <v>6</v>
          </cell>
        </row>
        <row r="52">
          <cell r="D52" t="str">
            <v>CALORIC</v>
          </cell>
          <cell r="H52">
            <v>38</v>
          </cell>
          <cell r="J52">
            <v>7</v>
          </cell>
        </row>
        <row r="53">
          <cell r="D53" t="str">
            <v>CENTRALES</v>
          </cell>
          <cell r="H53">
            <v>57</v>
          </cell>
          <cell r="J53">
            <v>8</v>
          </cell>
        </row>
        <row r="54">
          <cell r="D54" t="str">
            <v>CHALLENGER</v>
          </cell>
          <cell r="H54">
            <v>76</v>
          </cell>
          <cell r="J54">
            <v>9</v>
          </cell>
        </row>
        <row r="55">
          <cell r="D55" t="str">
            <v>CIMSA</v>
          </cell>
          <cell r="H55">
            <v>114</v>
          </cell>
          <cell r="J55">
            <v>10</v>
          </cell>
        </row>
        <row r="56">
          <cell r="D56" t="str">
            <v>ELECTROLUX</v>
          </cell>
          <cell r="J56">
            <v>11</v>
          </cell>
        </row>
        <row r="57">
          <cell r="D57" t="str">
            <v>EXCEL</v>
          </cell>
          <cell r="J57">
            <v>12</v>
          </cell>
        </row>
        <row r="58">
          <cell r="D58" t="str">
            <v>GENERAL ELECTRIC</v>
          </cell>
          <cell r="J58">
            <v>13</v>
          </cell>
        </row>
        <row r="59">
          <cell r="D59" t="str">
            <v>GOLDSTAR</v>
          </cell>
          <cell r="J59">
            <v>14</v>
          </cell>
        </row>
        <row r="60">
          <cell r="D60" t="str">
            <v>HACEB</v>
          </cell>
          <cell r="J60">
            <v>15</v>
          </cell>
        </row>
        <row r="61">
          <cell r="D61" t="str">
            <v>HOME EXPRESS</v>
          </cell>
          <cell r="H61">
            <v>10</v>
          </cell>
          <cell r="J61">
            <v>16</v>
          </cell>
        </row>
        <row r="62">
          <cell r="D62" t="str">
            <v>LG</v>
          </cell>
          <cell r="H62">
            <v>15</v>
          </cell>
          <cell r="J62">
            <v>17</v>
          </cell>
        </row>
        <row r="63">
          <cell r="D63" t="str">
            <v>SUPERIOR</v>
          </cell>
          <cell r="H63">
            <v>20</v>
          </cell>
          <cell r="J63">
            <v>18</v>
          </cell>
        </row>
        <row r="64">
          <cell r="D64" t="str">
            <v>VANWARD</v>
          </cell>
          <cell r="H64">
            <v>30</v>
          </cell>
          <cell r="J64">
            <v>19</v>
          </cell>
        </row>
        <row r="65">
          <cell r="D65" t="str">
            <v>WESTINGHOUSE</v>
          </cell>
          <cell r="J65">
            <v>20</v>
          </cell>
        </row>
        <row r="66">
          <cell r="D66" t="str">
            <v>WHIRLPOOL</v>
          </cell>
          <cell r="J66">
            <v>21</v>
          </cell>
        </row>
        <row r="67">
          <cell r="D67" t="str">
            <v>OTRA</v>
          </cell>
          <cell r="J67">
            <v>22</v>
          </cell>
        </row>
        <row r="68">
          <cell r="J68">
            <v>23</v>
          </cell>
        </row>
        <row r="69">
          <cell r="J69">
            <v>24</v>
          </cell>
        </row>
        <row r="71">
          <cell r="D71" t="str">
            <v>ABBA</v>
          </cell>
          <cell r="F71">
            <v>10</v>
          </cell>
        </row>
        <row r="72">
          <cell r="D72" t="str">
            <v>CENTRALES</v>
          </cell>
          <cell r="F72">
            <v>11</v>
          </cell>
        </row>
        <row r="73">
          <cell r="D73" t="str">
            <v>CHALLENGER</v>
          </cell>
          <cell r="F73">
            <v>12</v>
          </cell>
        </row>
        <row r="74">
          <cell r="D74" t="str">
            <v>DAEWOO</v>
          </cell>
          <cell r="F74">
            <v>13</v>
          </cell>
        </row>
        <row r="75">
          <cell r="D75" t="str">
            <v>ELECTROLUX</v>
          </cell>
          <cell r="F75">
            <v>14</v>
          </cell>
          <cell r="H75" t="str">
            <v>A GAS</v>
          </cell>
        </row>
        <row r="76">
          <cell r="D76" t="str">
            <v>GENERAL ELECTRIC</v>
          </cell>
          <cell r="F76">
            <v>15</v>
          </cell>
          <cell r="H76" t="str">
            <v>ELECTRICA</v>
          </cell>
        </row>
        <row r="77">
          <cell r="D77" t="str">
            <v>GOLDSTAR</v>
          </cell>
          <cell r="F77">
            <v>16</v>
          </cell>
          <cell r="H77" t="str">
            <v>SI</v>
          </cell>
        </row>
        <row r="78">
          <cell r="D78" t="str">
            <v>HACEB</v>
          </cell>
          <cell r="F78">
            <v>17</v>
          </cell>
        </row>
        <row r="79">
          <cell r="D79" t="str">
            <v>HOOVER</v>
          </cell>
          <cell r="F79">
            <v>18</v>
          </cell>
        </row>
        <row r="80">
          <cell r="D80" t="str">
            <v>ICASA</v>
          </cell>
          <cell r="F80">
            <v>19</v>
          </cell>
        </row>
        <row r="81">
          <cell r="D81" t="str">
            <v>LG</v>
          </cell>
          <cell r="F81">
            <v>20</v>
          </cell>
        </row>
        <row r="82">
          <cell r="D82" t="str">
            <v>MABE</v>
          </cell>
          <cell r="F82">
            <v>21</v>
          </cell>
        </row>
        <row r="83">
          <cell r="D83" t="str">
            <v>MAGIC CHEF</v>
          </cell>
          <cell r="F83">
            <v>22</v>
          </cell>
        </row>
        <row r="84">
          <cell r="D84" t="str">
            <v>SAMSUNG</v>
          </cell>
          <cell r="F84">
            <v>23</v>
          </cell>
        </row>
        <row r="85">
          <cell r="D85" t="str">
            <v>WESTINGHOUSE</v>
          </cell>
          <cell r="F85">
            <v>24</v>
          </cell>
        </row>
        <row r="86">
          <cell r="D86" t="str">
            <v>WHIRLPOOL</v>
          </cell>
          <cell r="F86">
            <v>26</v>
          </cell>
        </row>
        <row r="87">
          <cell r="D87" t="str">
            <v>VOLVO</v>
          </cell>
        </row>
        <row r="88">
          <cell r="D88" t="str">
            <v>OTRA</v>
          </cell>
          <cell r="F88">
            <v>30</v>
          </cell>
        </row>
        <row r="92">
          <cell r="D92" t="str">
            <v>ABBA</v>
          </cell>
          <cell r="F92">
            <v>110</v>
          </cell>
          <cell r="H92">
            <v>1</v>
          </cell>
          <cell r="J92">
            <v>1000</v>
          </cell>
          <cell r="L92" t="str">
            <v>GLP</v>
          </cell>
        </row>
        <row r="93">
          <cell r="D93" t="str">
            <v>AMERICAN</v>
          </cell>
          <cell r="F93">
            <v>220</v>
          </cell>
          <cell r="H93">
            <v>2</v>
          </cell>
          <cell r="J93">
            <v>1100</v>
          </cell>
          <cell r="L93" t="str">
            <v>NATURAL</v>
          </cell>
        </row>
        <row r="94">
          <cell r="D94" t="str">
            <v>CALORIC</v>
          </cell>
          <cell r="H94">
            <v>3</v>
          </cell>
          <cell r="J94">
            <v>1200</v>
          </cell>
        </row>
        <row r="95">
          <cell r="D95" t="str">
            <v>CENTRALES</v>
          </cell>
          <cell r="H95">
            <v>4</v>
          </cell>
          <cell r="J95">
            <v>1300</v>
          </cell>
        </row>
        <row r="96">
          <cell r="D96" t="str">
            <v>CONTINENTAL</v>
          </cell>
          <cell r="H96">
            <v>5</v>
          </cell>
          <cell r="J96">
            <v>1600</v>
          </cell>
        </row>
        <row r="97">
          <cell r="D97" t="str">
            <v>CHALLENGER</v>
          </cell>
          <cell r="H97">
            <v>6</v>
          </cell>
          <cell r="J97">
            <v>1800</v>
          </cell>
        </row>
        <row r="98">
          <cell r="D98" t="str">
            <v>GENERAL ELECTRIC</v>
          </cell>
          <cell r="J98">
            <v>2000</v>
          </cell>
        </row>
        <row r="99">
          <cell r="D99" t="str">
            <v>GOLDSTAR</v>
          </cell>
          <cell r="J99">
            <v>2200</v>
          </cell>
        </row>
        <row r="100">
          <cell r="D100" t="str">
            <v>HACEB</v>
          </cell>
          <cell r="J100">
            <v>2300</v>
          </cell>
        </row>
        <row r="101">
          <cell r="D101" t="str">
            <v>ICASA</v>
          </cell>
          <cell r="J101">
            <v>2600</v>
          </cell>
        </row>
        <row r="102">
          <cell r="D102" t="str">
            <v>IMUSA</v>
          </cell>
          <cell r="J102">
            <v>3000</v>
          </cell>
        </row>
        <row r="103">
          <cell r="D103" t="str">
            <v>LG</v>
          </cell>
          <cell r="J103">
            <v>4600</v>
          </cell>
        </row>
        <row r="104">
          <cell r="D104" t="str">
            <v>MABE</v>
          </cell>
        </row>
        <row r="105">
          <cell r="D105" t="str">
            <v>MAGIC CHEF</v>
          </cell>
        </row>
        <row r="106">
          <cell r="D106" t="str">
            <v>PHILLIPS</v>
          </cell>
        </row>
        <row r="107">
          <cell r="D107" t="str">
            <v>SUECO</v>
          </cell>
        </row>
        <row r="108">
          <cell r="D108" t="str">
            <v>SUPERIOR</v>
          </cell>
        </row>
        <row r="109">
          <cell r="D109" t="str">
            <v>WHIRLPOOL</v>
          </cell>
        </row>
        <row r="110">
          <cell r="D110" t="str">
            <v>WINNER</v>
          </cell>
        </row>
        <row r="111">
          <cell r="D111" t="str">
            <v>OTRA</v>
          </cell>
        </row>
        <row r="115">
          <cell r="D115" t="str">
            <v>CHALLENGER</v>
          </cell>
          <cell r="F115">
            <v>700</v>
          </cell>
        </row>
        <row r="116">
          <cell r="D116" t="str">
            <v>DAEWOO</v>
          </cell>
          <cell r="F116">
            <v>750</v>
          </cell>
        </row>
        <row r="117">
          <cell r="D117" t="str">
            <v>GOLDSTAR</v>
          </cell>
          <cell r="F117">
            <v>800</v>
          </cell>
        </row>
        <row r="118">
          <cell r="D118" t="str">
            <v>HYUNDAI</v>
          </cell>
          <cell r="F118">
            <v>850</v>
          </cell>
        </row>
        <row r="119">
          <cell r="D119" t="str">
            <v>LG</v>
          </cell>
          <cell r="F119">
            <v>900</v>
          </cell>
        </row>
        <row r="120">
          <cell r="D120" t="str">
            <v>MAGIC CHEF</v>
          </cell>
          <cell r="F120">
            <v>950</v>
          </cell>
        </row>
        <row r="121">
          <cell r="D121" t="str">
            <v>OSAKA</v>
          </cell>
          <cell r="F121">
            <v>1000</v>
          </cell>
        </row>
        <row r="122">
          <cell r="D122" t="str">
            <v>OSTER</v>
          </cell>
          <cell r="F122">
            <v>1100</v>
          </cell>
        </row>
        <row r="123">
          <cell r="D123" t="str">
            <v>PANASONIC</v>
          </cell>
          <cell r="F123">
            <v>1200</v>
          </cell>
        </row>
        <row r="124">
          <cell r="D124" t="str">
            <v>PHILLIPS</v>
          </cell>
          <cell r="F124">
            <v>1250</v>
          </cell>
        </row>
        <row r="125">
          <cell r="D125" t="str">
            <v>PREMIUM</v>
          </cell>
          <cell r="F125">
            <v>1300</v>
          </cell>
        </row>
        <row r="126">
          <cell r="D126" t="str">
            <v>SAMSUNG</v>
          </cell>
          <cell r="F126">
            <v>1500</v>
          </cell>
        </row>
        <row r="127">
          <cell r="D127" t="str">
            <v>SHARP</v>
          </cell>
          <cell r="F127">
            <v>1600</v>
          </cell>
        </row>
        <row r="128">
          <cell r="D128" t="str">
            <v>SANYO</v>
          </cell>
        </row>
        <row r="129">
          <cell r="D129" t="str">
            <v>OTRA</v>
          </cell>
        </row>
        <row r="136">
          <cell r="D136" t="str">
            <v>ABBA</v>
          </cell>
        </row>
        <row r="137">
          <cell r="D137" t="str">
            <v>CENTRALES</v>
          </cell>
        </row>
        <row r="138">
          <cell r="D138" t="str">
            <v>CHALLENGER</v>
          </cell>
        </row>
        <row r="139">
          <cell r="D139" t="str">
            <v>DAEWOO</v>
          </cell>
        </row>
        <row r="140">
          <cell r="D140" t="str">
            <v>ELECTROLUX</v>
          </cell>
        </row>
        <row r="141">
          <cell r="D141" t="str">
            <v>GENERAL ELECTRIC</v>
          </cell>
        </row>
        <row r="142">
          <cell r="D142" t="str">
            <v>GOLDSTAR</v>
          </cell>
        </row>
        <row r="143">
          <cell r="D143" t="str">
            <v>HACEB</v>
          </cell>
        </row>
        <row r="144">
          <cell r="D144" t="str">
            <v>HOOVER</v>
          </cell>
        </row>
        <row r="145">
          <cell r="D145" t="str">
            <v>ICASA</v>
          </cell>
        </row>
        <row r="146">
          <cell r="D146" t="str">
            <v>KENMORE</v>
          </cell>
        </row>
        <row r="147">
          <cell r="D147" t="str">
            <v>LG</v>
          </cell>
        </row>
        <row r="148">
          <cell r="D148" t="str">
            <v>MABE</v>
          </cell>
        </row>
        <row r="149">
          <cell r="D149" t="str">
            <v>MAGIC CHEF</v>
          </cell>
        </row>
        <row r="150">
          <cell r="D150" t="str">
            <v>PHILLIPS</v>
          </cell>
        </row>
        <row r="151">
          <cell r="D151" t="str">
            <v>SAMSUNG</v>
          </cell>
        </row>
        <row r="152">
          <cell r="D152" t="str">
            <v>WHIRLPOOL</v>
          </cell>
        </row>
        <row r="153">
          <cell r="D153" t="str">
            <v>OTRA</v>
          </cell>
        </row>
        <row r="158">
          <cell r="D158" t="str">
            <v>AIWA</v>
          </cell>
        </row>
        <row r="159">
          <cell r="D159" t="str">
            <v>CHALLENGER</v>
          </cell>
        </row>
        <row r="160">
          <cell r="D160" t="str">
            <v>CROWN</v>
          </cell>
        </row>
        <row r="161">
          <cell r="D161" t="str">
            <v>DAEWOO</v>
          </cell>
        </row>
        <row r="162">
          <cell r="D162" t="str">
            <v>ELTEC</v>
          </cell>
        </row>
        <row r="163">
          <cell r="D163" t="str">
            <v>EMERSON</v>
          </cell>
        </row>
        <row r="164">
          <cell r="D164" t="str">
            <v>GOLDSTAR</v>
          </cell>
        </row>
        <row r="165">
          <cell r="D165" t="str">
            <v>HITACHI</v>
          </cell>
        </row>
        <row r="166">
          <cell r="D166" t="str">
            <v>JVC</v>
          </cell>
        </row>
        <row r="167">
          <cell r="D167" t="str">
            <v>JWIN</v>
          </cell>
        </row>
        <row r="168">
          <cell r="D168" t="str">
            <v>KENDO</v>
          </cell>
        </row>
        <row r="169">
          <cell r="D169" t="str">
            <v>LG</v>
          </cell>
        </row>
        <row r="170">
          <cell r="D170" t="str">
            <v>PANASONIC</v>
          </cell>
        </row>
        <row r="171">
          <cell r="D171" t="str">
            <v>PHILLIPS</v>
          </cell>
        </row>
        <row r="172">
          <cell r="D172" t="str">
            <v>SAMSUNG</v>
          </cell>
        </row>
        <row r="173">
          <cell r="D173" t="str">
            <v>SANKEY</v>
          </cell>
        </row>
        <row r="174">
          <cell r="D174" t="str">
            <v>SANYO</v>
          </cell>
        </row>
        <row r="175">
          <cell r="D175" t="str">
            <v>SHARP</v>
          </cell>
        </row>
        <row r="176">
          <cell r="D176" t="str">
            <v>SHIMASU</v>
          </cell>
        </row>
        <row r="177">
          <cell r="D177" t="str">
            <v>SONY</v>
          </cell>
        </row>
        <row r="178">
          <cell r="D178" t="str">
            <v>TOSHIBA</v>
          </cell>
        </row>
        <row r="179">
          <cell r="D179" t="str">
            <v>ZENITH</v>
          </cell>
        </row>
        <row r="180">
          <cell r="D180" t="str">
            <v>OTRA</v>
          </cell>
        </row>
        <row r="184">
          <cell r="D184" t="str">
            <v>BLACK &amp; DECKER</v>
          </cell>
          <cell r="F184">
            <v>250</v>
          </cell>
        </row>
        <row r="185">
          <cell r="D185" t="str">
            <v>CHALLENGER</v>
          </cell>
          <cell r="F185">
            <v>300</v>
          </cell>
        </row>
        <row r="186">
          <cell r="D186" t="str">
            <v>GENERAL ELECTRIC</v>
          </cell>
          <cell r="F186">
            <v>350</v>
          </cell>
        </row>
        <row r="187">
          <cell r="D187" t="str">
            <v>LG</v>
          </cell>
          <cell r="F187">
            <v>400</v>
          </cell>
        </row>
        <row r="188">
          <cell r="D188" t="str">
            <v>MOLINEX</v>
          </cell>
          <cell r="F188">
            <v>450</v>
          </cell>
        </row>
        <row r="189">
          <cell r="D189" t="str">
            <v>OSTER</v>
          </cell>
          <cell r="F189">
            <v>500</v>
          </cell>
        </row>
        <row r="190">
          <cell r="D190" t="str">
            <v>OSTERIZER</v>
          </cell>
          <cell r="F190">
            <v>550</v>
          </cell>
        </row>
        <row r="191">
          <cell r="D191" t="str">
            <v>PHILLIPS</v>
          </cell>
          <cell r="F191">
            <v>600</v>
          </cell>
        </row>
        <row r="192">
          <cell r="D192" t="str">
            <v>SAMURAI</v>
          </cell>
          <cell r="F192">
            <v>650</v>
          </cell>
        </row>
        <row r="193">
          <cell r="D193" t="str">
            <v>SHIMASU</v>
          </cell>
          <cell r="F193">
            <v>700</v>
          </cell>
        </row>
        <row r="194">
          <cell r="D194" t="str">
            <v>VOLMO</v>
          </cell>
        </row>
        <row r="195">
          <cell r="D195" t="str">
            <v>OTRA</v>
          </cell>
        </row>
        <row r="201">
          <cell r="D201" t="str">
            <v>BLACK &amp; DECKER</v>
          </cell>
          <cell r="F201">
            <v>800</v>
          </cell>
        </row>
        <row r="202">
          <cell r="D202" t="str">
            <v>BROWN</v>
          </cell>
          <cell r="F202">
            <v>900</v>
          </cell>
        </row>
        <row r="203">
          <cell r="D203" t="str">
            <v>KALLEY</v>
          </cell>
          <cell r="F203">
            <v>1000</v>
          </cell>
        </row>
        <row r="204">
          <cell r="D204" t="str">
            <v>OSTER</v>
          </cell>
          <cell r="F204">
            <v>1100</v>
          </cell>
        </row>
        <row r="205">
          <cell r="D205" t="str">
            <v>SAMURAI</v>
          </cell>
          <cell r="F205">
            <v>1200</v>
          </cell>
        </row>
        <row r="206">
          <cell r="D206" t="str">
            <v>GENERAL ELECTRIC</v>
          </cell>
        </row>
        <row r="207">
          <cell r="D207" t="str">
            <v>WINDMERE</v>
          </cell>
        </row>
        <row r="208">
          <cell r="D208" t="str">
            <v>UNIVERSAL</v>
          </cell>
        </row>
        <row r="209">
          <cell r="D209" t="str">
            <v>CENTRALES</v>
          </cell>
        </row>
        <row r="210">
          <cell r="D210" t="str">
            <v>OTRA</v>
          </cell>
        </row>
        <row r="215">
          <cell r="D215" t="str">
            <v>CHALLENGER</v>
          </cell>
          <cell r="F215">
            <v>50</v>
          </cell>
        </row>
        <row r="216">
          <cell r="D216" t="str">
            <v>DELUXE</v>
          </cell>
          <cell r="F216">
            <v>60</v>
          </cell>
        </row>
        <row r="217">
          <cell r="D217" t="str">
            <v>JWIN</v>
          </cell>
          <cell r="F217">
            <v>70</v>
          </cell>
        </row>
        <row r="218">
          <cell r="D218" t="str">
            <v>LG</v>
          </cell>
          <cell r="F218">
            <v>80</v>
          </cell>
        </row>
        <row r="219">
          <cell r="D219" t="str">
            <v>ROYAL</v>
          </cell>
          <cell r="F219">
            <v>100</v>
          </cell>
        </row>
        <row r="220">
          <cell r="D220" t="str">
            <v>SAMSUNG</v>
          </cell>
          <cell r="F220">
            <v>120</v>
          </cell>
        </row>
        <row r="221">
          <cell r="D221" t="str">
            <v>SAMURAI</v>
          </cell>
        </row>
        <row r="222">
          <cell r="D222" t="str">
            <v>SANKEY</v>
          </cell>
        </row>
        <row r="223">
          <cell r="D223" t="str">
            <v>SANYO</v>
          </cell>
        </row>
        <row r="224">
          <cell r="D224" t="str">
            <v>SHIMASU</v>
          </cell>
        </row>
        <row r="225">
          <cell r="D225" t="str">
            <v>SILVER</v>
          </cell>
        </row>
        <row r="226">
          <cell r="D226" t="str">
            <v>SONY</v>
          </cell>
        </row>
        <row r="227">
          <cell r="D227" t="str">
            <v>UNIVERSAL</v>
          </cell>
        </row>
        <row r="228">
          <cell r="D228" t="str">
            <v>WIND</v>
          </cell>
        </row>
        <row r="229">
          <cell r="D229" t="str">
            <v>PANASONIC</v>
          </cell>
        </row>
        <row r="230">
          <cell r="D230" t="str">
            <v>OTRA</v>
          </cell>
        </row>
        <row r="236">
          <cell r="D236" t="str">
            <v>CHALLENGER</v>
          </cell>
          <cell r="H236" t="str">
            <v>TIPO TORRE</v>
          </cell>
        </row>
        <row r="237">
          <cell r="D237" t="str">
            <v>DELUXE</v>
          </cell>
          <cell r="H237" t="str">
            <v>SPLIT</v>
          </cell>
        </row>
        <row r="238">
          <cell r="D238" t="str">
            <v>JWIN</v>
          </cell>
          <cell r="H238" t="str">
            <v>MULTISPLIT</v>
          </cell>
        </row>
        <row r="239">
          <cell r="D239" t="str">
            <v>LG</v>
          </cell>
          <cell r="H239" t="str">
            <v>TIPO VENTANA</v>
          </cell>
        </row>
        <row r="240">
          <cell r="D240" t="str">
            <v>ROYAL</v>
          </cell>
        </row>
        <row r="241">
          <cell r="D241" t="str">
            <v>SAMSUNG</v>
          </cell>
        </row>
        <row r="242">
          <cell r="D242" t="str">
            <v>SAMURAI</v>
          </cell>
        </row>
        <row r="243">
          <cell r="D243" t="str">
            <v>SANKEY</v>
          </cell>
        </row>
        <row r="244">
          <cell r="D244" t="str">
            <v>SANYO</v>
          </cell>
        </row>
        <row r="245">
          <cell r="D245" t="str">
            <v>SHIMASU</v>
          </cell>
        </row>
        <row r="246">
          <cell r="D246" t="str">
            <v>SILVER</v>
          </cell>
        </row>
        <row r="247">
          <cell r="D247" t="str">
            <v>SONY</v>
          </cell>
        </row>
        <row r="248">
          <cell r="D248" t="str">
            <v>UNIVERSAL</v>
          </cell>
        </row>
        <row r="249">
          <cell r="D249" t="str">
            <v>WIND</v>
          </cell>
        </row>
        <row r="250">
          <cell r="D250" t="str">
            <v>PANASONIC</v>
          </cell>
        </row>
        <row r="251">
          <cell r="D251" t="str">
            <v>OTRA</v>
          </cell>
        </row>
      </sheetData>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M"/>
      <sheetName val="IPC"/>
      <sheetName val="EMPALMES"/>
      <sheetName val="WPI"/>
    </sheetNames>
    <sheetDataSet>
      <sheetData sheetId="0">
        <row r="1">
          <cell r="A1" t="str">
            <v>CODIGO SERIE</v>
          </cell>
          <cell r="B1" t="str">
            <v>63...</v>
          </cell>
          <cell r="C1" t="str">
            <v>63...</v>
          </cell>
          <cell r="D1" t="str">
            <v>63...</v>
          </cell>
          <cell r="E1" t="str">
            <v>63...</v>
          </cell>
          <cell r="F1" t="str">
            <v>63...</v>
          </cell>
          <cell r="G1" t="str">
            <v>64...</v>
          </cell>
          <cell r="H1" t="str">
            <v>63...</v>
          </cell>
          <cell r="I1" t="str">
            <v>63A..</v>
          </cell>
          <cell r="J1" t="str">
            <v>63...</v>
          </cell>
          <cell r="K1" t="str">
            <v>63...</v>
          </cell>
          <cell r="L1" t="str">
            <v>63...</v>
          </cell>
          <cell r="M1" t="str">
            <v>63...</v>
          </cell>
          <cell r="O1" t="str">
            <v>63...</v>
          </cell>
          <cell r="P1" t="str">
            <v>63...</v>
          </cell>
          <cell r="Q1" t="str">
            <v>64...</v>
          </cell>
          <cell r="R1" t="str">
            <v>63...</v>
          </cell>
          <cell r="S1" t="str">
            <v>63...</v>
          </cell>
          <cell r="T1" t="str">
            <v>64...</v>
          </cell>
          <cell r="U1" t="str">
            <v>64...</v>
          </cell>
          <cell r="V1" t="str">
            <v>63...</v>
          </cell>
        </row>
        <row r="2">
          <cell r="A2" t="str">
            <v>CODIGO PAÍS</v>
          </cell>
          <cell r="B2" t="str">
            <v>111</v>
          </cell>
          <cell r="C2" t="str">
            <v>134</v>
          </cell>
          <cell r="D2" t="str">
            <v>158</v>
          </cell>
          <cell r="E2" t="str">
            <v>138</v>
          </cell>
          <cell r="F2" t="str">
            <v>184</v>
          </cell>
          <cell r="G2" t="str">
            <v>132</v>
          </cell>
          <cell r="H2" t="str">
            <v>112</v>
          </cell>
          <cell r="I2" t="str">
            <v>136</v>
          </cell>
          <cell r="J2" t="str">
            <v>124</v>
          </cell>
          <cell r="K2" t="str">
            <v>146</v>
          </cell>
          <cell r="L2" t="str">
            <v>156</v>
          </cell>
          <cell r="M2" t="str">
            <v>144</v>
          </cell>
          <cell r="O2" t="str">
            <v>273</v>
          </cell>
          <cell r="P2" t="str">
            <v>299</v>
          </cell>
          <cell r="Q2" t="str">
            <v>248</v>
          </cell>
          <cell r="R2" t="str">
            <v>223</v>
          </cell>
          <cell r="S2" t="str">
            <v>228</v>
          </cell>
          <cell r="T2" t="str">
            <v>293</v>
          </cell>
          <cell r="U2" t="str">
            <v>283</v>
          </cell>
          <cell r="V2" t="str">
            <v>213</v>
          </cell>
        </row>
        <row r="3">
          <cell r="A3" t="str">
            <v>CODIGO</v>
          </cell>
        </row>
        <row r="4">
          <cell r="A4" t="str">
            <v>PAIS</v>
          </cell>
          <cell r="B4" t="str">
            <v>USA</v>
          </cell>
          <cell r="C4" t="str">
            <v>ALEMANIA</v>
          </cell>
          <cell r="D4" t="str">
            <v>JAPON</v>
          </cell>
          <cell r="E4" t="str">
            <v>HOLANDA</v>
          </cell>
          <cell r="F4" t="str">
            <v>ESPANA</v>
          </cell>
          <cell r="G4" t="str">
            <v>FRANCIA</v>
          </cell>
          <cell r="H4" t="str">
            <v>REINO U.</v>
          </cell>
          <cell r="I4" t="str">
            <v>ITALIA</v>
          </cell>
          <cell r="J4" t="str">
            <v>BELGICA</v>
          </cell>
          <cell r="K4" t="str">
            <v>SUIZA</v>
          </cell>
          <cell r="L4" t="str">
            <v>CANADA</v>
          </cell>
          <cell r="M4" t="str">
            <v>SUECIA</v>
          </cell>
          <cell r="N4" t="str">
            <v/>
          </cell>
          <cell r="O4" t="str">
            <v>MEXICO</v>
          </cell>
          <cell r="P4" t="str">
            <v>VENEZUELA</v>
          </cell>
          <cell r="Q4" t="str">
            <v>ECUADOR</v>
          </cell>
          <cell r="R4" t="str">
            <v>BRASIL</v>
          </cell>
          <cell r="S4" t="str">
            <v>CHILE</v>
          </cell>
          <cell r="T4" t="str">
            <v>PERU</v>
          </cell>
          <cell r="U4" t="str">
            <v>PANAMA</v>
          </cell>
          <cell r="V4" t="str">
            <v>ARGENTINA</v>
          </cell>
        </row>
        <row r="5">
          <cell r="A5">
            <v>31747</v>
          </cell>
          <cell r="B5">
            <v>82.797888020980565</v>
          </cell>
          <cell r="C5">
            <v>90.36436276816832</v>
          </cell>
          <cell r="D5">
            <v>104.59886540271191</v>
          </cell>
          <cell r="E5">
            <v>91.224949774120432</v>
          </cell>
          <cell r="F5">
            <v>81.920707257246221</v>
          </cell>
          <cell r="G5">
            <v>81.222316558271274</v>
          </cell>
          <cell r="H5">
            <v>73.053255085399655</v>
          </cell>
          <cell r="I5">
            <v>69.082385398020335</v>
          </cell>
          <cell r="J5">
            <v>98.936102584903892</v>
          </cell>
          <cell r="K5">
            <v>91.596271035341502</v>
          </cell>
          <cell r="L5">
            <v>83.921329448517852</v>
          </cell>
          <cell r="M5">
            <v>73.384926231846507</v>
          </cell>
          <cell r="O5">
            <v>12.304143436029321</v>
          </cell>
          <cell r="P5">
            <v>7.1000870707738404</v>
          </cell>
          <cell r="Q5">
            <v>4.909975179795004</v>
          </cell>
          <cell r="R5">
            <v>5.180377402216365E-7</v>
          </cell>
          <cell r="S5">
            <v>38.020257220917756</v>
          </cell>
          <cell r="T5">
            <v>5.5878856302097007E-4</v>
          </cell>
          <cell r="U5">
            <v>93.533529213964911</v>
          </cell>
          <cell r="V5">
            <v>8.1812244706614811E-3</v>
          </cell>
        </row>
        <row r="6">
          <cell r="A6">
            <v>31778</v>
          </cell>
          <cell r="B6">
            <v>83.462264856103062</v>
          </cell>
          <cell r="C6">
            <v>89.985873482186378</v>
          </cell>
          <cell r="D6">
            <v>103.76871542988557</v>
          </cell>
          <cell r="E6">
            <v>91.319483495813614</v>
          </cell>
          <cell r="F6">
            <v>82.101348643512324</v>
          </cell>
          <cell r="G6">
            <v>81.966564575593111</v>
          </cell>
          <cell r="H6">
            <v>73.744066567444349</v>
          </cell>
          <cell r="I6">
            <v>69.845061355348875</v>
          </cell>
          <cell r="J6">
            <v>98.096366887009907</v>
          </cell>
          <cell r="K6">
            <v>90.791912957984678</v>
          </cell>
          <cell r="L6">
            <v>84.376433871857245</v>
          </cell>
          <cell r="M6">
            <v>74.043087552939767</v>
          </cell>
          <cell r="O6">
            <v>13.221579310596368</v>
          </cell>
          <cell r="P6">
            <v>7.473523875294938</v>
          </cell>
          <cell r="Q6">
            <v>4.998369144934304</v>
          </cell>
          <cell r="R6">
            <v>5.7117097030218014E-7</v>
          </cell>
          <cell r="S6">
            <v>37.702774869548563</v>
          </cell>
          <cell r="T6">
            <v>5.9550721555452421E-4</v>
          </cell>
          <cell r="U6">
            <v>93.64787324300606</v>
          </cell>
          <cell r="V6">
            <v>8.6158002796441081E-3</v>
          </cell>
        </row>
        <row r="7">
          <cell r="A7">
            <v>31809</v>
          </cell>
          <cell r="B7">
            <v>83.877499654040221</v>
          </cell>
          <cell r="C7">
            <v>89.796628349997761</v>
          </cell>
          <cell r="D7">
            <v>103.65012211593394</v>
          </cell>
          <cell r="E7">
            <v>91.035883285523695</v>
          </cell>
          <cell r="F7">
            <v>82.191668881956844</v>
          </cell>
          <cell r="G7">
            <v>82.115414726129714</v>
          </cell>
          <cell r="H7">
            <v>74.003120657368669</v>
          </cell>
          <cell r="I7">
            <v>69.965483874927074</v>
          </cell>
          <cell r="J7">
            <v>97.714669128907531</v>
          </cell>
          <cell r="K7">
            <v>90.590823193588591</v>
          </cell>
          <cell r="L7">
            <v>84.103371767119611</v>
          </cell>
          <cell r="M7">
            <v>74.207627214562876</v>
          </cell>
          <cell r="O7">
            <v>14.007250658543047</v>
          </cell>
          <cell r="P7">
            <v>8.067192590930695</v>
          </cell>
          <cell r="Q7">
            <v>5.1250372165191971</v>
          </cell>
          <cell r="R7">
            <v>6.2910517444354728E-7</v>
          </cell>
          <cell r="S7">
            <v>38.034688007768061</v>
          </cell>
          <cell r="T7">
            <v>6.2855494820827495E-4</v>
          </cell>
          <cell r="U7">
            <v>93.590700751769972</v>
          </cell>
          <cell r="V7">
            <v>9.2101006993550501E-3</v>
          </cell>
        </row>
        <row r="8">
          <cell r="A8">
            <v>31837</v>
          </cell>
          <cell r="B8">
            <v>84.043593380144586</v>
          </cell>
          <cell r="C8">
            <v>89.891250916092076</v>
          </cell>
          <cell r="D8">
            <v>103.76871542988557</v>
          </cell>
          <cell r="E8">
            <v>91.035883285523695</v>
          </cell>
          <cell r="F8">
            <v>82.281989120401349</v>
          </cell>
          <cell r="G8">
            <v>82.214647248033714</v>
          </cell>
          <cell r="H8">
            <v>74.175823096194975</v>
          </cell>
          <cell r="I8">
            <v>70.045765554645854</v>
          </cell>
          <cell r="J8">
            <v>98.172706018584549</v>
          </cell>
          <cell r="K8">
            <v>90.691368075786642</v>
          </cell>
          <cell r="L8">
            <v>84.103371767119611</v>
          </cell>
          <cell r="M8">
            <v>74.043087552939767</v>
          </cell>
          <cell r="O8">
            <v>15.031264605415668</v>
          </cell>
          <cell r="P8">
            <v>8.5603206392531543</v>
          </cell>
          <cell r="Q8">
            <v>5.3893082452922236</v>
          </cell>
          <cell r="R8">
            <v>7.1492160276700436E-7</v>
          </cell>
          <cell r="S8">
            <v>39.10258135667808</v>
          </cell>
          <cell r="T8">
            <v>6.6225067427181609E-4</v>
          </cell>
          <cell r="U8">
            <v>93.81938976328334</v>
          </cell>
          <cell r="V8">
            <v>9.9330104832606597E-3</v>
          </cell>
        </row>
      </sheetData>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BOLETIN11"/>
    </sheetNames>
    <sheetDataSet>
      <sheetData sheetId="0"/>
      <sheetData sheetId="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GRAGICOS"/>
      <sheetName val="Módulo1"/>
    </sheetNames>
    <sheetDataSet>
      <sheetData sheetId="0">
        <row r="3">
          <cell r="B3" t="str">
            <v>Cuadro II-3A</v>
          </cell>
          <cell r="N3" t="str">
            <v>Cuadro II-4A</v>
          </cell>
          <cell r="X3" t="str">
            <v>Cuadro II-5A</v>
          </cell>
        </row>
        <row r="5">
          <cell r="B5" t="str">
            <v>REINTEGROS POR SERVICIOS FINANCIEROS Y NO FINANCIEROS</v>
          </cell>
          <cell r="N5" t="str">
            <v>CUENTA DE CAPITAL</v>
          </cell>
          <cell r="X5" t="str">
            <v>BALANZA CAMBIARIA</v>
          </cell>
        </row>
        <row r="7">
          <cell r="B7" t="str">
            <v>(Valores mensuales)</v>
          </cell>
          <cell r="N7" t="str">
            <v>(Valores mensuales)</v>
          </cell>
          <cell r="X7" t="str">
            <v>(Valores mensuales)</v>
          </cell>
        </row>
        <row r="9">
          <cell r="I9" t="str">
            <v xml:space="preserve">                  (Miles de dólares)</v>
          </cell>
          <cell r="T9" t="str">
            <v>(Miles de pesos)</v>
          </cell>
          <cell r="AD9" t="str">
            <v xml:space="preserve">               (Miles de dólares)</v>
          </cell>
        </row>
        <row r="10">
          <cell r="B10" t="str">
            <v>Período</v>
          </cell>
          <cell r="D10" t="str">
            <v>Turismo</v>
          </cell>
          <cell r="E10" t="str">
            <v>Transferencias</v>
          </cell>
          <cell r="F10" t="str">
            <v>Otros servicios</v>
          </cell>
          <cell r="G10" t="str">
            <v>Servicios</v>
          </cell>
          <cell r="I10" t="str">
            <v>Servicios Totales</v>
          </cell>
          <cell r="N10" t="str">
            <v>Período</v>
          </cell>
          <cell r="P10" t="str">
            <v>Sector</v>
          </cell>
          <cell r="Q10" t="str">
            <v>Inversión</v>
          </cell>
          <cell r="R10" t="str">
            <v>Sector</v>
          </cell>
          <cell r="S10" t="str">
            <v>Operaciones</v>
          </cell>
          <cell r="T10" t="str">
            <v>Financiación</v>
          </cell>
          <cell r="Y10" t="str">
            <v>Período</v>
          </cell>
          <cell r="Z10" t="str">
            <v>Superávit o</v>
          </cell>
          <cell r="AA10" t="str">
            <v xml:space="preserve">  Financiación</v>
          </cell>
          <cell r="AB10" t="str">
            <v>Causaciones</v>
          </cell>
          <cell r="AD10" t="str">
            <v>Variación Reservas Netas</v>
          </cell>
        </row>
        <row r="11">
          <cell r="E11" t="str">
            <v>e ingresos</v>
          </cell>
          <cell r="F11" t="str">
            <v>no financieros</v>
          </cell>
          <cell r="G11" t="str">
            <v>financieros</v>
          </cell>
          <cell r="I11" t="str">
            <v>Mensual</v>
          </cell>
          <cell r="J11" t="str">
            <v xml:space="preserve">   Año corrido</v>
          </cell>
          <cell r="P11" t="str">
            <v>privado¹</v>
          </cell>
          <cell r="Q11" t="str">
            <v>extranjera</v>
          </cell>
          <cell r="R11" t="str">
            <v>oficial¹</v>
          </cell>
          <cell r="S11" t="str">
            <v>especiales²</v>
          </cell>
          <cell r="T11" t="str">
            <v>neta</v>
          </cell>
          <cell r="Z11" t="str">
            <v>déficit en</v>
          </cell>
          <cell r="AA11" t="str">
            <v>neta</v>
          </cell>
          <cell r="AB11" t="str">
            <v>valuac. y prov.</v>
          </cell>
          <cell r="AD11" t="str">
            <v>Mensual</v>
          </cell>
          <cell r="AE11" t="str">
            <v>Año corrido</v>
          </cell>
        </row>
        <row r="12">
          <cell r="E12" t="str">
            <v>personales</v>
          </cell>
          <cell r="Q12" t="str">
            <v>neta</v>
          </cell>
          <cell r="Z12" t="str">
            <v>Cta. Cte.</v>
          </cell>
        </row>
        <row r="13">
          <cell r="C13" t="str">
            <v>Ene/92</v>
          </cell>
          <cell r="D13">
            <v>114511</v>
          </cell>
          <cell r="E13">
            <v>153740</v>
          </cell>
          <cell r="F13">
            <v>29600</v>
          </cell>
          <cell r="G13">
            <v>33905</v>
          </cell>
          <cell r="I13">
            <v>331756</v>
          </cell>
          <cell r="J13">
            <v>331756</v>
          </cell>
          <cell r="O13" t="str">
            <v>Ene/92</v>
          </cell>
          <cell r="P13">
            <v>0</v>
          </cell>
          <cell r="Q13">
            <v>0</v>
          </cell>
          <cell r="R13">
            <v>0</v>
          </cell>
          <cell r="S13">
            <v>0</v>
          </cell>
          <cell r="T13">
            <v>0</v>
          </cell>
          <cell r="Y13" t="str">
            <v>Ene/92</v>
          </cell>
          <cell r="Z13">
            <v>0</v>
          </cell>
          <cell r="AA13">
            <v>0</v>
          </cell>
          <cell r="AB13">
            <v>0</v>
          </cell>
          <cell r="AD13">
            <v>0</v>
          </cell>
          <cell r="AE13">
            <v>0</v>
          </cell>
        </row>
        <row r="14">
          <cell r="C14" t="str">
            <v>Feb</v>
          </cell>
          <cell r="D14">
            <v>67955</v>
          </cell>
          <cell r="E14">
            <v>127936</v>
          </cell>
          <cell r="F14">
            <v>32100</v>
          </cell>
          <cell r="G14">
            <v>34048</v>
          </cell>
          <cell r="I14">
            <v>262039</v>
          </cell>
          <cell r="J14">
            <v>593795</v>
          </cell>
          <cell r="O14" t="str">
            <v>Feb</v>
          </cell>
          <cell r="P14">
            <v>0</v>
          </cell>
          <cell r="Q14">
            <v>0</v>
          </cell>
          <cell r="R14">
            <v>0</v>
          </cell>
          <cell r="S14">
            <v>0</v>
          </cell>
          <cell r="T14">
            <v>0</v>
          </cell>
          <cell r="Y14" t="str">
            <v>Feb</v>
          </cell>
          <cell r="Z14">
            <v>0</v>
          </cell>
          <cell r="AA14">
            <v>0</v>
          </cell>
          <cell r="AB14">
            <v>0</v>
          </cell>
          <cell r="AD14">
            <v>0</v>
          </cell>
          <cell r="AE14">
            <v>0</v>
          </cell>
        </row>
        <row r="15">
          <cell r="C15" t="str">
            <v>Mar</v>
          </cell>
          <cell r="D15">
            <v>87352</v>
          </cell>
          <cell r="E15">
            <v>161634</v>
          </cell>
          <cell r="F15">
            <v>31400</v>
          </cell>
          <cell r="G15">
            <v>29525</v>
          </cell>
          <cell r="I15">
            <v>309911</v>
          </cell>
          <cell r="J15">
            <v>903706</v>
          </cell>
          <cell r="O15" t="str">
            <v>Mar</v>
          </cell>
          <cell r="P15">
            <v>0</v>
          </cell>
          <cell r="Q15">
            <v>0</v>
          </cell>
          <cell r="R15">
            <v>0</v>
          </cell>
          <cell r="S15">
            <v>0</v>
          </cell>
          <cell r="T15">
            <v>0</v>
          </cell>
          <cell r="Y15" t="str">
            <v>Mar</v>
          </cell>
          <cell r="Z15">
            <v>0</v>
          </cell>
          <cell r="AA15">
            <v>0</v>
          </cell>
          <cell r="AB15">
            <v>0</v>
          </cell>
          <cell r="AD15">
            <v>0</v>
          </cell>
          <cell r="AE15">
            <v>0</v>
          </cell>
        </row>
        <row r="16">
          <cell r="C16" t="str">
            <v>Abr</v>
          </cell>
          <cell r="D16">
            <v>75665</v>
          </cell>
          <cell r="E16">
            <v>152252</v>
          </cell>
          <cell r="F16">
            <v>33200</v>
          </cell>
          <cell r="G16">
            <v>29504</v>
          </cell>
          <cell r="I16">
            <v>290621</v>
          </cell>
          <cell r="J16">
            <v>1194327</v>
          </cell>
          <cell r="O16" t="str">
            <v>Abr</v>
          </cell>
          <cell r="P16">
            <v>0</v>
          </cell>
          <cell r="Q16">
            <v>0</v>
          </cell>
          <cell r="R16">
            <v>0</v>
          </cell>
          <cell r="S16">
            <v>0</v>
          </cell>
          <cell r="T16">
            <v>0</v>
          </cell>
          <cell r="Y16" t="str">
            <v>Abr</v>
          </cell>
          <cell r="Z16">
            <v>0</v>
          </cell>
          <cell r="AA16">
            <v>0</v>
          </cell>
          <cell r="AB16">
            <v>0</v>
          </cell>
          <cell r="AD16">
            <v>0</v>
          </cell>
          <cell r="AE16">
            <v>0</v>
          </cell>
        </row>
        <row r="17">
          <cell r="C17" t="str">
            <v>May</v>
          </cell>
          <cell r="D17">
            <v>60910</v>
          </cell>
          <cell r="E17">
            <v>187880</v>
          </cell>
          <cell r="F17">
            <v>29400</v>
          </cell>
          <cell r="G17">
            <v>34161</v>
          </cell>
          <cell r="I17">
            <v>312351</v>
          </cell>
          <cell r="J17">
            <v>1506678</v>
          </cell>
          <cell r="O17" t="str">
            <v>May</v>
          </cell>
          <cell r="P17">
            <v>0</v>
          </cell>
          <cell r="Q17">
            <v>0</v>
          </cell>
          <cell r="R17">
            <v>0</v>
          </cell>
          <cell r="S17">
            <v>0</v>
          </cell>
          <cell r="T17">
            <v>0</v>
          </cell>
          <cell r="Y17" t="str">
            <v>May</v>
          </cell>
          <cell r="Z17">
            <v>0</v>
          </cell>
          <cell r="AA17">
            <v>0</v>
          </cell>
          <cell r="AB17">
            <v>0</v>
          </cell>
          <cell r="AD17">
            <v>0</v>
          </cell>
          <cell r="AE17">
            <v>0</v>
          </cell>
        </row>
        <row r="18">
          <cell r="C18" t="str">
            <v>Jun</v>
          </cell>
          <cell r="D18">
            <v>69787</v>
          </cell>
          <cell r="E18">
            <v>187504</v>
          </cell>
          <cell r="F18">
            <v>26300</v>
          </cell>
          <cell r="G18">
            <v>31825</v>
          </cell>
          <cell r="I18">
            <v>315416</v>
          </cell>
          <cell r="J18">
            <v>1822094</v>
          </cell>
          <cell r="O18" t="str">
            <v>Jun</v>
          </cell>
          <cell r="P18">
            <v>0</v>
          </cell>
          <cell r="Q18">
            <v>0</v>
          </cell>
          <cell r="R18">
            <v>0</v>
          </cell>
          <cell r="S18">
            <v>0</v>
          </cell>
          <cell r="T18">
            <v>0</v>
          </cell>
          <cell r="Y18" t="str">
            <v>Jun</v>
          </cell>
          <cell r="Z18">
            <v>0</v>
          </cell>
          <cell r="AA18">
            <v>0</v>
          </cell>
          <cell r="AB18">
            <v>0</v>
          </cell>
          <cell r="AD18">
            <v>0</v>
          </cell>
          <cell r="AE18">
            <v>0</v>
          </cell>
        </row>
        <row r="19">
          <cell r="C19" t="str">
            <v>Jul</v>
          </cell>
          <cell r="D19">
            <v>71327</v>
          </cell>
          <cell r="E19">
            <v>150709</v>
          </cell>
          <cell r="F19">
            <v>27800</v>
          </cell>
          <cell r="G19">
            <v>31572</v>
          </cell>
          <cell r="I19">
            <v>281408</v>
          </cell>
          <cell r="J19">
            <v>2103502</v>
          </cell>
          <cell r="O19" t="str">
            <v>Jul</v>
          </cell>
          <cell r="P19">
            <v>0</v>
          </cell>
          <cell r="Q19">
            <v>0</v>
          </cell>
          <cell r="R19">
            <v>0</v>
          </cell>
          <cell r="S19">
            <v>0</v>
          </cell>
          <cell r="T19">
            <v>0</v>
          </cell>
          <cell r="Y19" t="str">
            <v>Jul</v>
          </cell>
          <cell r="Z19">
            <v>0</v>
          </cell>
          <cell r="AA19">
            <v>0</v>
          </cell>
          <cell r="AB19">
            <v>0</v>
          </cell>
          <cell r="AD19">
            <v>0</v>
          </cell>
          <cell r="AE19">
            <v>0</v>
          </cell>
        </row>
        <row r="20">
          <cell r="C20" t="str">
            <v>Ago</v>
          </cell>
          <cell r="D20">
            <v>62021</v>
          </cell>
          <cell r="E20">
            <v>81215</v>
          </cell>
          <cell r="F20">
            <v>28100</v>
          </cell>
          <cell r="G20">
            <v>32021</v>
          </cell>
          <cell r="I20">
            <v>203357</v>
          </cell>
          <cell r="J20">
            <v>2306859</v>
          </cell>
          <cell r="O20" t="str">
            <v>Ago</v>
          </cell>
          <cell r="P20">
            <v>0</v>
          </cell>
          <cell r="Q20">
            <v>0</v>
          </cell>
          <cell r="R20">
            <v>0</v>
          </cell>
          <cell r="S20">
            <v>0</v>
          </cell>
          <cell r="T20">
            <v>0</v>
          </cell>
          <cell r="Y20" t="str">
            <v>Ago</v>
          </cell>
          <cell r="Z20">
            <v>0</v>
          </cell>
          <cell r="AA20">
            <v>0</v>
          </cell>
          <cell r="AB20">
            <v>0</v>
          </cell>
          <cell r="AD20">
            <v>0</v>
          </cell>
          <cell r="AE20">
            <v>0</v>
          </cell>
        </row>
        <row r="21">
          <cell r="C21" t="str">
            <v>Sep</v>
          </cell>
          <cell r="D21">
            <v>95781</v>
          </cell>
          <cell r="E21">
            <v>103732</v>
          </cell>
          <cell r="F21">
            <v>39900</v>
          </cell>
          <cell r="G21">
            <v>30567</v>
          </cell>
          <cell r="I21">
            <v>269980</v>
          </cell>
          <cell r="J21">
            <v>2576839</v>
          </cell>
          <cell r="O21" t="str">
            <v>Sep</v>
          </cell>
          <cell r="P21">
            <v>0</v>
          </cell>
          <cell r="Q21">
            <v>0</v>
          </cell>
          <cell r="R21">
            <v>0</v>
          </cell>
          <cell r="S21">
            <v>0</v>
          </cell>
          <cell r="T21">
            <v>0</v>
          </cell>
          <cell r="Y21" t="str">
            <v>Sep</v>
          </cell>
          <cell r="Z21">
            <v>0</v>
          </cell>
          <cell r="AA21">
            <v>0</v>
          </cell>
          <cell r="AB21">
            <v>0</v>
          </cell>
          <cell r="AD21">
            <v>0</v>
          </cell>
          <cell r="AE21">
            <v>0</v>
          </cell>
        </row>
        <row r="22">
          <cell r="C22" t="str">
            <v>Oct</v>
          </cell>
          <cell r="D22">
            <v>26679</v>
          </cell>
          <cell r="E22">
            <v>82878</v>
          </cell>
          <cell r="F22">
            <v>62000</v>
          </cell>
          <cell r="G22">
            <v>43353</v>
          </cell>
          <cell r="I22">
            <v>214910</v>
          </cell>
          <cell r="J22">
            <v>2791749</v>
          </cell>
          <cell r="O22" t="str">
            <v>Oct</v>
          </cell>
          <cell r="P22">
            <v>0</v>
          </cell>
          <cell r="Q22">
            <v>0</v>
          </cell>
          <cell r="R22">
            <v>0</v>
          </cell>
          <cell r="S22">
            <v>0</v>
          </cell>
          <cell r="T22">
            <v>0</v>
          </cell>
          <cell r="Y22" t="str">
            <v>Oct</v>
          </cell>
          <cell r="Z22">
            <v>0</v>
          </cell>
          <cell r="AA22">
            <v>0</v>
          </cell>
          <cell r="AB22">
            <v>0</v>
          </cell>
          <cell r="AD22">
            <v>0</v>
          </cell>
          <cell r="AE22">
            <v>0</v>
          </cell>
        </row>
        <row r="23">
          <cell r="C23" t="str">
            <v>Nov</v>
          </cell>
          <cell r="D23">
            <v>33120</v>
          </cell>
          <cell r="E23">
            <v>80885</v>
          </cell>
          <cell r="F23">
            <v>43100</v>
          </cell>
          <cell r="G23">
            <v>34207</v>
          </cell>
          <cell r="I23">
            <v>191312</v>
          </cell>
          <cell r="J23">
            <v>2983061</v>
          </cell>
          <cell r="O23" t="str">
            <v>Nov</v>
          </cell>
          <cell r="P23">
            <v>0</v>
          </cell>
          <cell r="Q23">
            <v>0</v>
          </cell>
          <cell r="R23">
            <v>0</v>
          </cell>
          <cell r="S23">
            <v>0</v>
          </cell>
          <cell r="T23">
            <v>0</v>
          </cell>
          <cell r="Y23" t="str">
            <v>Nov</v>
          </cell>
          <cell r="Z23">
            <v>0</v>
          </cell>
          <cell r="AA23">
            <v>0</v>
          </cell>
          <cell r="AB23">
            <v>0</v>
          </cell>
          <cell r="AD23">
            <v>0</v>
          </cell>
          <cell r="AE23">
            <v>0</v>
          </cell>
        </row>
        <row r="24">
          <cell r="C24" t="str">
            <v>Dic</v>
          </cell>
          <cell r="D24">
            <v>32277</v>
          </cell>
          <cell r="E24">
            <v>122500</v>
          </cell>
          <cell r="F24">
            <v>34000</v>
          </cell>
          <cell r="G24">
            <v>31163</v>
          </cell>
          <cell r="I24">
            <v>219940</v>
          </cell>
          <cell r="J24">
            <v>3203001</v>
          </cell>
          <cell r="O24" t="str">
            <v>Dic</v>
          </cell>
          <cell r="P24">
            <v>0</v>
          </cell>
          <cell r="Q24">
            <v>0</v>
          </cell>
          <cell r="R24">
            <v>0</v>
          </cell>
          <cell r="S24">
            <v>0</v>
          </cell>
          <cell r="T24">
            <v>0</v>
          </cell>
          <cell r="Y24" t="str">
            <v>Dic</v>
          </cell>
          <cell r="Z24">
            <v>0</v>
          </cell>
          <cell r="AA24">
            <v>0</v>
          </cell>
          <cell r="AB24">
            <v>0</v>
          </cell>
          <cell r="AD24">
            <v>0</v>
          </cell>
          <cell r="AE24">
            <v>0</v>
          </cell>
        </row>
        <row r="25">
          <cell r="C25" t="str">
            <v>Ene/93</v>
          </cell>
          <cell r="D25">
            <v>42301.246950000001</v>
          </cell>
          <cell r="E25">
            <v>50717.076639999999</v>
          </cell>
          <cell r="F25">
            <v>25797.451659999999</v>
          </cell>
          <cell r="G25">
            <v>3826.4597199999998</v>
          </cell>
          <cell r="I25">
            <v>122642.23497</v>
          </cell>
          <cell r="J25">
            <v>122642.23497</v>
          </cell>
          <cell r="O25" t="str">
            <v>Ene/93</v>
          </cell>
          <cell r="P25">
            <v>0</v>
          </cell>
          <cell r="Q25">
            <v>0</v>
          </cell>
          <cell r="R25">
            <v>0</v>
          </cell>
          <cell r="S25">
            <v>0</v>
          </cell>
          <cell r="T25">
            <v>0</v>
          </cell>
          <cell r="Y25" t="str">
            <v>Ene/93</v>
          </cell>
          <cell r="Z25">
            <v>0</v>
          </cell>
          <cell r="AA25">
            <v>0</v>
          </cell>
          <cell r="AB25">
            <v>0</v>
          </cell>
          <cell r="AD25">
            <v>0</v>
          </cell>
          <cell r="AE25">
            <v>0</v>
          </cell>
        </row>
        <row r="26">
          <cell r="C26" t="str">
            <v>Feb</v>
          </cell>
          <cell r="D26">
            <v>40683.953419999998</v>
          </cell>
          <cell r="E26">
            <v>84177.152990000002</v>
          </cell>
          <cell r="F26">
            <v>33469.500160000003</v>
          </cell>
          <cell r="G26">
            <v>19947.53514</v>
          </cell>
          <cell r="I26">
            <v>178278.14171</v>
          </cell>
          <cell r="J26">
            <v>300920.37667999999</v>
          </cell>
          <cell r="O26" t="str">
            <v>Feb</v>
          </cell>
          <cell r="P26">
            <v>0</v>
          </cell>
          <cell r="Q26">
            <v>0</v>
          </cell>
          <cell r="R26">
            <v>0</v>
          </cell>
          <cell r="S26">
            <v>0</v>
          </cell>
          <cell r="T26">
            <v>0</v>
          </cell>
          <cell r="Y26" t="str">
            <v>Feb</v>
          </cell>
          <cell r="Z26">
            <v>0</v>
          </cell>
          <cell r="AA26">
            <v>0</v>
          </cell>
          <cell r="AB26">
            <v>0</v>
          </cell>
          <cell r="AD26">
            <v>0</v>
          </cell>
          <cell r="AE26">
            <v>0</v>
          </cell>
        </row>
        <row r="27">
          <cell r="C27" t="str">
            <v>Mar</v>
          </cell>
          <cell r="D27">
            <v>65350.022790000003</v>
          </cell>
          <cell r="E27">
            <v>93550.699630000003</v>
          </cell>
          <cell r="F27">
            <v>48519.601139999999</v>
          </cell>
          <cell r="G27">
            <v>19575.386450000002</v>
          </cell>
          <cell r="I27">
            <v>226995.71001000001</v>
          </cell>
          <cell r="J27">
            <v>527916.08669000003</v>
          </cell>
          <cell r="O27" t="str">
            <v>Mar</v>
          </cell>
          <cell r="P27">
            <v>0</v>
          </cell>
          <cell r="Q27">
            <v>0</v>
          </cell>
          <cell r="R27">
            <v>0</v>
          </cell>
          <cell r="S27">
            <v>0</v>
          </cell>
          <cell r="T27">
            <v>0</v>
          </cell>
          <cell r="Y27" t="str">
            <v>Mar</v>
          </cell>
          <cell r="Z27">
            <v>0</v>
          </cell>
          <cell r="AA27">
            <v>0</v>
          </cell>
          <cell r="AB27">
            <v>0</v>
          </cell>
          <cell r="AD27">
            <v>0</v>
          </cell>
          <cell r="AE27">
            <v>0</v>
          </cell>
        </row>
        <row r="28">
          <cell r="C28" t="str">
            <v>Abr</v>
          </cell>
          <cell r="D28">
            <v>57920.03671</v>
          </cell>
          <cell r="E28">
            <v>118624.52353000001</v>
          </cell>
          <cell r="F28">
            <v>44640.802329999999</v>
          </cell>
          <cell r="G28">
            <v>34349.11073</v>
          </cell>
          <cell r="I28">
            <v>255534.47330000001</v>
          </cell>
          <cell r="J28">
            <v>783450.55998999998</v>
          </cell>
          <cell r="O28" t="str">
            <v>Abr</v>
          </cell>
          <cell r="P28">
            <v>0</v>
          </cell>
          <cell r="Q28">
            <v>0</v>
          </cell>
          <cell r="R28">
            <v>0</v>
          </cell>
          <cell r="S28">
            <v>0</v>
          </cell>
          <cell r="T28">
            <v>0</v>
          </cell>
          <cell r="Y28" t="str">
            <v>Abr</v>
          </cell>
          <cell r="Z28">
            <v>0</v>
          </cell>
          <cell r="AA28">
            <v>0</v>
          </cell>
          <cell r="AB28">
            <v>0</v>
          </cell>
          <cell r="AD28">
            <v>0</v>
          </cell>
          <cell r="AE28">
            <v>0</v>
          </cell>
        </row>
        <row r="29">
          <cell r="C29" t="str">
            <v>May</v>
          </cell>
          <cell r="D29">
            <v>81486.929959999994</v>
          </cell>
          <cell r="E29">
            <v>166883.22302999999</v>
          </cell>
          <cell r="F29">
            <v>51822.981200000002</v>
          </cell>
          <cell r="G29">
            <v>49345.340120000001</v>
          </cell>
          <cell r="I29">
            <v>349538.47431000002</v>
          </cell>
          <cell r="J29">
            <v>1132989.0342999999</v>
          </cell>
          <cell r="O29" t="str">
            <v>May</v>
          </cell>
          <cell r="P29">
            <v>0</v>
          </cell>
          <cell r="Q29">
            <v>0</v>
          </cell>
          <cell r="R29">
            <v>0</v>
          </cell>
          <cell r="S29">
            <v>0</v>
          </cell>
          <cell r="T29">
            <v>0</v>
          </cell>
          <cell r="Y29" t="str">
            <v>May</v>
          </cell>
          <cell r="Z29">
            <v>0</v>
          </cell>
          <cell r="AA29">
            <v>0</v>
          </cell>
          <cell r="AB29">
            <v>0</v>
          </cell>
          <cell r="AD29">
            <v>0</v>
          </cell>
          <cell r="AE29">
            <v>0</v>
          </cell>
        </row>
        <row r="30">
          <cell r="C30" t="str">
            <v>Jun</v>
          </cell>
          <cell r="D30">
            <v>77198.400869999998</v>
          </cell>
          <cell r="E30">
            <v>196376.38672000001</v>
          </cell>
          <cell r="F30">
            <v>76262.833329999994</v>
          </cell>
          <cell r="G30">
            <v>72506.699349999995</v>
          </cell>
          <cell r="I30">
            <v>422344.32027000003</v>
          </cell>
          <cell r="J30">
            <v>1555333.35457</v>
          </cell>
          <cell r="O30" t="str">
            <v>Jun</v>
          </cell>
          <cell r="P30">
            <v>0</v>
          </cell>
          <cell r="Q30">
            <v>0</v>
          </cell>
          <cell r="R30">
            <v>0</v>
          </cell>
          <cell r="S30">
            <v>0</v>
          </cell>
          <cell r="T30">
            <v>0</v>
          </cell>
          <cell r="Y30" t="str">
            <v>Jun</v>
          </cell>
          <cell r="Z30">
            <v>0</v>
          </cell>
          <cell r="AA30">
            <v>0</v>
          </cell>
          <cell r="AB30">
            <v>0</v>
          </cell>
          <cell r="AD30">
            <v>0</v>
          </cell>
          <cell r="AE30">
            <v>0</v>
          </cell>
        </row>
        <row r="31">
          <cell r="C31" t="str">
            <v>Jul</v>
          </cell>
          <cell r="D31">
            <v>71646.485990000001</v>
          </cell>
          <cell r="E31">
            <v>96500.261679999996</v>
          </cell>
          <cell r="F31">
            <v>54008.703730000001</v>
          </cell>
          <cell r="G31">
            <v>49172.853779999998</v>
          </cell>
          <cell r="I31">
            <v>271328.30518000002</v>
          </cell>
          <cell r="J31">
            <v>1826661.6597500001</v>
          </cell>
          <cell r="O31" t="str">
            <v>Jul</v>
          </cell>
          <cell r="P31">
            <v>0</v>
          </cell>
          <cell r="Q31">
            <v>0</v>
          </cell>
          <cell r="R31">
            <v>0</v>
          </cell>
          <cell r="S31">
            <v>0</v>
          </cell>
          <cell r="T31">
            <v>0</v>
          </cell>
          <cell r="Y31" t="str">
            <v>Jul</v>
          </cell>
          <cell r="Z31">
            <v>0</v>
          </cell>
          <cell r="AA31">
            <v>0</v>
          </cell>
          <cell r="AB31">
            <v>0</v>
          </cell>
          <cell r="AD31">
            <v>0</v>
          </cell>
          <cell r="AE31">
            <v>0</v>
          </cell>
        </row>
        <row r="32">
          <cell r="C32" t="str">
            <v>Ago</v>
          </cell>
          <cell r="D32">
            <v>74645.982380000001</v>
          </cell>
          <cell r="E32">
            <v>80957.482440000007</v>
          </cell>
          <cell r="F32">
            <v>41071.064689999999</v>
          </cell>
          <cell r="G32">
            <v>72102.743210000001</v>
          </cell>
          <cell r="I32">
            <v>268777.27272000001</v>
          </cell>
          <cell r="J32">
            <v>2095438.9324700001</v>
          </cell>
          <cell r="O32" t="str">
            <v>Ago</v>
          </cell>
          <cell r="P32">
            <v>0</v>
          </cell>
          <cell r="Q32">
            <v>0</v>
          </cell>
          <cell r="R32">
            <v>0</v>
          </cell>
          <cell r="S32">
            <v>0</v>
          </cell>
          <cell r="T32">
            <v>0</v>
          </cell>
          <cell r="Y32" t="str">
            <v>Ago</v>
          </cell>
          <cell r="Z32">
            <v>0</v>
          </cell>
          <cell r="AA32">
            <v>0</v>
          </cell>
          <cell r="AB32">
            <v>0</v>
          </cell>
          <cell r="AD32">
            <v>0</v>
          </cell>
          <cell r="AE32">
            <v>0</v>
          </cell>
        </row>
        <row r="33">
          <cell r="C33" t="str">
            <v>Sep</v>
          </cell>
          <cell r="D33">
            <v>61686.985249999998</v>
          </cell>
          <cell r="E33">
            <v>94210.686660000007</v>
          </cell>
          <cell r="F33">
            <v>49176.18219</v>
          </cell>
          <cell r="G33">
            <v>52466.730109999997</v>
          </cell>
          <cell r="I33">
            <v>257540.58421</v>
          </cell>
          <cell r="J33">
            <v>2352979.5166800003</v>
          </cell>
          <cell r="O33" t="str">
            <v>Sep</v>
          </cell>
          <cell r="P33">
            <v>0</v>
          </cell>
          <cell r="Q33">
            <v>0</v>
          </cell>
          <cell r="R33">
            <v>0</v>
          </cell>
          <cell r="S33">
            <v>0</v>
          </cell>
          <cell r="T33">
            <v>0</v>
          </cell>
          <cell r="Y33" t="str">
            <v>Sep</v>
          </cell>
          <cell r="Z33">
            <v>0</v>
          </cell>
          <cell r="AA33">
            <v>0</v>
          </cell>
          <cell r="AB33">
            <v>0</v>
          </cell>
          <cell r="AD33">
            <v>0</v>
          </cell>
          <cell r="AE33">
            <v>0</v>
          </cell>
        </row>
        <row r="34">
          <cell r="C34" t="str">
            <v>Oct</v>
          </cell>
          <cell r="D34">
            <v>49725.894390000001</v>
          </cell>
          <cell r="E34">
            <v>50325.549939999997</v>
          </cell>
          <cell r="F34">
            <v>59841.582900000001</v>
          </cell>
          <cell r="G34">
            <v>63327.290690000002</v>
          </cell>
          <cell r="I34">
            <v>223220.31792</v>
          </cell>
          <cell r="J34">
            <v>2576199.8346000002</v>
          </cell>
          <cell r="O34" t="str">
            <v>Oct*</v>
          </cell>
          <cell r="P34">
            <v>0</v>
          </cell>
          <cell r="Q34">
            <v>0</v>
          </cell>
          <cell r="R34">
            <v>0</v>
          </cell>
          <cell r="S34">
            <v>0</v>
          </cell>
          <cell r="T34">
            <v>0</v>
          </cell>
          <cell r="Y34" t="str">
            <v>Oct*</v>
          </cell>
          <cell r="Z34">
            <v>0</v>
          </cell>
          <cell r="AA34">
            <v>0</v>
          </cell>
          <cell r="AB34">
            <v>0</v>
          </cell>
          <cell r="AD34">
            <v>0</v>
          </cell>
          <cell r="AE34">
            <v>0</v>
          </cell>
        </row>
        <row r="35">
          <cell r="C35" t="str">
            <v>Nov</v>
          </cell>
          <cell r="D35">
            <v>73458.465620000003</v>
          </cell>
          <cell r="E35">
            <v>58802.51902</v>
          </cell>
          <cell r="F35">
            <v>48203.709430000003</v>
          </cell>
          <cell r="G35">
            <v>43088.265059999998</v>
          </cell>
          <cell r="I35">
            <v>223552.95913</v>
          </cell>
          <cell r="J35">
            <v>2799752.79373</v>
          </cell>
          <cell r="O35" t="str">
            <v>Nov*</v>
          </cell>
          <cell r="P35">
            <v>0</v>
          </cell>
          <cell r="Q35">
            <v>0</v>
          </cell>
          <cell r="R35">
            <v>0</v>
          </cell>
          <cell r="S35">
            <v>0</v>
          </cell>
          <cell r="T35">
            <v>0</v>
          </cell>
          <cell r="Y35" t="str">
            <v>Nov*</v>
          </cell>
          <cell r="Z35">
            <v>0</v>
          </cell>
          <cell r="AA35">
            <v>0</v>
          </cell>
          <cell r="AB35">
            <v>0</v>
          </cell>
          <cell r="AD35">
            <v>0</v>
          </cell>
          <cell r="AE35">
            <v>0</v>
          </cell>
        </row>
        <row r="36">
          <cell r="C36" t="str">
            <v>Dic*</v>
          </cell>
          <cell r="D36">
            <v>38267.381179999997</v>
          </cell>
          <cell r="E36">
            <v>61910.056080000002</v>
          </cell>
          <cell r="F36">
            <v>90751.412259999997</v>
          </cell>
          <cell r="G36">
            <v>49646.904309999998</v>
          </cell>
          <cell r="I36">
            <v>240575.75383</v>
          </cell>
          <cell r="J36">
            <v>3040328.5475599999</v>
          </cell>
          <cell r="O36" t="str">
            <v>Dic*</v>
          </cell>
          <cell r="P36">
            <v>0</v>
          </cell>
          <cell r="Q36">
            <v>0</v>
          </cell>
          <cell r="R36">
            <v>0</v>
          </cell>
          <cell r="S36">
            <v>0</v>
          </cell>
          <cell r="T36">
            <v>0</v>
          </cell>
          <cell r="Y36" t="str">
            <v>Dic*</v>
          </cell>
          <cell r="Z36">
            <v>0</v>
          </cell>
          <cell r="AA36">
            <v>0</v>
          </cell>
          <cell r="AB36">
            <v>0</v>
          </cell>
          <cell r="AD36">
            <v>0</v>
          </cell>
          <cell r="AE36">
            <v>0</v>
          </cell>
        </row>
        <row r="37">
          <cell r="B37">
            <v>1994</v>
          </cell>
          <cell r="C37" t="str">
            <v>Ene</v>
          </cell>
          <cell r="D37">
            <v>52309.503879999997</v>
          </cell>
          <cell r="E37">
            <v>60242.882149999998</v>
          </cell>
          <cell r="F37">
            <v>89650.704140000002</v>
          </cell>
          <cell r="G37">
            <v>9462.7562500000004</v>
          </cell>
          <cell r="I37">
            <v>211665.84641999999</v>
          </cell>
          <cell r="J37">
            <v>211665.84641999999</v>
          </cell>
          <cell r="N37">
            <v>1994</v>
          </cell>
          <cell r="O37" t="str">
            <v>Ene</v>
          </cell>
          <cell r="P37">
            <v>98856.574869999997</v>
          </cell>
          <cell r="Q37">
            <v>4289.4307799999997</v>
          </cell>
          <cell r="R37">
            <v>36038.230360000001</v>
          </cell>
          <cell r="S37">
            <v>-58487.178059999998</v>
          </cell>
          <cell r="T37">
            <v>80697.057950000002</v>
          </cell>
          <cell r="X37">
            <v>1994</v>
          </cell>
          <cell r="Y37" t="str">
            <v>Ene</v>
          </cell>
          <cell r="Z37">
            <v>-4908.22703</v>
          </cell>
          <cell r="AA37">
            <v>80697.057950000002</v>
          </cell>
          <cell r="AB37">
            <v>44490.059780000003</v>
          </cell>
          <cell r="AD37">
            <v>120278.89070000002</v>
          </cell>
          <cell r="AE37">
            <v>120278.89070000002</v>
          </cell>
        </row>
        <row r="38">
          <cell r="C38" t="str">
            <v>Feb</v>
          </cell>
          <cell r="D38">
            <v>64373.86765</v>
          </cell>
          <cell r="E38">
            <v>61938.00589</v>
          </cell>
          <cell r="F38">
            <v>72270.177389999997</v>
          </cell>
          <cell r="G38">
            <v>28929.449619999999</v>
          </cell>
          <cell r="I38">
            <v>227511.50055</v>
          </cell>
          <cell r="J38">
            <v>439177.34696999996</v>
          </cell>
          <cell r="O38" t="str">
            <v>Feb</v>
          </cell>
          <cell r="P38">
            <v>64279.223619999997</v>
          </cell>
          <cell r="Q38">
            <v>54150.321340000002</v>
          </cell>
          <cell r="R38">
            <v>-828.8905299999999</v>
          </cell>
          <cell r="S38">
            <v>-72515.964080000005</v>
          </cell>
          <cell r="T38">
            <v>45084.690349999997</v>
          </cell>
          <cell r="Y38" t="str">
            <v>Feb</v>
          </cell>
          <cell r="Z38">
            <v>11986.49914</v>
          </cell>
          <cell r="AA38">
            <v>45084.690349999997</v>
          </cell>
          <cell r="AB38">
            <v>34718.121619999998</v>
          </cell>
          <cell r="AD38">
            <v>91789.311109999995</v>
          </cell>
          <cell r="AE38">
            <v>212068.20181</v>
          </cell>
        </row>
        <row r="39">
          <cell r="C39" t="str">
            <v>Mar</v>
          </cell>
          <cell r="D39">
            <v>73804.892139999996</v>
          </cell>
          <cell r="E39">
            <v>61026.077149999997</v>
          </cell>
          <cell r="F39">
            <v>149632.56168000001</v>
          </cell>
          <cell r="G39">
            <v>27905.126489999999</v>
          </cell>
          <cell r="I39">
            <v>312368.65746000002</v>
          </cell>
          <cell r="J39">
            <v>751546.00442999997</v>
          </cell>
          <cell r="O39" t="str">
            <v>Mar</v>
          </cell>
          <cell r="P39">
            <v>129551.92991000001</v>
          </cell>
          <cell r="Q39">
            <v>9726.9258000000009</v>
          </cell>
          <cell r="R39">
            <v>10458.380590000001</v>
          </cell>
          <cell r="S39">
            <v>-62354.540079999999</v>
          </cell>
          <cell r="T39">
            <v>87382.696219999998</v>
          </cell>
          <cell r="Y39" t="str">
            <v>Mar</v>
          </cell>
          <cell r="Z39">
            <v>-37545.162400000001</v>
          </cell>
          <cell r="AA39">
            <v>87382.696219999998</v>
          </cell>
          <cell r="AB39">
            <v>-300</v>
          </cell>
          <cell r="AD39">
            <v>49537.533819999997</v>
          </cell>
          <cell r="AE39">
            <v>261605.73563000001</v>
          </cell>
        </row>
        <row r="40">
          <cell r="C40" t="str">
            <v>Abr</v>
          </cell>
          <cell r="D40">
            <v>73059.445259999993</v>
          </cell>
          <cell r="E40">
            <v>69096.412479999999</v>
          </cell>
          <cell r="F40">
            <v>80471.967480000007</v>
          </cell>
          <cell r="G40">
            <v>33748.590669999998</v>
          </cell>
          <cell r="I40">
            <v>256376.41589</v>
          </cell>
          <cell r="J40">
            <v>1007922.42032</v>
          </cell>
          <cell r="O40" t="str">
            <v>Abr</v>
          </cell>
          <cell r="P40">
            <v>47093.828269999998</v>
          </cell>
          <cell r="Q40">
            <v>-3644.83925</v>
          </cell>
          <cell r="R40">
            <v>-117689.03946</v>
          </cell>
          <cell r="S40">
            <v>29204.909790000002</v>
          </cell>
          <cell r="T40">
            <v>-45035.140650000001</v>
          </cell>
          <cell r="Y40" t="str">
            <v>Abr</v>
          </cell>
          <cell r="Z40">
            <v>-211922.83567</v>
          </cell>
          <cell r="AA40">
            <v>-45035.140650000001</v>
          </cell>
          <cell r="AB40">
            <v>7100</v>
          </cell>
          <cell r="AD40">
            <v>-249857.97632000002</v>
          </cell>
          <cell r="AE40">
            <v>11747.759309999994</v>
          </cell>
        </row>
        <row r="41">
          <cell r="C41" t="str">
            <v>May</v>
          </cell>
          <cell r="D41">
            <v>89141.745869999999</v>
          </cell>
          <cell r="E41">
            <v>73205.126600000003</v>
          </cell>
          <cell r="F41">
            <v>77062.059139999998</v>
          </cell>
          <cell r="G41">
            <v>50202.986570000001</v>
          </cell>
          <cell r="I41">
            <v>289611.91817999998</v>
          </cell>
          <cell r="J41">
            <v>1297534.3385000001</v>
          </cell>
          <cell r="O41" t="str">
            <v>May</v>
          </cell>
          <cell r="P41">
            <v>77540.745519999997</v>
          </cell>
          <cell r="Q41">
            <v>46822.13841</v>
          </cell>
          <cell r="R41">
            <v>17791.5088</v>
          </cell>
          <cell r="S41">
            <v>-67474.35411</v>
          </cell>
          <cell r="T41">
            <v>74680.038620000007</v>
          </cell>
          <cell r="Y41" t="str">
            <v>May</v>
          </cell>
          <cell r="Z41">
            <v>-80495.011620000005</v>
          </cell>
          <cell r="AA41">
            <v>74680.038620000007</v>
          </cell>
          <cell r="AB41">
            <v>-24400</v>
          </cell>
          <cell r="AD41">
            <v>-30214.972999999998</v>
          </cell>
          <cell r="AE41">
            <v>-18467.213690000004</v>
          </cell>
        </row>
        <row r="42">
          <cell r="C42" t="str">
            <v>Jun</v>
          </cell>
          <cell r="D42">
            <v>28983.359229999998</v>
          </cell>
          <cell r="E42">
            <v>73202.831709999999</v>
          </cell>
          <cell r="F42">
            <v>84461.793130000005</v>
          </cell>
          <cell r="G42">
            <v>35883.778319999998</v>
          </cell>
          <cell r="I42">
            <v>222531.76238999999</v>
          </cell>
          <cell r="J42">
            <v>1520066.1008900001</v>
          </cell>
          <cell r="O42" t="str">
            <v>Jun</v>
          </cell>
          <cell r="P42">
            <v>81499.983550000004</v>
          </cell>
          <cell r="Q42">
            <v>47933.055240000002</v>
          </cell>
          <cell r="R42">
            <v>78901.906310000006</v>
          </cell>
          <cell r="S42">
            <v>50103.131099999999</v>
          </cell>
          <cell r="T42">
            <v>258438.07620000001</v>
          </cell>
          <cell r="Y42" t="str">
            <v>Jun</v>
          </cell>
          <cell r="Z42">
            <v>-198288.44552000001</v>
          </cell>
          <cell r="AA42">
            <v>258438.07620000001</v>
          </cell>
          <cell r="AB42">
            <v>78000</v>
          </cell>
          <cell r="AD42">
            <v>138149.63068</v>
          </cell>
          <cell r="AE42">
            <v>119682.41699</v>
          </cell>
        </row>
        <row r="43">
          <cell r="C43" t="str">
            <v>Jul</v>
          </cell>
          <cell r="D43">
            <v>26809.723010000002</v>
          </cell>
          <cell r="E43">
            <v>53870.473660000003</v>
          </cell>
          <cell r="F43">
            <v>99130.333379999996</v>
          </cell>
          <cell r="G43">
            <v>40250.966249999998</v>
          </cell>
          <cell r="I43">
            <v>220061.4963</v>
          </cell>
          <cell r="J43">
            <v>1740127.5971900001</v>
          </cell>
          <cell r="O43" t="str">
            <v>Jul</v>
          </cell>
          <cell r="P43">
            <v>57597.961060000001</v>
          </cell>
          <cell r="Q43">
            <v>45992.493949999996</v>
          </cell>
          <cell r="R43">
            <v>6421.5344699999996</v>
          </cell>
          <cell r="S43">
            <v>19696.643769999999</v>
          </cell>
          <cell r="T43">
            <v>129708.63325</v>
          </cell>
          <cell r="Y43" t="str">
            <v>Jul</v>
          </cell>
          <cell r="Z43">
            <v>-157479.63325000001</v>
          </cell>
          <cell r="AA43">
            <v>129708.63325</v>
          </cell>
          <cell r="AB43">
            <v>6300</v>
          </cell>
          <cell r="AD43">
            <v>-21471.000000000015</v>
          </cell>
          <cell r="AE43">
            <v>98211.416989999983</v>
          </cell>
        </row>
        <row r="44">
          <cell r="C44" t="str">
            <v>Ago</v>
          </cell>
          <cell r="D44">
            <v>46806.30833</v>
          </cell>
          <cell r="E44">
            <v>86839.308529999995</v>
          </cell>
          <cell r="F44">
            <v>118279.30605</v>
          </cell>
          <cell r="G44">
            <v>56747.821629999999</v>
          </cell>
          <cell r="I44">
            <v>308672.74453999999</v>
          </cell>
          <cell r="J44">
            <v>2048800.34173</v>
          </cell>
          <cell r="O44" t="str">
            <v>Ago</v>
          </cell>
          <cell r="P44">
            <v>177739.83257999999</v>
          </cell>
          <cell r="Q44">
            <v>60334.076099999998</v>
          </cell>
          <cell r="R44">
            <v>-39035.508719999998</v>
          </cell>
          <cell r="S44">
            <v>89581.632180000001</v>
          </cell>
          <cell r="T44">
            <v>288620.03214000002</v>
          </cell>
          <cell r="Y44" t="str">
            <v>Ago</v>
          </cell>
          <cell r="Z44">
            <v>-261226.38242000001</v>
          </cell>
          <cell r="AA44">
            <v>288620.03214000002</v>
          </cell>
          <cell r="AB44">
            <v>-23400</v>
          </cell>
          <cell r="AD44">
            <v>3993.6497200000158</v>
          </cell>
          <cell r="AE44">
            <v>102205.06671</v>
          </cell>
        </row>
        <row r="45">
          <cell r="C45" t="str">
            <v>Sep</v>
          </cell>
          <cell r="D45">
            <v>50895.738290000001</v>
          </cell>
          <cell r="E45">
            <v>89909.724260000003</v>
          </cell>
          <cell r="F45">
            <v>155005.60112000001</v>
          </cell>
          <cell r="G45">
            <v>45676.038439999997</v>
          </cell>
          <cell r="I45">
            <v>341487.10210999998</v>
          </cell>
          <cell r="J45">
            <v>2390287.4438399998</v>
          </cell>
          <cell r="O45" t="str">
            <v>Sep</v>
          </cell>
          <cell r="P45">
            <v>216333.40627000001</v>
          </cell>
          <cell r="Q45">
            <v>50085.761939999997</v>
          </cell>
          <cell r="R45">
            <v>-205960.07115999999</v>
          </cell>
          <cell r="S45">
            <v>-66595.684150000001</v>
          </cell>
          <cell r="T45">
            <v>-6136.5870999999997</v>
          </cell>
          <cell r="Y45" t="str">
            <v>Sep</v>
          </cell>
          <cell r="Z45">
            <v>-194206.77778</v>
          </cell>
          <cell r="AA45">
            <v>-6136.5870999999997</v>
          </cell>
          <cell r="AB45">
            <v>4100</v>
          </cell>
          <cell r="AD45">
            <v>-196243.36488000001</v>
          </cell>
          <cell r="AE45">
            <v>-94038.298170000009</v>
          </cell>
        </row>
        <row r="46">
          <cell r="C46" t="str">
            <v>Oct</v>
          </cell>
          <cell r="D46">
            <v>48493.281779999998</v>
          </cell>
          <cell r="E46">
            <v>70984.330579999994</v>
          </cell>
          <cell r="F46">
            <v>114169.16753000001</v>
          </cell>
          <cell r="G46">
            <v>63604.113019999997</v>
          </cell>
          <cell r="I46">
            <v>297250.89291</v>
          </cell>
          <cell r="J46">
            <v>2687538.3367499998</v>
          </cell>
          <cell r="O46" t="str">
            <v>Oct</v>
          </cell>
          <cell r="P46">
            <v>172969.08447</v>
          </cell>
          <cell r="Q46">
            <v>45239.316630000001</v>
          </cell>
          <cell r="R46">
            <v>411723.13660000003</v>
          </cell>
          <cell r="S46">
            <v>-393317.60996999999</v>
          </cell>
          <cell r="T46">
            <v>236613.92773</v>
          </cell>
          <cell r="Y46" t="str">
            <v>Oct</v>
          </cell>
          <cell r="Z46">
            <v>-274095.51711999997</v>
          </cell>
          <cell r="AA46">
            <v>236613.92773</v>
          </cell>
          <cell r="AB46">
            <v>54200</v>
          </cell>
          <cell r="AD46">
            <v>16718.410610000021</v>
          </cell>
          <cell r="AE46">
            <v>-77319.887559999988</v>
          </cell>
        </row>
        <row r="47">
          <cell r="C47" t="str">
            <v>Nov</v>
          </cell>
          <cell r="D47">
            <v>47797.082909999997</v>
          </cell>
          <cell r="E47">
            <v>68346.038339999999</v>
          </cell>
          <cell r="F47">
            <v>128588.14045000001</v>
          </cell>
          <cell r="G47">
            <v>38600.24901</v>
          </cell>
          <cell r="I47">
            <v>283331.51071</v>
          </cell>
          <cell r="J47">
            <v>2970869.8474599998</v>
          </cell>
          <cell r="O47" t="str">
            <v>Nov</v>
          </cell>
          <cell r="P47">
            <v>228192.99898999999</v>
          </cell>
          <cell r="Q47">
            <v>74313.191720000003</v>
          </cell>
          <cell r="R47">
            <v>-492267.71341999999</v>
          </cell>
          <cell r="S47">
            <v>396268.53165999998</v>
          </cell>
          <cell r="T47">
            <v>206507.00894999999</v>
          </cell>
          <cell r="Y47" t="str">
            <v>Nov</v>
          </cell>
          <cell r="Z47">
            <v>-174322.05843</v>
          </cell>
          <cell r="AA47">
            <v>206507.00894999999</v>
          </cell>
          <cell r="AB47">
            <v>-94700</v>
          </cell>
          <cell r="AD47">
            <v>-62515.049480000016</v>
          </cell>
          <cell r="AE47">
            <v>-139834.93703999999</v>
          </cell>
        </row>
        <row r="48">
          <cell r="C48" t="str">
            <v>Dic</v>
          </cell>
          <cell r="D48">
            <v>43863.74469</v>
          </cell>
          <cell r="E48">
            <v>66387.114029999997</v>
          </cell>
          <cell r="F48">
            <v>153399.67124</v>
          </cell>
          <cell r="G48">
            <v>29204.404569999999</v>
          </cell>
          <cell r="I48">
            <v>292854.93453000003</v>
          </cell>
          <cell r="J48">
            <v>3263724.78199</v>
          </cell>
          <cell r="O48" t="str">
            <v>Dic</v>
          </cell>
          <cell r="P48">
            <v>467034.03188000002</v>
          </cell>
          <cell r="Q48">
            <v>175005.48923000001</v>
          </cell>
          <cell r="R48">
            <v>97280.945909999995</v>
          </cell>
          <cell r="S48">
            <v>-52859.75389</v>
          </cell>
          <cell r="T48">
            <v>686460.71313000005</v>
          </cell>
          <cell r="Y48" t="str">
            <v>Dic</v>
          </cell>
          <cell r="Z48">
            <v>-332204.55943999998</v>
          </cell>
          <cell r="AA48">
            <v>686460.71313000005</v>
          </cell>
          <cell r="AB48">
            <v>-81108.181400000001</v>
          </cell>
          <cell r="AD48">
            <v>273147.97229000006</v>
          </cell>
          <cell r="AE48">
            <v>133313.03525000007</v>
          </cell>
        </row>
        <row r="49">
          <cell r="B49">
            <v>1995</v>
          </cell>
          <cell r="C49" t="str">
            <v>Ene</v>
          </cell>
          <cell r="D49">
            <v>41711.25877</v>
          </cell>
          <cell r="E49">
            <v>63400.035909999999</v>
          </cell>
          <cell r="F49">
            <v>128962.54674999999</v>
          </cell>
          <cell r="G49">
            <v>24618.388719999999</v>
          </cell>
          <cell r="I49">
            <v>258692.23014999999</v>
          </cell>
          <cell r="J49">
            <v>258692.23014999999</v>
          </cell>
          <cell r="N49">
            <v>1995</v>
          </cell>
          <cell r="O49" t="str">
            <v>Ene</v>
          </cell>
          <cell r="P49">
            <v>143569.62966999999</v>
          </cell>
          <cell r="Q49">
            <v>48357.10555</v>
          </cell>
          <cell r="R49">
            <v>24618.561959999999</v>
          </cell>
          <cell r="S49">
            <v>122751.70388930275</v>
          </cell>
          <cell r="T49">
            <v>339297.00106930273</v>
          </cell>
          <cell r="X49">
            <v>1995</v>
          </cell>
          <cell r="Y49" t="str">
            <v>Ene</v>
          </cell>
          <cell r="Z49">
            <v>-477955.06040999998</v>
          </cell>
          <cell r="AA49">
            <v>339297.00106930273</v>
          </cell>
          <cell r="AB49">
            <v>87100</v>
          </cell>
          <cell r="AD49">
            <v>-51558.059340697248</v>
          </cell>
          <cell r="AE49">
            <v>-51558.059340697248</v>
          </cell>
        </row>
        <row r="50">
          <cell r="C50" t="str">
            <v>Feb</v>
          </cell>
          <cell r="D50">
            <v>38329.761680000003</v>
          </cell>
          <cell r="E50">
            <v>84006.784180000002</v>
          </cell>
          <cell r="F50">
            <v>112723.14274</v>
          </cell>
          <cell r="G50">
            <v>61941.215210000002</v>
          </cell>
          <cell r="I50">
            <v>297000.90380999999</v>
          </cell>
          <cell r="J50">
            <v>555693.13396000001</v>
          </cell>
          <cell r="O50" t="str">
            <v>Feb</v>
          </cell>
          <cell r="P50">
            <v>167235.90609</v>
          </cell>
          <cell r="Q50">
            <v>-33118.975530000003</v>
          </cell>
          <cell r="R50">
            <v>21680.152890000001</v>
          </cell>
          <cell r="S50">
            <v>99878.838681691719</v>
          </cell>
          <cell r="T50">
            <v>255675.92213169171</v>
          </cell>
          <cell r="Y50" t="str">
            <v>Feb</v>
          </cell>
          <cell r="Z50">
            <v>-205466.01811999999</v>
          </cell>
          <cell r="AA50">
            <v>255675.92213169171</v>
          </cell>
          <cell r="AB50">
            <v>81900</v>
          </cell>
          <cell r="AD50">
            <v>132109.90401169172</v>
          </cell>
          <cell r="AE50">
            <v>80551.844670994469</v>
          </cell>
        </row>
        <row r="51">
          <cell r="C51" t="str">
            <v>Mar</v>
          </cell>
          <cell r="D51">
            <v>39958.250529999998</v>
          </cell>
          <cell r="E51">
            <v>84447.491559999995</v>
          </cell>
          <cell r="F51">
            <v>117271.22602</v>
          </cell>
          <cell r="G51">
            <v>102748.03232</v>
          </cell>
          <cell r="I51">
            <v>344425.00043000001</v>
          </cell>
          <cell r="J51">
            <v>900118.13439000002</v>
          </cell>
          <cell r="O51" t="str">
            <v>Mar</v>
          </cell>
          <cell r="P51">
            <v>62144.35007</v>
          </cell>
          <cell r="Q51">
            <v>30581.720700000002</v>
          </cell>
          <cell r="R51">
            <v>99740.515159999995</v>
          </cell>
          <cell r="S51">
            <v>39033.927901390503</v>
          </cell>
          <cell r="T51">
            <v>231500.5138313905</v>
          </cell>
          <cell r="Y51" t="str">
            <v>Mar</v>
          </cell>
          <cell r="Z51">
            <v>-176885.52640999999</v>
          </cell>
          <cell r="AA51">
            <v>231500.5138313905</v>
          </cell>
          <cell r="AB51">
            <v>176000</v>
          </cell>
          <cell r="AD51">
            <v>230614.98742139051</v>
          </cell>
          <cell r="AE51">
            <v>311166.83209238498</v>
          </cell>
        </row>
        <row r="52">
          <cell r="C52" t="str">
            <v>Abr</v>
          </cell>
          <cell r="D52">
            <v>70180.781560000003</v>
          </cell>
          <cell r="E52">
            <v>61651.118499999997</v>
          </cell>
          <cell r="F52">
            <v>80738.672919999997</v>
          </cell>
          <cell r="G52">
            <v>63062.4732</v>
          </cell>
          <cell r="I52">
            <v>275633.04618</v>
          </cell>
          <cell r="J52">
            <v>1175751.1805700001</v>
          </cell>
          <cell r="O52" t="str">
            <v>Abr</v>
          </cell>
          <cell r="P52">
            <v>55584.171750000001</v>
          </cell>
          <cell r="Q52">
            <v>82985.410140000007</v>
          </cell>
          <cell r="R52">
            <v>130551.51465</v>
          </cell>
          <cell r="S52">
            <v>50044.918176803003</v>
          </cell>
          <cell r="T52">
            <v>319166.01471680298</v>
          </cell>
          <cell r="Y52" t="str">
            <v>Abr</v>
          </cell>
          <cell r="Z52">
            <v>-239205.68786999999</v>
          </cell>
          <cell r="AA52">
            <v>319166.01471680298</v>
          </cell>
          <cell r="AB52">
            <v>15600</v>
          </cell>
          <cell r="AD52">
            <v>95560.326846802986</v>
          </cell>
          <cell r="AE52">
            <v>406727.158939188</v>
          </cell>
        </row>
        <row r="53">
          <cell r="C53" t="str">
            <v>May</v>
          </cell>
          <cell r="D53">
            <v>25562.6368</v>
          </cell>
          <cell r="E53">
            <v>58275.838250000001</v>
          </cell>
          <cell r="F53">
            <v>84679.832290000006</v>
          </cell>
          <cell r="G53">
            <v>88134.270560000004</v>
          </cell>
          <cell r="I53">
            <v>256652.5779</v>
          </cell>
          <cell r="J53">
            <v>1432403.75847</v>
          </cell>
          <cell r="O53" t="str">
            <v>May</v>
          </cell>
          <cell r="P53">
            <v>71191.692439999999</v>
          </cell>
          <cell r="Q53">
            <v>51272.074260000001</v>
          </cell>
          <cell r="R53">
            <v>2276.3267799999999</v>
          </cell>
          <cell r="S53">
            <v>81855.649012119626</v>
          </cell>
          <cell r="T53">
            <v>206595.74249211964</v>
          </cell>
          <cell r="Y53" t="str">
            <v>May</v>
          </cell>
          <cell r="Z53">
            <v>-117195.81692</v>
          </cell>
          <cell r="AA53">
            <v>206595.74249211964</v>
          </cell>
          <cell r="AB53">
            <v>20400</v>
          </cell>
          <cell r="AD53">
            <v>109799.92557211964</v>
          </cell>
          <cell r="AE53">
            <v>516527.08451130765</v>
          </cell>
        </row>
        <row r="54">
          <cell r="C54" t="str">
            <v>Jun</v>
          </cell>
          <cell r="D54">
            <v>20500.318159999999</v>
          </cell>
          <cell r="E54">
            <v>83019.513149999999</v>
          </cell>
          <cell r="F54">
            <v>93810.030249999996</v>
          </cell>
          <cell r="G54">
            <v>80447.631810000006</v>
          </cell>
          <cell r="I54">
            <v>277777.49336999998</v>
          </cell>
          <cell r="J54">
            <v>1710181.25184</v>
          </cell>
          <cell r="O54" t="str">
            <v>Jun</v>
          </cell>
          <cell r="P54">
            <v>113051.40820999999</v>
          </cell>
          <cell r="Q54">
            <v>77918.42611</v>
          </cell>
          <cell r="R54">
            <v>8972.4019499999995</v>
          </cell>
          <cell r="S54">
            <v>6495.8332846068433</v>
          </cell>
          <cell r="T54">
            <v>206438.06955460683</v>
          </cell>
          <cell r="Y54" t="str">
            <v>Jun</v>
          </cell>
          <cell r="Z54">
            <v>-156844.81007000001</v>
          </cell>
          <cell r="AA54">
            <v>206438.06955460683</v>
          </cell>
          <cell r="AB54">
            <v>-14300</v>
          </cell>
          <cell r="AD54">
            <v>35293.259484606824</v>
          </cell>
          <cell r="AE54">
            <v>551820.34399591445</v>
          </cell>
        </row>
        <row r="55">
          <cell r="C55" t="str">
            <v>Jul</v>
          </cell>
          <cell r="D55">
            <v>20631.327929999999</v>
          </cell>
          <cell r="E55">
            <v>59973.907809999997</v>
          </cell>
          <cell r="F55">
            <v>107877.99182</v>
          </cell>
          <cell r="G55">
            <v>93638.569520000005</v>
          </cell>
          <cell r="I55">
            <v>282121.79707999999</v>
          </cell>
          <cell r="J55">
            <v>1992303.04892</v>
          </cell>
          <cell r="O55" t="str">
            <v>Jul</v>
          </cell>
          <cell r="P55">
            <v>44918.940820000003</v>
          </cell>
          <cell r="Q55">
            <v>111383.95411000001</v>
          </cell>
          <cell r="R55">
            <v>9987.0619900000002</v>
          </cell>
          <cell r="S55">
            <v>63531.18312419299</v>
          </cell>
          <cell r="T55">
            <v>229821.14004419299</v>
          </cell>
          <cell r="Y55" t="str">
            <v>Jul</v>
          </cell>
          <cell r="Z55">
            <v>-176625.1643</v>
          </cell>
          <cell r="AA55">
            <v>229821.14004419299</v>
          </cell>
          <cell r="AB55">
            <v>-64100</v>
          </cell>
          <cell r="AD55">
            <v>-10904.024255807017</v>
          </cell>
          <cell r="AE55">
            <v>540916.3197401074</v>
          </cell>
        </row>
        <row r="56">
          <cell r="C56" t="str">
            <v>Ago</v>
          </cell>
          <cell r="D56">
            <v>28506.81336</v>
          </cell>
          <cell r="E56">
            <v>63388.673880000002</v>
          </cell>
          <cell r="F56">
            <v>105925.40003</v>
          </cell>
          <cell r="G56">
            <v>73020.323390000005</v>
          </cell>
          <cell r="I56">
            <v>270841.21065999998</v>
          </cell>
          <cell r="J56">
            <v>2263144.2595799998</v>
          </cell>
          <cell r="O56" t="str">
            <v>Ago</v>
          </cell>
          <cell r="P56">
            <v>183535.44448000001</v>
          </cell>
          <cell r="Q56">
            <v>-66648.095719999998</v>
          </cell>
          <cell r="R56">
            <v>-14091.56842</v>
          </cell>
          <cell r="S56">
            <v>-12424.589011947748</v>
          </cell>
          <cell r="T56">
            <v>90371.191328052257</v>
          </cell>
          <cell r="Y56" t="str">
            <v>Ago</v>
          </cell>
          <cell r="Z56">
            <v>-209246.42288999999</v>
          </cell>
          <cell r="AA56">
            <v>90371.191328052257</v>
          </cell>
          <cell r="AB56">
            <v>-143400</v>
          </cell>
          <cell r="AD56">
            <v>-262275.23156194773</v>
          </cell>
          <cell r="AE56">
            <v>278641.08817815967</v>
          </cell>
        </row>
        <row r="57">
          <cell r="C57" t="str">
            <v>Sep</v>
          </cell>
          <cell r="D57">
            <v>83793.364019999994</v>
          </cell>
          <cell r="E57">
            <v>76892.941269999996</v>
          </cell>
          <cell r="F57">
            <v>91811.859670000005</v>
          </cell>
          <cell r="G57">
            <v>47981.389439999999</v>
          </cell>
          <cell r="I57">
            <v>300479.55440000002</v>
          </cell>
          <cell r="J57">
            <v>2563623.8139800001</v>
          </cell>
          <cell r="O57" t="str">
            <v>Sep</v>
          </cell>
          <cell r="P57">
            <v>-18296.775539999999</v>
          </cell>
          <cell r="Q57">
            <v>36850.066509999997</v>
          </cell>
          <cell r="R57">
            <v>48733.607649999998</v>
          </cell>
          <cell r="S57">
            <v>20417.189695171648</v>
          </cell>
          <cell r="T57">
            <v>87704.088315171655</v>
          </cell>
          <cell r="Y57" t="str">
            <v>Sep</v>
          </cell>
          <cell r="Z57">
            <v>-116777.29058</v>
          </cell>
          <cell r="AA57">
            <v>87704.088315171655</v>
          </cell>
          <cell r="AB57">
            <v>72700</v>
          </cell>
          <cell r="AD57">
            <v>43626.797735171654</v>
          </cell>
          <cell r="AE57">
            <v>322267.88591333129</v>
          </cell>
        </row>
        <row r="58">
          <cell r="C58" t="str">
            <v>Oct</v>
          </cell>
          <cell r="D58">
            <v>27231.271949999998</v>
          </cell>
          <cell r="E58">
            <v>53995.978450000002</v>
          </cell>
          <cell r="F58">
            <v>105527.89139999999</v>
          </cell>
          <cell r="G58">
            <v>85835.413010000004</v>
          </cell>
          <cell r="I58">
            <v>272590.55481</v>
          </cell>
          <cell r="J58">
            <v>2836214.3687900002</v>
          </cell>
          <cell r="O58" t="str">
            <v>Oct</v>
          </cell>
          <cell r="P58">
            <v>87438.95074</v>
          </cell>
          <cell r="Q58">
            <v>25395.76252</v>
          </cell>
          <cell r="R58">
            <v>120971.30626</v>
          </cell>
          <cell r="S58">
            <v>-12243.83171350412</v>
          </cell>
          <cell r="T58">
            <v>221562.18780649587</v>
          </cell>
          <cell r="Y58" t="str">
            <v>Oct</v>
          </cell>
          <cell r="Z58">
            <v>-190856.47665999999</v>
          </cell>
          <cell r="AA58">
            <v>221562.18780649587</v>
          </cell>
          <cell r="AB58">
            <v>-3082.10898</v>
          </cell>
          <cell r="AD58">
            <v>27623.602166495886</v>
          </cell>
          <cell r="AE58">
            <v>349891.48807982716</v>
          </cell>
        </row>
        <row r="59">
          <cell r="C59" t="str">
            <v>Nov</v>
          </cell>
          <cell r="D59">
            <v>24002.866699999999</v>
          </cell>
          <cell r="E59">
            <v>46460.505270000001</v>
          </cell>
          <cell r="F59">
            <v>130948.7715</v>
          </cell>
          <cell r="G59">
            <v>96390.929170000003</v>
          </cell>
          <cell r="I59">
            <v>297803.07264000003</v>
          </cell>
          <cell r="J59">
            <v>3134017.4414300001</v>
          </cell>
          <cell r="O59" t="str">
            <v>Nov</v>
          </cell>
          <cell r="P59">
            <v>7998.7105700000002</v>
          </cell>
          <cell r="Q59">
            <v>51429.882189999997</v>
          </cell>
          <cell r="R59">
            <v>62644.161910000003</v>
          </cell>
          <cell r="S59">
            <v>124166.64094829815</v>
          </cell>
          <cell r="T59">
            <v>246239.39561829815</v>
          </cell>
          <cell r="Y59" t="str">
            <v>Nov</v>
          </cell>
          <cell r="Z59">
            <v>-274965.58091000002</v>
          </cell>
          <cell r="AA59">
            <v>246239.39561829815</v>
          </cell>
          <cell r="AB59">
            <v>-44336.783459999999</v>
          </cell>
          <cell r="AD59">
            <v>-73062.968751701876</v>
          </cell>
          <cell r="AE59">
            <v>276828.51932812529</v>
          </cell>
        </row>
        <row r="60">
          <cell r="C60" t="str">
            <v>Dic</v>
          </cell>
          <cell r="D60">
            <v>22633.610830000001</v>
          </cell>
          <cell r="E60">
            <v>51622.96774</v>
          </cell>
          <cell r="F60">
            <v>103558.50347</v>
          </cell>
          <cell r="G60">
            <v>47926.6878</v>
          </cell>
          <cell r="I60">
            <v>225741.76983999999</v>
          </cell>
          <cell r="J60">
            <v>3359759.2112700003</v>
          </cell>
          <cell r="O60" t="str">
            <v>Dic</v>
          </cell>
          <cell r="P60">
            <v>29139.539570000001</v>
          </cell>
          <cell r="Q60">
            <v>56125.644740000003</v>
          </cell>
          <cell r="R60">
            <v>133415.13857000001</v>
          </cell>
          <cell r="S60">
            <v>39267.760271982799</v>
          </cell>
          <cell r="T60">
            <v>257948.08315198281</v>
          </cell>
          <cell r="Y60" t="str">
            <v>Dic</v>
          </cell>
          <cell r="Z60">
            <v>-31222.553620000002</v>
          </cell>
          <cell r="AA60">
            <v>257948.08315198281</v>
          </cell>
          <cell r="AB60">
            <v>-181532.75495999999</v>
          </cell>
          <cell r="AD60">
            <v>45192.774571982824</v>
          </cell>
          <cell r="AE60">
            <v>322021.29390010808</v>
          </cell>
        </row>
        <row r="61">
          <cell r="B61">
            <v>1996</v>
          </cell>
          <cell r="C61" t="str">
            <v>Ene</v>
          </cell>
          <cell r="D61">
            <v>22899.513849999999</v>
          </cell>
          <cell r="E61">
            <v>49575.174469999998</v>
          </cell>
          <cell r="F61">
            <v>112768.81318</v>
          </cell>
          <cell r="G61">
            <v>15695.37383</v>
          </cell>
          <cell r="I61">
            <v>200938.87533000001</v>
          </cell>
          <cell r="J61">
            <v>200938.87533000001</v>
          </cell>
          <cell r="N61">
            <v>1996</v>
          </cell>
          <cell r="O61" t="str">
            <v>Ene</v>
          </cell>
          <cell r="P61">
            <v>-40330.620990000003</v>
          </cell>
          <cell r="Q61">
            <v>50185.876210000002</v>
          </cell>
          <cell r="R61">
            <v>20364.71285</v>
          </cell>
          <cell r="S61">
            <v>71124.668130000005</v>
          </cell>
          <cell r="T61">
            <v>101344.63619999999</v>
          </cell>
          <cell r="X61">
            <v>1996</v>
          </cell>
          <cell r="Y61" t="str">
            <v>Ene</v>
          </cell>
          <cell r="Z61">
            <v>-238568.97372000001</v>
          </cell>
          <cell r="AA61">
            <v>101344.63619999999</v>
          </cell>
          <cell r="AB61">
            <v>-23876.388029999998</v>
          </cell>
          <cell r="AD61">
            <v>-161100.72555</v>
          </cell>
          <cell r="AE61">
            <v>-161100.72555</v>
          </cell>
        </row>
        <row r="62">
          <cell r="C62" t="str">
            <v>Feb</v>
          </cell>
          <cell r="D62">
            <v>27577.540980000002</v>
          </cell>
          <cell r="E62">
            <v>46465.095130000002</v>
          </cell>
          <cell r="F62">
            <v>106113.89786</v>
          </cell>
          <cell r="G62">
            <v>44046.990949999999</v>
          </cell>
          <cell r="I62">
            <v>224203.52492</v>
          </cell>
          <cell r="J62">
            <v>425142.40025000001</v>
          </cell>
          <cell r="O62" t="str">
            <v>Feb</v>
          </cell>
          <cell r="P62">
            <v>-66237.995299999995</v>
          </cell>
          <cell r="Q62">
            <v>86730.358689999994</v>
          </cell>
          <cell r="R62">
            <v>9528.5926799999997</v>
          </cell>
          <cell r="S62">
            <v>163838.44205000001</v>
          </cell>
          <cell r="T62">
            <v>193859.39812</v>
          </cell>
          <cell r="Y62" t="str">
            <v>Feb</v>
          </cell>
          <cell r="Z62">
            <v>-326371.81503</v>
          </cell>
          <cell r="AA62">
            <v>193859.39812</v>
          </cell>
          <cell r="AB62">
            <v>-19906.674760000002</v>
          </cell>
          <cell r="AD62">
            <v>-152419.09166999999</v>
          </cell>
          <cell r="AE62">
            <v>-313519.81721999997</v>
          </cell>
        </row>
        <row r="63">
          <cell r="C63" t="str">
            <v>Mar</v>
          </cell>
          <cell r="D63">
            <v>26353.06409</v>
          </cell>
          <cell r="E63">
            <v>47293.942840000003</v>
          </cell>
          <cell r="F63">
            <v>114764.5958</v>
          </cell>
          <cell r="G63">
            <v>17303.944909999998</v>
          </cell>
          <cell r="I63">
            <v>205715.54764</v>
          </cell>
          <cell r="J63">
            <v>630857.94788999995</v>
          </cell>
          <cell r="O63" t="str">
            <v>Mar</v>
          </cell>
          <cell r="P63">
            <v>-67683.923330000005</v>
          </cell>
          <cell r="Q63">
            <v>130152.84555</v>
          </cell>
          <cell r="R63">
            <v>97762.016950000005</v>
          </cell>
          <cell r="S63">
            <v>96131.26225</v>
          </cell>
          <cell r="T63">
            <v>256362.20142</v>
          </cell>
          <cell r="Y63" t="str">
            <v>Mar</v>
          </cell>
          <cell r="Z63">
            <v>-329557.06891999999</v>
          </cell>
          <cell r="AA63">
            <v>256362.20142</v>
          </cell>
          <cell r="AB63">
            <v>-11691.39759</v>
          </cell>
          <cell r="AD63">
            <v>-84886.265090000001</v>
          </cell>
          <cell r="AE63">
            <v>-398406.08230999997</v>
          </cell>
        </row>
        <row r="64">
          <cell r="C64" t="str">
            <v>Abr</v>
          </cell>
          <cell r="D64">
            <v>23274.633259999999</v>
          </cell>
          <cell r="E64">
            <v>47676.27046</v>
          </cell>
          <cell r="F64">
            <v>107494.97004</v>
          </cell>
          <cell r="G64">
            <v>73504.390750000006</v>
          </cell>
          <cell r="I64">
            <v>251950.26451000001</v>
          </cell>
          <cell r="J64">
            <v>882808.21239999996</v>
          </cell>
          <cell r="O64" t="str">
            <v>Abr</v>
          </cell>
          <cell r="P64">
            <v>80856.792860000001</v>
          </cell>
          <cell r="Q64">
            <v>33964.461759999998</v>
          </cell>
          <cell r="R64">
            <v>70055.915410000001</v>
          </cell>
          <cell r="S64">
            <v>80960.977010000002</v>
          </cell>
          <cell r="T64">
            <v>265838.14704000001</v>
          </cell>
          <cell r="Y64" t="str">
            <v>Abr</v>
          </cell>
          <cell r="Z64">
            <v>-234077.67530999999</v>
          </cell>
          <cell r="AA64">
            <v>265838.14704000001</v>
          </cell>
          <cell r="AB64">
            <v>-56638.006789999999</v>
          </cell>
          <cell r="AD64">
            <v>-24877.53505999998</v>
          </cell>
          <cell r="AE64">
            <v>-423283.61736999993</v>
          </cell>
        </row>
        <row r="65">
          <cell r="C65" t="str">
            <v>May</v>
          </cell>
          <cell r="D65">
            <v>29721.292010000001</v>
          </cell>
          <cell r="E65">
            <v>51156.910259999997</v>
          </cell>
          <cell r="F65">
            <v>181217.02299</v>
          </cell>
          <cell r="G65">
            <v>61871.30932</v>
          </cell>
          <cell r="I65">
            <v>323966.53457999998</v>
          </cell>
          <cell r="J65">
            <v>1206774.7469799998</v>
          </cell>
          <cell r="O65" t="str">
            <v>May</v>
          </cell>
          <cell r="P65">
            <v>25157.610820000002</v>
          </cell>
          <cell r="Q65">
            <v>147287.12737</v>
          </cell>
          <cell r="R65">
            <v>53110.505069999999</v>
          </cell>
          <cell r="S65">
            <v>-24079.155289999999</v>
          </cell>
          <cell r="T65">
            <v>201476.08796999999</v>
          </cell>
          <cell r="Y65" t="str">
            <v>May</v>
          </cell>
          <cell r="Z65">
            <v>-152563.13746999999</v>
          </cell>
          <cell r="AA65">
            <v>201476.08796999999</v>
          </cell>
          <cell r="AB65">
            <v>-26857.717489999999</v>
          </cell>
          <cell r="AD65">
            <v>22055.233010000007</v>
          </cell>
          <cell r="AE65">
            <v>-401228.38435999991</v>
          </cell>
        </row>
        <row r="66">
          <cell r="C66" t="str">
            <v>Jun</v>
          </cell>
          <cell r="D66">
            <v>20992.78369</v>
          </cell>
          <cell r="E66">
            <v>42844.480250000001</v>
          </cell>
          <cell r="F66">
            <v>151970.89472000001</v>
          </cell>
          <cell r="G66">
            <v>30649.272710000001</v>
          </cell>
          <cell r="I66">
            <v>246457.43137000001</v>
          </cell>
          <cell r="J66">
            <v>1453232.1783499997</v>
          </cell>
          <cell r="O66" t="str">
            <v>Jun</v>
          </cell>
          <cell r="P66">
            <v>128186.79743999999</v>
          </cell>
          <cell r="Q66">
            <v>40342.036740000003</v>
          </cell>
          <cell r="R66">
            <v>184275.29897</v>
          </cell>
          <cell r="S66">
            <v>39659.98734</v>
          </cell>
          <cell r="T66">
            <v>392464.12049</v>
          </cell>
          <cell r="Y66" t="str">
            <v>Jun</v>
          </cell>
          <cell r="Z66">
            <v>-389358.69994999998</v>
          </cell>
          <cell r="AA66">
            <v>392464.12049</v>
          </cell>
          <cell r="AB66">
            <v>34871.336790000001</v>
          </cell>
          <cell r="AD66">
            <v>37976.757330000022</v>
          </cell>
          <cell r="AE66">
            <v>-363251.62702999986</v>
          </cell>
        </row>
        <row r="67">
          <cell r="C67" t="str">
            <v>Jul</v>
          </cell>
          <cell r="D67">
            <v>20230.240419999998</v>
          </cell>
          <cell r="E67">
            <v>52596.778200000001</v>
          </cell>
          <cell r="F67">
            <v>182870.67297000001</v>
          </cell>
          <cell r="G67">
            <v>58729.736219999999</v>
          </cell>
          <cell r="I67">
            <v>314427.42781000002</v>
          </cell>
          <cell r="J67">
            <v>1767659.6061599997</v>
          </cell>
          <cell r="O67" t="str">
            <v>Jul</v>
          </cell>
          <cell r="P67">
            <v>129120.34388</v>
          </cell>
          <cell r="Q67">
            <v>59135.37139</v>
          </cell>
          <cell r="R67">
            <v>30047.612580000001</v>
          </cell>
          <cell r="S67">
            <v>168739.38618</v>
          </cell>
          <cell r="T67">
            <v>387042.71402999997</v>
          </cell>
          <cell r="Y67" t="str">
            <v>Jul</v>
          </cell>
          <cell r="Z67">
            <v>-399711.28879000002</v>
          </cell>
          <cell r="AA67">
            <v>387042.71402999997</v>
          </cell>
          <cell r="AB67">
            <v>84779.777170000001</v>
          </cell>
          <cell r="AD67">
            <v>72111.202409999954</v>
          </cell>
          <cell r="AE67">
            <v>-291140.42461999989</v>
          </cell>
        </row>
        <row r="68">
          <cell r="C68" t="str">
            <v>Ago</v>
          </cell>
          <cell r="D68">
            <v>17988.050329999998</v>
          </cell>
          <cell r="E68">
            <v>57976.512349999997</v>
          </cell>
          <cell r="F68">
            <v>164654.95149000001</v>
          </cell>
          <cell r="G68">
            <v>53953.119729999999</v>
          </cell>
          <cell r="I68">
            <v>294572.63390000002</v>
          </cell>
          <cell r="J68">
            <v>2062232.2400599997</v>
          </cell>
          <cell r="O68" t="str">
            <v>Ago</v>
          </cell>
          <cell r="P68">
            <v>61147.39028</v>
          </cell>
          <cell r="Q68">
            <v>477789.85781999998</v>
          </cell>
          <cell r="R68">
            <v>17407.873100000001</v>
          </cell>
          <cell r="S68">
            <v>-106158.224</v>
          </cell>
          <cell r="T68">
            <v>450186.89720000001</v>
          </cell>
          <cell r="Y68" t="str">
            <v>Ago</v>
          </cell>
          <cell r="Z68">
            <v>-411732.33283999999</v>
          </cell>
          <cell r="AA68">
            <v>450186.89720000001</v>
          </cell>
          <cell r="AB68">
            <v>-13588.42944</v>
          </cell>
          <cell r="AD68">
            <v>24866.134920000019</v>
          </cell>
          <cell r="AE68">
            <v>-266274.28969999985</v>
          </cell>
        </row>
        <row r="69">
          <cell r="C69" t="str">
            <v>Sep</v>
          </cell>
          <cell r="D69">
            <v>16514.125049999999</v>
          </cell>
          <cell r="E69">
            <v>47650.746200000001</v>
          </cell>
          <cell r="F69">
            <v>137401.427</v>
          </cell>
          <cell r="G69">
            <v>50573.503129999997</v>
          </cell>
          <cell r="I69">
            <v>252139.80137999999</v>
          </cell>
          <cell r="J69">
            <v>2314372.0414399998</v>
          </cell>
          <cell r="O69" t="str">
            <v>Sep</v>
          </cell>
          <cell r="P69">
            <v>179221.81007000001</v>
          </cell>
          <cell r="Q69">
            <v>43040.20822</v>
          </cell>
          <cell r="R69">
            <v>79654.787960000001</v>
          </cell>
          <cell r="S69">
            <v>176256.75755000001</v>
          </cell>
          <cell r="T69">
            <v>478173.5638</v>
          </cell>
          <cell r="Y69" t="str">
            <v>Sep</v>
          </cell>
          <cell r="Z69">
            <v>-431051.32952000003</v>
          </cell>
          <cell r="AA69">
            <v>478173.5638</v>
          </cell>
          <cell r="AB69">
            <v>-11065.67182</v>
          </cell>
          <cell r="AD69">
            <v>36056.562459999972</v>
          </cell>
          <cell r="AE69">
            <v>-230217.72723999986</v>
          </cell>
        </row>
        <row r="70">
          <cell r="C70" t="str">
            <v>Oct</v>
          </cell>
          <cell r="D70">
            <v>14103.00279</v>
          </cell>
          <cell r="E70">
            <v>53392.264600000002</v>
          </cell>
          <cell r="F70">
            <v>200706.43750999999</v>
          </cell>
          <cell r="G70">
            <v>76114.325219999999</v>
          </cell>
          <cell r="I70">
            <v>344316.03012000001</v>
          </cell>
          <cell r="J70">
            <v>2658688.0715600001</v>
          </cell>
          <cell r="O70" t="str">
            <v>Oct</v>
          </cell>
          <cell r="P70">
            <v>269626.18899</v>
          </cell>
          <cell r="Q70">
            <v>99079.514509999994</v>
          </cell>
          <cell r="R70">
            <v>79723.635150000002</v>
          </cell>
          <cell r="S70">
            <v>112212.53756</v>
          </cell>
          <cell r="T70">
            <v>560641.87621000002</v>
          </cell>
          <cell r="Y70" t="str">
            <v>Oct</v>
          </cell>
          <cell r="Z70">
            <v>-450867.19182000001</v>
          </cell>
          <cell r="AA70">
            <v>560641.87621000002</v>
          </cell>
          <cell r="AB70">
            <v>34731.23947</v>
          </cell>
          <cell r="AD70">
            <v>144505.92386000001</v>
          </cell>
          <cell r="AE70">
            <v>-85711.803379999852</v>
          </cell>
        </row>
        <row r="71">
          <cell r="C71" t="str">
            <v>Nov</v>
          </cell>
          <cell r="D71">
            <v>13891.11865</v>
          </cell>
          <cell r="E71">
            <v>81506.972299999994</v>
          </cell>
          <cell r="F71">
            <v>148665.11379</v>
          </cell>
          <cell r="G71">
            <v>51596.901810000003</v>
          </cell>
          <cell r="I71">
            <v>295660.10655000003</v>
          </cell>
          <cell r="J71">
            <v>2954348.1781100002</v>
          </cell>
          <cell r="O71" t="str">
            <v>Nov</v>
          </cell>
          <cell r="P71">
            <v>194745.59312000001</v>
          </cell>
          <cell r="Q71">
            <v>144232.24082000001</v>
          </cell>
          <cell r="R71">
            <v>737.92822999999999</v>
          </cell>
          <cell r="S71">
            <v>28498.125209999998</v>
          </cell>
          <cell r="T71">
            <v>368213.88737999997</v>
          </cell>
          <cell r="Y71" t="str">
            <v>Nov</v>
          </cell>
          <cell r="Z71">
            <v>-248423.10313999999</v>
          </cell>
          <cell r="AA71">
            <v>368213.88737999997</v>
          </cell>
          <cell r="AB71">
            <v>19423.95176</v>
          </cell>
          <cell r="AD71">
            <v>139214.73599999998</v>
          </cell>
          <cell r="AE71">
            <v>53502.932620000123</v>
          </cell>
        </row>
        <row r="72">
          <cell r="C72" t="str">
            <v>Dic</v>
          </cell>
          <cell r="D72">
            <v>20260.908220000001</v>
          </cell>
          <cell r="E72">
            <v>62434.69786</v>
          </cell>
          <cell r="F72">
            <v>131195.71226</v>
          </cell>
          <cell r="G72">
            <v>51202.323980000001</v>
          </cell>
          <cell r="I72">
            <v>265093.64231999998</v>
          </cell>
          <cell r="J72">
            <v>3219441.8204300003</v>
          </cell>
          <cell r="O72" t="str">
            <v>Dic</v>
          </cell>
          <cell r="P72">
            <v>1101611.38023</v>
          </cell>
          <cell r="Q72">
            <v>341220.60255000001</v>
          </cell>
          <cell r="R72">
            <v>261939.95509</v>
          </cell>
          <cell r="S72">
            <v>210847.80858000001</v>
          </cell>
          <cell r="T72">
            <v>1915619.74645</v>
          </cell>
          <cell r="Y72" t="str">
            <v>Dic</v>
          </cell>
          <cell r="Z72">
            <v>-377179.07351000002</v>
          </cell>
          <cell r="AA72">
            <v>1915619.74645</v>
          </cell>
          <cell r="AB72">
            <v>-19788.449489999999</v>
          </cell>
          <cell r="AD72">
            <v>1518652.2234499999</v>
          </cell>
          <cell r="AE72">
            <v>1572155.15607</v>
          </cell>
        </row>
        <row r="73">
          <cell r="B73" t="str">
            <v>1997 (p)</v>
          </cell>
          <cell r="C73" t="str">
            <v>Ene</v>
          </cell>
          <cell r="D73">
            <v>21458.873970000001</v>
          </cell>
          <cell r="E73">
            <v>53235.418460000001</v>
          </cell>
          <cell r="F73">
            <v>179265.639</v>
          </cell>
          <cell r="G73">
            <v>26111.2084</v>
          </cell>
          <cell r="I73">
            <v>280071.13983</v>
          </cell>
          <cell r="J73">
            <v>280071.13983</v>
          </cell>
          <cell r="N73" t="str">
            <v>1997 (p)</v>
          </cell>
          <cell r="O73" t="str">
            <v>Ene</v>
          </cell>
          <cell r="P73">
            <v>192010.09516</v>
          </cell>
          <cell r="Q73">
            <v>49727.278480000001</v>
          </cell>
          <cell r="R73">
            <v>-2176.2264599999999</v>
          </cell>
          <cell r="S73">
            <v>159832.60722999999</v>
          </cell>
          <cell r="T73">
            <v>399393.75440999999</v>
          </cell>
          <cell r="X73" t="str">
            <v>1997 (p)</v>
          </cell>
          <cell r="Y73" t="str">
            <v>Ene</v>
          </cell>
          <cell r="Z73">
            <v>-374670.18338</v>
          </cell>
          <cell r="AA73">
            <v>399393.75440999999</v>
          </cell>
          <cell r="AB73">
            <v>-86604.702720000001</v>
          </cell>
          <cell r="AD73">
            <v>-61881.131690000009</v>
          </cell>
          <cell r="AE73">
            <v>-61881.131690000009</v>
          </cell>
        </row>
        <row r="74">
          <cell r="C74" t="str">
            <v>Feb</v>
          </cell>
          <cell r="D74">
            <v>28531.56163</v>
          </cell>
          <cell r="E74">
            <v>53430.161339999999</v>
          </cell>
          <cell r="F74">
            <v>167711.70702999999</v>
          </cell>
          <cell r="G74">
            <v>57735.138980000003</v>
          </cell>
          <cell r="I74">
            <v>307408.56897999998</v>
          </cell>
          <cell r="J74">
            <v>587479.70880999998</v>
          </cell>
          <cell r="O74" t="str">
            <v>Feb</v>
          </cell>
          <cell r="P74">
            <v>72508.045559999999</v>
          </cell>
          <cell r="Q74">
            <v>149482.68074000001</v>
          </cell>
          <cell r="R74">
            <v>60671.078630000004</v>
          </cell>
          <cell r="S74">
            <v>214184.70962000001</v>
          </cell>
          <cell r="T74">
            <v>496846.51455000002</v>
          </cell>
          <cell r="Y74" t="str">
            <v>Feb</v>
          </cell>
          <cell r="Z74">
            <v>-495470.9032</v>
          </cell>
          <cell r="AA74">
            <v>496846.51455000002</v>
          </cell>
          <cell r="AB74">
            <v>-19787.58783</v>
          </cell>
          <cell r="AD74">
            <v>-18411.976479999979</v>
          </cell>
          <cell r="AE74">
            <v>-80293.108169999992</v>
          </cell>
        </row>
        <row r="75">
          <cell r="C75" t="str">
            <v>Mar</v>
          </cell>
          <cell r="D75">
            <v>26395.88781</v>
          </cell>
          <cell r="E75">
            <v>48933.485950000002</v>
          </cell>
          <cell r="F75">
            <v>169274.33472000001</v>
          </cell>
          <cell r="G75">
            <v>41656.971460000001</v>
          </cell>
          <cell r="I75">
            <v>286260.67994</v>
          </cell>
          <cell r="J75">
            <v>873740.38874999993</v>
          </cell>
          <cell r="O75" t="str">
            <v>Mar</v>
          </cell>
          <cell r="P75">
            <v>145518.20142999999</v>
          </cell>
          <cell r="Q75">
            <v>115282.03014</v>
          </cell>
          <cell r="R75">
            <v>42076.733619999999</v>
          </cell>
          <cell r="S75">
            <v>205573.82957999999</v>
          </cell>
          <cell r="T75">
            <v>508450.79476999998</v>
          </cell>
          <cell r="Y75" t="str">
            <v>Mar</v>
          </cell>
          <cell r="Z75">
            <v>-380883.24284999998</v>
          </cell>
          <cell r="AA75">
            <v>508450.79476999998</v>
          </cell>
          <cell r="AB75">
            <v>-4147.7064600000003</v>
          </cell>
          <cell r="AD75">
            <v>123419.84546</v>
          </cell>
          <cell r="AE75">
            <v>43126.737290000005</v>
          </cell>
        </row>
        <row r="76">
          <cell r="C76" t="str">
            <v>Abr</v>
          </cell>
          <cell r="D76">
            <v>23844.492450000002</v>
          </cell>
          <cell r="E76">
            <v>56425.952250000002</v>
          </cell>
          <cell r="F76">
            <v>211381.38768000001</v>
          </cell>
          <cell r="G76">
            <v>51215.742109999999</v>
          </cell>
          <cell r="I76">
            <v>342867.57449000003</v>
          </cell>
          <cell r="J76">
            <v>1216607.96324</v>
          </cell>
          <cell r="O76" t="str">
            <v>Abr</v>
          </cell>
          <cell r="P76">
            <v>215006.34015999999</v>
          </cell>
          <cell r="Q76">
            <v>130947.99625</v>
          </cell>
          <cell r="R76">
            <v>45714.39329</v>
          </cell>
          <cell r="S76">
            <v>99256.357879999996</v>
          </cell>
          <cell r="T76">
            <v>490925.08757999999</v>
          </cell>
          <cell r="Y76" t="str">
            <v>Abr</v>
          </cell>
          <cell r="Z76">
            <v>-422551.31335000001</v>
          </cell>
          <cell r="AA76">
            <v>490925.08757999999</v>
          </cell>
          <cell r="AB76">
            <v>-12613.658020000001</v>
          </cell>
          <cell r="AD76">
            <v>55760.116209999978</v>
          </cell>
          <cell r="AE76">
            <v>98886.853499999983</v>
          </cell>
        </row>
        <row r="77">
          <cell r="C77" t="str">
            <v>May</v>
          </cell>
          <cell r="D77">
            <v>23464.624019999999</v>
          </cell>
          <cell r="E77">
            <v>44465.201229999999</v>
          </cell>
          <cell r="F77">
            <v>164210.54204999999</v>
          </cell>
          <cell r="G77">
            <v>64158.514560000003</v>
          </cell>
          <cell r="I77">
            <v>296298.88186000002</v>
          </cell>
          <cell r="J77">
            <v>1512906.8451</v>
          </cell>
          <cell r="O77" t="str">
            <v>May</v>
          </cell>
          <cell r="P77">
            <v>239184.55519000001</v>
          </cell>
          <cell r="Q77">
            <v>117239.6121</v>
          </cell>
          <cell r="R77">
            <v>-4989.0539600000002</v>
          </cell>
          <cell r="S77">
            <v>-22556.11968</v>
          </cell>
          <cell r="T77">
            <v>328878.99365000002</v>
          </cell>
          <cell r="Y77" t="str">
            <v>May</v>
          </cell>
          <cell r="Z77">
            <v>-207528.13717</v>
          </cell>
          <cell r="AA77">
            <v>328878.99365000002</v>
          </cell>
          <cell r="AB77">
            <v>103234.88262</v>
          </cell>
          <cell r="AD77">
            <v>224585.73910000001</v>
          </cell>
          <cell r="AE77">
            <v>323472.59259999997</v>
          </cell>
        </row>
        <row r="78">
          <cell r="C78" t="str">
            <v>Jun</v>
          </cell>
          <cell r="D78">
            <v>18666.104780000001</v>
          </cell>
          <cell r="E78">
            <v>42922.177459999999</v>
          </cell>
          <cell r="F78">
            <v>133770.70005000001</v>
          </cell>
          <cell r="G78">
            <v>89551.005399999995</v>
          </cell>
          <cell r="I78">
            <v>284909.98768999998</v>
          </cell>
          <cell r="J78">
            <v>1797816.8327899999</v>
          </cell>
          <cell r="O78" t="str">
            <v>Jun</v>
          </cell>
          <cell r="P78">
            <v>127401.26209</v>
          </cell>
          <cell r="Q78">
            <v>37219.075729999997</v>
          </cell>
          <cell r="R78">
            <v>98502.926000000007</v>
          </cell>
          <cell r="S78">
            <v>72729.2889</v>
          </cell>
          <cell r="T78">
            <v>335852.55271999998</v>
          </cell>
          <cell r="Y78" t="str">
            <v>Jun</v>
          </cell>
          <cell r="Z78">
            <v>-268503.92920999997</v>
          </cell>
          <cell r="AA78">
            <v>335852.55271999998</v>
          </cell>
          <cell r="AB78">
            <v>-16290.00525</v>
          </cell>
          <cell r="AD78">
            <v>51058.618260000003</v>
          </cell>
          <cell r="AE78">
            <v>374531.21085999999</v>
          </cell>
        </row>
        <row r="79">
          <cell r="C79" t="str">
            <v>Jul</v>
          </cell>
          <cell r="D79">
            <v>16509.88292</v>
          </cell>
          <cell r="E79">
            <v>51599.196389999997</v>
          </cell>
          <cell r="F79">
            <v>149496.96163999999</v>
          </cell>
          <cell r="G79">
            <v>73204.575679999994</v>
          </cell>
          <cell r="I79">
            <v>290810.61663</v>
          </cell>
          <cell r="J79">
            <v>2088627.44942</v>
          </cell>
          <cell r="O79" t="str">
            <v>Jul</v>
          </cell>
          <cell r="P79">
            <v>110466.79066</v>
          </cell>
          <cell r="Q79">
            <v>253845.3498</v>
          </cell>
          <cell r="R79">
            <v>51225.493450000002</v>
          </cell>
          <cell r="S79">
            <v>-94256.468999999997</v>
          </cell>
          <cell r="T79">
            <v>321281.16490999999</v>
          </cell>
          <cell r="Y79" t="str">
            <v>Jul</v>
          </cell>
          <cell r="Z79">
            <v>-264067.52395</v>
          </cell>
          <cell r="AA79">
            <v>321281.16490999999</v>
          </cell>
          <cell r="AB79">
            <v>-48781.607880000003</v>
          </cell>
          <cell r="AD79">
            <v>8432.0330799999865</v>
          </cell>
          <cell r="AE79">
            <v>382963.24393999996</v>
          </cell>
        </row>
        <row r="80">
          <cell r="C80" t="str">
            <v>Ago</v>
          </cell>
          <cell r="D80">
            <v>12483.22834</v>
          </cell>
          <cell r="E80">
            <v>39491.414960000002</v>
          </cell>
          <cell r="F80">
            <v>143572.23147</v>
          </cell>
          <cell r="G80">
            <v>81572.851240000004</v>
          </cell>
          <cell r="I80">
            <v>277119.72600999998</v>
          </cell>
          <cell r="J80">
            <v>2365747.1754299998</v>
          </cell>
          <cell r="O80" t="str">
            <v>Ago</v>
          </cell>
          <cell r="P80">
            <v>37726.592109999998</v>
          </cell>
          <cell r="Q80">
            <v>72316.851479999998</v>
          </cell>
          <cell r="R80">
            <v>79015.404259999996</v>
          </cell>
          <cell r="S80">
            <v>152112.35292</v>
          </cell>
          <cell r="T80">
            <v>341171.20077</v>
          </cell>
          <cell r="Y80" t="str">
            <v>Ago</v>
          </cell>
          <cell r="Z80">
            <v>-360503.07724999997</v>
          </cell>
          <cell r="AA80">
            <v>341171.20077</v>
          </cell>
          <cell r="AB80">
            <v>20697.60111</v>
          </cell>
          <cell r="AD80">
            <v>1365.7246300000224</v>
          </cell>
          <cell r="AE80">
            <v>384328.96856999997</v>
          </cell>
        </row>
        <row r="81">
          <cell r="C81" t="str">
            <v>Sep</v>
          </cell>
          <cell r="D81">
            <v>16334.681200000001</v>
          </cell>
          <cell r="E81">
            <v>52744.689079999996</v>
          </cell>
          <cell r="F81">
            <v>157138.80377999999</v>
          </cell>
          <cell r="G81">
            <v>68840.195129999993</v>
          </cell>
          <cell r="I81">
            <v>295058.36919</v>
          </cell>
          <cell r="J81">
            <v>2660805.5446199998</v>
          </cell>
          <cell r="O81" t="str">
            <v>Sep</v>
          </cell>
          <cell r="P81">
            <v>-95000.641229999994</v>
          </cell>
          <cell r="Q81">
            <v>222371.19696</v>
          </cell>
          <cell r="R81">
            <v>43911.842420000001</v>
          </cell>
          <cell r="S81">
            <v>91968.901190000004</v>
          </cell>
          <cell r="T81">
            <v>263251.29934000003</v>
          </cell>
          <cell r="Y81" t="str">
            <v>Sep</v>
          </cell>
          <cell r="Z81">
            <v>-390693.57530999999</v>
          </cell>
          <cell r="AA81">
            <v>263251.29934000003</v>
          </cell>
          <cell r="AB81">
            <v>75243.923989999996</v>
          </cell>
          <cell r="AD81">
            <v>-52198.351979999963</v>
          </cell>
          <cell r="AE81">
            <v>332130.61658999999</v>
          </cell>
        </row>
        <row r="82">
          <cell r="C82" t="str">
            <v>Oct</v>
          </cell>
          <cell r="D82">
            <v>11612.36325</v>
          </cell>
          <cell r="E82">
            <v>51320.680919999999</v>
          </cell>
          <cell r="F82">
            <v>163909.54290999999</v>
          </cell>
          <cell r="G82">
            <v>135955.71891</v>
          </cell>
          <cell r="I82">
            <v>362798.30599000002</v>
          </cell>
          <cell r="J82">
            <v>3023603.8506100001</v>
          </cell>
          <cell r="O82" t="str">
            <v>Oct</v>
          </cell>
          <cell r="P82">
            <v>24700.78744</v>
          </cell>
          <cell r="Q82">
            <v>139115.98645999999</v>
          </cell>
          <cell r="R82">
            <v>29956.165359999999</v>
          </cell>
          <cell r="S82">
            <v>119041.85800000001</v>
          </cell>
          <cell r="T82">
            <v>312814.79726000002</v>
          </cell>
          <cell r="Y82" t="str">
            <v>Oct</v>
          </cell>
          <cell r="Z82">
            <v>-468380.16363000002</v>
          </cell>
          <cell r="AA82">
            <v>312814.79726000002</v>
          </cell>
          <cell r="AB82">
            <v>84511.02966</v>
          </cell>
          <cell r="AD82">
            <v>-71054.336710000003</v>
          </cell>
          <cell r="AE82">
            <v>261076.27987999999</v>
          </cell>
        </row>
        <row r="83">
          <cell r="C83" t="str">
            <v>Nov</v>
          </cell>
          <cell r="D83">
            <v>8897.1105499999994</v>
          </cell>
          <cell r="E83">
            <v>64508.007290000001</v>
          </cell>
          <cell r="F83">
            <v>128513.30305</v>
          </cell>
          <cell r="G83">
            <v>77227.288709999993</v>
          </cell>
          <cell r="I83">
            <v>279145.7096</v>
          </cell>
          <cell r="J83">
            <v>3302749.5602100003</v>
          </cell>
          <cell r="O83" t="str">
            <v>Nov</v>
          </cell>
          <cell r="P83">
            <v>254261.07813000001</v>
          </cell>
          <cell r="Q83">
            <v>80707.009720000002</v>
          </cell>
          <cell r="R83">
            <v>14870.71225</v>
          </cell>
          <cell r="S83">
            <v>-56106.877130000001</v>
          </cell>
          <cell r="T83">
            <v>293731.92297000001</v>
          </cell>
          <cell r="Y83" t="str">
            <v>Nov</v>
          </cell>
          <cell r="Z83">
            <v>-372885.19235000003</v>
          </cell>
          <cell r="AA83">
            <v>293731.92297000001</v>
          </cell>
          <cell r="AB83">
            <v>-92655.165349999996</v>
          </cell>
          <cell r="AD83">
            <v>-171808.43473000001</v>
          </cell>
          <cell r="AE83">
            <v>89267.845149999979</v>
          </cell>
        </row>
        <row r="84">
          <cell r="C84" t="str">
            <v>Dic*</v>
          </cell>
          <cell r="D84">
            <v>10132.466899999999</v>
          </cell>
          <cell r="E84">
            <v>46590.802000000003</v>
          </cell>
          <cell r="F84">
            <v>171270.48352000001</v>
          </cell>
          <cell r="G84">
            <v>81626.550369999997</v>
          </cell>
          <cell r="I84">
            <v>309620.30278999999</v>
          </cell>
          <cell r="J84">
            <v>3612369.8630000004</v>
          </cell>
          <cell r="O84" t="str">
            <v>Dic*</v>
          </cell>
          <cell r="P84">
            <v>325608.04703000002</v>
          </cell>
          <cell r="Q84">
            <v>104433.15297</v>
          </cell>
          <cell r="R84">
            <v>-145634.39257</v>
          </cell>
          <cell r="S84">
            <v>339664.25956999999</v>
          </cell>
          <cell r="T84">
            <v>624071.06700000004</v>
          </cell>
          <cell r="Y84" t="str">
            <v>Dic*</v>
          </cell>
          <cell r="Z84">
            <v>-704786.19742999994</v>
          </cell>
          <cell r="AA84">
            <v>624071.06700000004</v>
          </cell>
          <cell r="AB84">
            <v>-23843.962</v>
          </cell>
          <cell r="AD84">
            <v>-104559.0924299999</v>
          </cell>
          <cell r="AE84">
            <v>-15291.247279999923</v>
          </cell>
        </row>
        <row r="85">
          <cell r="B85" t="str">
            <v>1998 (p)</v>
          </cell>
          <cell r="C85" t="str">
            <v>Ene</v>
          </cell>
          <cell r="D85">
            <v>10350.36</v>
          </cell>
          <cell r="E85">
            <v>38654.15</v>
          </cell>
          <cell r="F85">
            <v>141359.57999999999</v>
          </cell>
          <cell r="G85">
            <v>64620.83</v>
          </cell>
          <cell r="I85">
            <v>254984.93</v>
          </cell>
          <cell r="J85">
            <v>254984.93</v>
          </cell>
          <cell r="N85" t="str">
            <v>1998 (p)</v>
          </cell>
          <cell r="O85" t="str">
            <v>Ene</v>
          </cell>
          <cell r="P85">
            <v>-31332.01</v>
          </cell>
          <cell r="Q85">
            <v>99502.02</v>
          </cell>
          <cell r="R85">
            <v>20191.490000000002</v>
          </cell>
          <cell r="S85">
            <v>74486.600000000006</v>
          </cell>
          <cell r="T85">
            <v>162848.10999999999</v>
          </cell>
          <cell r="X85" t="str">
            <v>1998 (p)</v>
          </cell>
          <cell r="Y85" t="str">
            <v>Ene</v>
          </cell>
          <cell r="Z85">
            <v>-348426.18</v>
          </cell>
          <cell r="AA85">
            <v>162848.10999999999</v>
          </cell>
          <cell r="AB85">
            <v>51421.14</v>
          </cell>
          <cell r="AD85">
            <v>-134156.93</v>
          </cell>
          <cell r="AE85">
            <v>-134156.93</v>
          </cell>
        </row>
        <row r="86">
          <cell r="C86" t="str">
            <v>Feb</v>
          </cell>
          <cell r="D86">
            <v>10893.68</v>
          </cell>
          <cell r="E86">
            <v>38069.46</v>
          </cell>
          <cell r="F86">
            <v>175743.2</v>
          </cell>
          <cell r="G86">
            <v>84835.18</v>
          </cell>
          <cell r="I86">
            <v>309541.51</v>
          </cell>
          <cell r="J86">
            <v>564526.43999999994</v>
          </cell>
          <cell r="O86" t="str">
            <v>Feb</v>
          </cell>
          <cell r="P86">
            <v>-156472.51</v>
          </cell>
          <cell r="Q86">
            <v>-23378.959999999999</v>
          </cell>
          <cell r="R86">
            <v>75058.59</v>
          </cell>
          <cell r="S86">
            <v>228413.5</v>
          </cell>
          <cell r="T86">
            <v>123620.62</v>
          </cell>
          <cell r="Y86" t="str">
            <v>Feb</v>
          </cell>
          <cell r="Z86">
            <v>-502325.52</v>
          </cell>
          <cell r="AA86">
            <v>123620.62</v>
          </cell>
          <cell r="AB86">
            <v>-4553.8900000000003</v>
          </cell>
          <cell r="AD86">
            <v>-383258.79000000004</v>
          </cell>
          <cell r="AE86">
            <v>-517415.72000000003</v>
          </cell>
        </row>
        <row r="87">
          <cell r="C87" t="str">
            <v>Mar</v>
          </cell>
          <cell r="D87">
            <v>13134.91</v>
          </cell>
          <cell r="E87">
            <v>40891.97</v>
          </cell>
          <cell r="F87">
            <v>198210.64</v>
          </cell>
          <cell r="G87">
            <v>53448.95</v>
          </cell>
          <cell r="I87">
            <v>305686.46999999997</v>
          </cell>
          <cell r="J87">
            <v>870212.90999999992</v>
          </cell>
          <cell r="O87" t="str">
            <v>Mar</v>
          </cell>
          <cell r="P87">
            <v>-53401.21</v>
          </cell>
          <cell r="Q87">
            <v>306741.19</v>
          </cell>
          <cell r="R87">
            <v>112396.05</v>
          </cell>
          <cell r="S87">
            <v>30810.97</v>
          </cell>
          <cell r="T87">
            <v>396546.99</v>
          </cell>
          <cell r="Y87" t="str">
            <v>Mar</v>
          </cell>
          <cell r="Z87">
            <v>-364162.52</v>
          </cell>
          <cell r="AA87">
            <v>396546.99</v>
          </cell>
          <cell r="AB87">
            <v>-47351.27</v>
          </cell>
          <cell r="AD87">
            <v>-14966.800000000025</v>
          </cell>
          <cell r="AE87">
            <v>-532382.52</v>
          </cell>
        </row>
        <row r="88">
          <cell r="C88" t="str">
            <v>Abr</v>
          </cell>
          <cell r="D88">
            <v>11312.82</v>
          </cell>
          <cell r="E88">
            <v>20504.63</v>
          </cell>
          <cell r="F88">
            <v>132084.14000000001</v>
          </cell>
          <cell r="G88">
            <v>58506.01</v>
          </cell>
          <cell r="I88">
            <v>222407.6</v>
          </cell>
          <cell r="J88">
            <v>1092620.51</v>
          </cell>
          <cell r="O88" t="str">
            <v>Abr</v>
          </cell>
          <cell r="P88">
            <v>139867.62</v>
          </cell>
          <cell r="Q88">
            <v>1862.3</v>
          </cell>
          <cell r="R88">
            <v>-82200.7</v>
          </cell>
          <cell r="S88">
            <v>360769.95</v>
          </cell>
          <cell r="T88">
            <v>420299.17</v>
          </cell>
          <cell r="Y88" t="str">
            <v>Abr</v>
          </cell>
          <cell r="Z88">
            <v>-437407.52</v>
          </cell>
          <cell r="AA88">
            <v>420299.17</v>
          </cell>
          <cell r="AB88">
            <v>46255.37</v>
          </cell>
          <cell r="AD88">
            <v>29147.019999999968</v>
          </cell>
          <cell r="AE88">
            <v>-503235.50000000006</v>
          </cell>
        </row>
        <row r="89">
          <cell r="C89" t="str">
            <v>May</v>
          </cell>
          <cell r="D89">
            <v>11299.3</v>
          </cell>
          <cell r="E89">
            <v>42845.34</v>
          </cell>
          <cell r="F89">
            <v>146338.59</v>
          </cell>
          <cell r="G89">
            <v>64830.01</v>
          </cell>
          <cell r="I89">
            <v>265313.24</v>
          </cell>
          <cell r="J89">
            <v>1357933.75</v>
          </cell>
          <cell r="O89" t="str">
            <v>May</v>
          </cell>
          <cell r="P89">
            <v>-79317.759999999995</v>
          </cell>
          <cell r="Q89">
            <v>116938.7</v>
          </cell>
          <cell r="R89">
            <v>1452.76</v>
          </cell>
          <cell r="S89">
            <v>56047.37</v>
          </cell>
          <cell r="T89">
            <v>95121.07</v>
          </cell>
          <cell r="Y89" t="str">
            <v>May</v>
          </cell>
          <cell r="Z89">
            <v>-306738.15999999997</v>
          </cell>
          <cell r="AA89">
            <v>95121.07</v>
          </cell>
          <cell r="AB89">
            <v>-9538.5</v>
          </cell>
          <cell r="AD89">
            <v>-221155.58999999997</v>
          </cell>
          <cell r="AE89">
            <v>-724391.09000000008</v>
          </cell>
        </row>
        <row r="90">
          <cell r="C90" t="str">
            <v>Jun</v>
          </cell>
          <cell r="D90">
            <v>8542.1299999999992</v>
          </cell>
          <cell r="E90">
            <v>39315.74</v>
          </cell>
          <cell r="F90">
            <v>216487.16</v>
          </cell>
          <cell r="G90">
            <v>73331.039999999994</v>
          </cell>
          <cell r="I90">
            <v>337676.07</v>
          </cell>
          <cell r="J90">
            <v>1695609.82</v>
          </cell>
          <cell r="O90" t="str">
            <v>Jun</v>
          </cell>
          <cell r="P90">
            <v>245343.97</v>
          </cell>
          <cell r="Q90">
            <v>45753.22</v>
          </cell>
          <cell r="R90">
            <v>99029.96</v>
          </cell>
          <cell r="S90">
            <v>-236034.1</v>
          </cell>
          <cell r="T90">
            <v>154093.04999999999</v>
          </cell>
          <cell r="Y90" t="str">
            <v>Jun</v>
          </cell>
          <cell r="Z90">
            <v>-264890.26</v>
          </cell>
          <cell r="AA90">
            <v>154093.04999999999</v>
          </cell>
          <cell r="AB90">
            <v>-11642.94</v>
          </cell>
          <cell r="AD90">
            <v>-122440.15000000002</v>
          </cell>
          <cell r="AE90">
            <v>-846831.24000000011</v>
          </cell>
        </row>
        <row r="91">
          <cell r="C91" t="str">
            <v>Jul</v>
          </cell>
          <cell r="D91">
            <v>13305.43</v>
          </cell>
          <cell r="E91">
            <v>44901.56</v>
          </cell>
          <cell r="F91">
            <v>173022.91</v>
          </cell>
          <cell r="G91">
            <v>73759.42</v>
          </cell>
          <cell r="I91">
            <v>304989.31</v>
          </cell>
          <cell r="J91">
            <v>2000599.1300000001</v>
          </cell>
          <cell r="O91" t="str">
            <v>Jul</v>
          </cell>
          <cell r="P91">
            <v>104147.92</v>
          </cell>
          <cell r="Q91">
            <v>67419.34</v>
          </cell>
          <cell r="R91">
            <v>22597.29</v>
          </cell>
          <cell r="S91">
            <v>205193.55</v>
          </cell>
          <cell r="T91">
            <v>399358.1</v>
          </cell>
          <cell r="Y91" t="str">
            <v>Jul</v>
          </cell>
          <cell r="Z91">
            <v>-358849.07</v>
          </cell>
          <cell r="AA91">
            <v>399358.1</v>
          </cell>
          <cell r="AB91">
            <v>-20763.150000000001</v>
          </cell>
          <cell r="AD91">
            <v>19745.879999999968</v>
          </cell>
          <cell r="AE91">
            <v>-827085.3600000001</v>
          </cell>
        </row>
        <row r="92">
          <cell r="C92" t="str">
            <v>Ago</v>
          </cell>
          <cell r="D92">
            <v>14915.26</v>
          </cell>
          <cell r="E92">
            <v>37989.919999999998</v>
          </cell>
          <cell r="F92">
            <v>165859.29</v>
          </cell>
          <cell r="G92">
            <v>61032.17</v>
          </cell>
          <cell r="I92">
            <v>279796.64</v>
          </cell>
          <cell r="J92">
            <v>2280395.77</v>
          </cell>
          <cell r="O92" t="str">
            <v>Ago</v>
          </cell>
          <cell r="P92">
            <v>22458.76</v>
          </cell>
          <cell r="Q92">
            <v>123808.86</v>
          </cell>
          <cell r="R92">
            <v>94869.87</v>
          </cell>
          <cell r="S92">
            <v>19392.7</v>
          </cell>
          <cell r="T92">
            <v>260530.19</v>
          </cell>
          <cell r="Y92" t="str">
            <v>Ago</v>
          </cell>
          <cell r="Z92">
            <v>-485730.44</v>
          </cell>
          <cell r="AA92">
            <v>260530.19</v>
          </cell>
          <cell r="AB92">
            <v>80609.039999999994</v>
          </cell>
          <cell r="AD92">
            <v>-144591.21000000002</v>
          </cell>
          <cell r="AE92">
            <v>-971676.57000000007</v>
          </cell>
        </row>
        <row r="93">
          <cell r="C93" t="str">
            <v>Sep</v>
          </cell>
          <cell r="D93">
            <v>16112.31</v>
          </cell>
          <cell r="E93">
            <v>41540.68</v>
          </cell>
          <cell r="F93">
            <v>158923.64000000001</v>
          </cell>
          <cell r="G93">
            <v>87479.14</v>
          </cell>
          <cell r="I93">
            <v>304055.77</v>
          </cell>
          <cell r="J93">
            <v>2584451.54</v>
          </cell>
          <cell r="O93" t="str">
            <v>Sep</v>
          </cell>
          <cell r="P93">
            <v>38638.35</v>
          </cell>
          <cell r="Q93">
            <v>-28011.25</v>
          </cell>
          <cell r="R93">
            <v>105483.87</v>
          </cell>
          <cell r="S93">
            <v>116893.55</v>
          </cell>
          <cell r="T93">
            <v>233004.53</v>
          </cell>
          <cell r="Y93" t="str">
            <v>Sep</v>
          </cell>
          <cell r="Z93">
            <v>-544634.78</v>
          </cell>
          <cell r="AA93">
            <v>233004.53</v>
          </cell>
          <cell r="AB93">
            <v>130316.84</v>
          </cell>
          <cell r="AD93">
            <v>-181313.41</v>
          </cell>
          <cell r="AE93">
            <v>-1152989.98</v>
          </cell>
        </row>
        <row r="94">
          <cell r="C94" t="str">
            <v>Oct</v>
          </cell>
          <cell r="D94">
            <v>18547.2</v>
          </cell>
          <cell r="E94">
            <v>47377.14</v>
          </cell>
          <cell r="F94">
            <v>219066.48</v>
          </cell>
          <cell r="G94">
            <v>154365.04999999999</v>
          </cell>
          <cell r="I94">
            <v>439355.88</v>
          </cell>
          <cell r="J94">
            <v>3023807.42</v>
          </cell>
          <cell r="O94" t="str">
            <v>Oct</v>
          </cell>
          <cell r="P94">
            <v>-79962.52</v>
          </cell>
          <cell r="Q94">
            <v>281071.24</v>
          </cell>
          <cell r="R94">
            <v>37354.61</v>
          </cell>
          <cell r="S94">
            <v>-27857.3</v>
          </cell>
          <cell r="T94">
            <v>210606.02</v>
          </cell>
          <cell r="Y94" t="str">
            <v>Oct</v>
          </cell>
          <cell r="Z94">
            <v>-264364.52</v>
          </cell>
          <cell r="AA94">
            <v>210606.02</v>
          </cell>
          <cell r="AB94">
            <v>27411.05</v>
          </cell>
          <cell r="AD94">
            <v>-26347.45000000003</v>
          </cell>
          <cell r="AE94">
            <v>-1179337.43</v>
          </cell>
        </row>
        <row r="95">
          <cell r="C95" t="str">
            <v>Nov</v>
          </cell>
          <cell r="D95">
            <v>24314.69</v>
          </cell>
          <cell r="E95">
            <v>44269.94</v>
          </cell>
          <cell r="F95">
            <v>184052.61</v>
          </cell>
          <cell r="G95">
            <v>97184.81</v>
          </cell>
          <cell r="I95">
            <v>349822.05</v>
          </cell>
          <cell r="J95">
            <v>3373629.4699999997</v>
          </cell>
          <cell r="O95" t="str">
            <v>Nov</v>
          </cell>
          <cell r="P95">
            <v>97681.36</v>
          </cell>
          <cell r="Q95">
            <v>68340.259999999995</v>
          </cell>
          <cell r="R95">
            <v>14484.96</v>
          </cell>
          <cell r="S95">
            <v>40799.53</v>
          </cell>
          <cell r="T95">
            <v>221306.12</v>
          </cell>
          <cell r="Y95" t="str">
            <v>Nov</v>
          </cell>
          <cell r="Z95">
            <v>-126822.47</v>
          </cell>
          <cell r="AA95">
            <v>221306.12</v>
          </cell>
          <cell r="AB95">
            <v>-121735.41</v>
          </cell>
          <cell r="AD95">
            <v>-27251.760000000009</v>
          </cell>
          <cell r="AE95">
            <v>-1206589.19</v>
          </cell>
        </row>
        <row r="96">
          <cell r="C96" t="str">
            <v>Dic*</v>
          </cell>
          <cell r="D96">
            <v>16940.04</v>
          </cell>
          <cell r="E96">
            <v>59954.76</v>
          </cell>
          <cell r="F96">
            <v>207862.27</v>
          </cell>
          <cell r="G96">
            <v>59423.1</v>
          </cell>
          <cell r="I96">
            <v>344180.17</v>
          </cell>
          <cell r="J96">
            <v>3717809.6399999997</v>
          </cell>
          <cell r="O96" t="str">
            <v>Dic*</v>
          </cell>
          <cell r="P96">
            <v>170131.23</v>
          </cell>
          <cell r="Q96">
            <v>274086.99</v>
          </cell>
          <cell r="R96">
            <v>34125.620000000003</v>
          </cell>
          <cell r="S96">
            <v>-224072.13</v>
          </cell>
          <cell r="T96">
            <v>254271.72</v>
          </cell>
          <cell r="Y96" t="str">
            <v>Dic*</v>
          </cell>
          <cell r="Z96">
            <v>-265991.27</v>
          </cell>
          <cell r="AA96">
            <v>254271.72</v>
          </cell>
          <cell r="AB96">
            <v>41058.42</v>
          </cell>
          <cell r="AD96">
            <v>29338.869999999981</v>
          </cell>
          <cell r="AE96">
            <v>-1177250.32</v>
          </cell>
        </row>
        <row r="110">
          <cell r="B110" t="str">
            <v>Cuadro II-3B</v>
          </cell>
          <cell r="N110" t="str">
            <v>Cuadro II-4B</v>
          </cell>
          <cell r="X110" t="str">
            <v>Cuadro II-5B</v>
          </cell>
        </row>
        <row r="112">
          <cell r="B112" t="str">
            <v>REINTEGROS POR SERVICIOS FINANCIEROS Y NO FINANCIEROS</v>
          </cell>
          <cell r="N112" t="str">
            <v>CUENTA DE CAPITAL</v>
          </cell>
          <cell r="X112" t="str">
            <v>BALANZA CAMBIARIA</v>
          </cell>
        </row>
        <row r="114">
          <cell r="B114" t="str">
            <v>(Valores acumulados)</v>
          </cell>
          <cell r="N114" t="str">
            <v>(Valores acumulados)</v>
          </cell>
          <cell r="X114" t="str">
            <v>(Valores acumulados)</v>
          </cell>
        </row>
        <row r="116">
          <cell r="G116" t="str">
            <v xml:space="preserve">               (Miles de dólares)</v>
          </cell>
          <cell r="S116" t="str">
            <v xml:space="preserve">                         (Miles de dólares)</v>
          </cell>
          <cell r="AB116" t="str">
            <v xml:space="preserve">                                (Miles de dólares)</v>
          </cell>
        </row>
        <row r="117">
          <cell r="B117" t="str">
            <v>Período</v>
          </cell>
          <cell r="D117" t="str">
            <v>Turismo</v>
          </cell>
          <cell r="E117" t="str">
            <v>Transferencias</v>
          </cell>
          <cell r="F117" t="str">
            <v>Otros servicios</v>
          </cell>
          <cell r="G117" t="str">
            <v>Servicios</v>
          </cell>
          <cell r="I117" t="str">
            <v xml:space="preserve">    Servicios</v>
          </cell>
          <cell r="N117" t="str">
            <v>Período</v>
          </cell>
          <cell r="P117" t="str">
            <v>Sector</v>
          </cell>
          <cell r="Q117" t="str">
            <v>Inversión</v>
          </cell>
          <cell r="R117" t="str">
            <v>Sector</v>
          </cell>
          <cell r="S117" t="str">
            <v>Operaciones</v>
          </cell>
          <cell r="T117" t="str">
            <v>Financiación</v>
          </cell>
          <cell r="Y117" t="str">
            <v>Período</v>
          </cell>
          <cell r="Z117" t="str">
            <v>Superávit o</v>
          </cell>
          <cell r="AA117" t="str">
            <v xml:space="preserve">  Financiación</v>
          </cell>
          <cell r="AB117" t="str">
            <v>Causaciones</v>
          </cell>
          <cell r="AD117" t="str">
            <v>Var. reservas</v>
          </cell>
        </row>
        <row r="118">
          <cell r="E118" t="str">
            <v>e ingresos</v>
          </cell>
          <cell r="F118" t="str">
            <v>no financieros</v>
          </cell>
          <cell r="G118" t="str">
            <v>financieros</v>
          </cell>
          <cell r="I118" t="str">
            <v>totales</v>
          </cell>
          <cell r="P118" t="str">
            <v>privado¹</v>
          </cell>
          <cell r="Q118" t="str">
            <v>extranjera</v>
          </cell>
          <cell r="R118" t="str">
            <v>oficial¹</v>
          </cell>
          <cell r="S118" t="str">
            <v>especiales²</v>
          </cell>
          <cell r="T118" t="str">
            <v>neta</v>
          </cell>
          <cell r="Z118" t="str">
            <v>déficit en</v>
          </cell>
          <cell r="AA118" t="str">
            <v>neta</v>
          </cell>
          <cell r="AB118" t="str">
            <v>valuac. y prov.</v>
          </cell>
          <cell r="AD118" t="str">
            <v>netas</v>
          </cell>
        </row>
        <row r="119">
          <cell r="E119" t="str">
            <v>personales</v>
          </cell>
          <cell r="Q119" t="str">
            <v>neta</v>
          </cell>
          <cell r="Z119" t="str">
            <v>Cta. Cte.</v>
          </cell>
        </row>
        <row r="120">
          <cell r="C120" t="str">
            <v>Ene/92</v>
          </cell>
          <cell r="D120">
            <v>114511</v>
          </cell>
          <cell r="E120">
            <v>153740</v>
          </cell>
          <cell r="F120">
            <v>29600</v>
          </cell>
          <cell r="G120">
            <v>33905</v>
          </cell>
          <cell r="I120">
            <v>331756</v>
          </cell>
          <cell r="O120" t="str">
            <v>Ene/92</v>
          </cell>
          <cell r="P120">
            <v>0</v>
          </cell>
          <cell r="Q120">
            <v>0</v>
          </cell>
          <cell r="R120">
            <v>0</v>
          </cell>
          <cell r="S120">
            <v>0</v>
          </cell>
          <cell r="T120">
            <v>0</v>
          </cell>
          <cell r="Y120" t="str">
            <v>Ene/92</v>
          </cell>
          <cell r="Z120">
            <v>0</v>
          </cell>
          <cell r="AA120">
            <v>0</v>
          </cell>
          <cell r="AB120">
            <v>0</v>
          </cell>
          <cell r="AD120">
            <v>0</v>
          </cell>
        </row>
        <row r="121">
          <cell r="C121" t="str">
            <v>Feb</v>
          </cell>
          <cell r="D121">
            <v>182466</v>
          </cell>
          <cell r="E121">
            <v>281676</v>
          </cell>
          <cell r="F121">
            <v>61700</v>
          </cell>
          <cell r="G121">
            <v>67953</v>
          </cell>
          <cell r="I121">
            <v>593795</v>
          </cell>
          <cell r="O121" t="str">
            <v>Feb</v>
          </cell>
          <cell r="P121">
            <v>0</v>
          </cell>
          <cell r="Q121">
            <v>0</v>
          </cell>
          <cell r="R121">
            <v>0</v>
          </cell>
          <cell r="S121">
            <v>0</v>
          </cell>
          <cell r="T121">
            <v>0</v>
          </cell>
          <cell r="Y121" t="str">
            <v>Feb</v>
          </cell>
          <cell r="Z121">
            <v>0</v>
          </cell>
          <cell r="AA121">
            <v>0</v>
          </cell>
          <cell r="AB121">
            <v>0</v>
          </cell>
          <cell r="AD121">
            <v>0</v>
          </cell>
        </row>
        <row r="122">
          <cell r="C122" t="str">
            <v>Mar</v>
          </cell>
          <cell r="D122">
            <v>269818</v>
          </cell>
          <cell r="E122">
            <v>443310</v>
          </cell>
          <cell r="F122">
            <v>93100</v>
          </cell>
          <cell r="G122">
            <v>97478</v>
          </cell>
          <cell r="I122">
            <v>903706</v>
          </cell>
          <cell r="O122" t="str">
            <v>Mar</v>
          </cell>
          <cell r="P122">
            <v>0</v>
          </cell>
          <cell r="Q122">
            <v>0</v>
          </cell>
          <cell r="R122">
            <v>0</v>
          </cell>
          <cell r="S122">
            <v>0</v>
          </cell>
          <cell r="T122">
            <v>0</v>
          </cell>
          <cell r="Y122" t="str">
            <v>Mar</v>
          </cell>
          <cell r="Z122">
            <v>0</v>
          </cell>
          <cell r="AA122">
            <v>0</v>
          </cell>
          <cell r="AB122">
            <v>0</v>
          </cell>
          <cell r="AD122">
            <v>0</v>
          </cell>
        </row>
        <row r="123">
          <cell r="C123" t="str">
            <v>Abr</v>
          </cell>
          <cell r="D123">
            <v>345483</v>
          </cell>
          <cell r="E123">
            <v>595562</v>
          </cell>
          <cell r="F123">
            <v>126300</v>
          </cell>
          <cell r="G123">
            <v>126982</v>
          </cell>
          <cell r="I123">
            <v>1194327</v>
          </cell>
          <cell r="O123" t="str">
            <v>Abr</v>
          </cell>
          <cell r="P123">
            <v>0</v>
          </cell>
          <cell r="Q123">
            <v>0</v>
          </cell>
          <cell r="R123">
            <v>0</v>
          </cell>
          <cell r="S123">
            <v>0</v>
          </cell>
          <cell r="T123">
            <v>0</v>
          </cell>
          <cell r="Y123" t="str">
            <v>Abr</v>
          </cell>
          <cell r="Z123">
            <v>0</v>
          </cell>
          <cell r="AA123">
            <v>0</v>
          </cell>
          <cell r="AB123">
            <v>0</v>
          </cell>
          <cell r="AD123">
            <v>0</v>
          </cell>
        </row>
        <row r="124">
          <cell r="C124" t="str">
            <v>May</v>
          </cell>
          <cell r="D124">
            <v>406393</v>
          </cell>
          <cell r="E124">
            <v>783442</v>
          </cell>
          <cell r="F124">
            <v>155700</v>
          </cell>
          <cell r="G124">
            <v>161143</v>
          </cell>
          <cell r="I124">
            <v>1506678</v>
          </cell>
          <cell r="O124" t="str">
            <v>May</v>
          </cell>
          <cell r="P124">
            <v>0</v>
          </cell>
          <cell r="Q124">
            <v>0</v>
          </cell>
          <cell r="R124">
            <v>0</v>
          </cell>
          <cell r="S124">
            <v>0</v>
          </cell>
          <cell r="T124">
            <v>0</v>
          </cell>
          <cell r="Y124" t="str">
            <v>May</v>
          </cell>
          <cell r="Z124">
            <v>0</v>
          </cell>
          <cell r="AA124">
            <v>0</v>
          </cell>
          <cell r="AB124">
            <v>0</v>
          </cell>
          <cell r="AD124">
            <v>0</v>
          </cell>
        </row>
        <row r="125">
          <cell r="C125" t="str">
            <v>Jun</v>
          </cell>
          <cell r="D125">
            <v>476180</v>
          </cell>
          <cell r="E125">
            <v>970946</v>
          </cell>
          <cell r="F125">
            <v>182000</v>
          </cell>
          <cell r="G125">
            <v>192968</v>
          </cell>
          <cell r="I125">
            <v>1822094</v>
          </cell>
          <cell r="O125" t="str">
            <v>Jun</v>
          </cell>
          <cell r="P125">
            <v>0</v>
          </cell>
          <cell r="Q125">
            <v>0</v>
          </cell>
          <cell r="R125">
            <v>0</v>
          </cell>
          <cell r="S125">
            <v>0</v>
          </cell>
          <cell r="T125">
            <v>0</v>
          </cell>
          <cell r="Y125" t="str">
            <v>Jun</v>
          </cell>
          <cell r="Z125">
            <v>0</v>
          </cell>
          <cell r="AA125">
            <v>0</v>
          </cell>
          <cell r="AB125">
            <v>0</v>
          </cell>
          <cell r="AD125">
            <v>0</v>
          </cell>
        </row>
        <row r="126">
          <cell r="C126" t="str">
            <v>Jul</v>
          </cell>
          <cell r="D126">
            <v>547507</v>
          </cell>
          <cell r="E126">
            <v>1121655</v>
          </cell>
          <cell r="F126">
            <v>209800</v>
          </cell>
          <cell r="G126">
            <v>224540</v>
          </cell>
          <cell r="I126">
            <v>2103502</v>
          </cell>
          <cell r="O126" t="str">
            <v>Jul</v>
          </cell>
          <cell r="P126">
            <v>0</v>
          </cell>
          <cell r="Q126">
            <v>0</v>
          </cell>
          <cell r="R126">
            <v>0</v>
          </cell>
          <cell r="S126">
            <v>0</v>
          </cell>
          <cell r="T126">
            <v>0</v>
          </cell>
          <cell r="Y126" t="str">
            <v>Jul</v>
          </cell>
          <cell r="Z126">
            <v>0</v>
          </cell>
          <cell r="AA126">
            <v>0</v>
          </cell>
          <cell r="AB126">
            <v>0</v>
          </cell>
          <cell r="AD126">
            <v>0</v>
          </cell>
        </row>
        <row r="127">
          <cell r="C127" t="str">
            <v>Ago</v>
          </cell>
          <cell r="D127">
            <v>609528</v>
          </cell>
          <cell r="E127">
            <v>1202870</v>
          </cell>
          <cell r="F127">
            <v>237900</v>
          </cell>
          <cell r="G127">
            <v>256561</v>
          </cell>
          <cell r="I127">
            <v>2306859</v>
          </cell>
          <cell r="O127" t="str">
            <v>Ago</v>
          </cell>
          <cell r="P127">
            <v>0</v>
          </cell>
          <cell r="Q127">
            <v>0</v>
          </cell>
          <cell r="R127">
            <v>0</v>
          </cell>
          <cell r="S127">
            <v>0</v>
          </cell>
          <cell r="T127">
            <v>0</v>
          </cell>
          <cell r="Y127" t="str">
            <v>Ago</v>
          </cell>
          <cell r="Z127">
            <v>0</v>
          </cell>
          <cell r="AA127">
            <v>0</v>
          </cell>
          <cell r="AB127">
            <v>0</v>
          </cell>
          <cell r="AD127">
            <v>0</v>
          </cell>
        </row>
        <row r="128">
          <cell r="C128" t="str">
            <v>Sep</v>
          </cell>
          <cell r="D128">
            <v>705309</v>
          </cell>
          <cell r="E128">
            <v>1306602</v>
          </cell>
          <cell r="F128">
            <v>277800</v>
          </cell>
          <cell r="G128">
            <v>287128</v>
          </cell>
          <cell r="I128">
            <v>2576839</v>
          </cell>
          <cell r="O128" t="str">
            <v>Sep</v>
          </cell>
          <cell r="P128">
            <v>0</v>
          </cell>
          <cell r="Q128">
            <v>0</v>
          </cell>
          <cell r="R128">
            <v>0</v>
          </cell>
          <cell r="S128">
            <v>0</v>
          </cell>
          <cell r="T128">
            <v>0</v>
          </cell>
          <cell r="Y128" t="str">
            <v>Sep</v>
          </cell>
          <cell r="Z128">
            <v>0</v>
          </cell>
          <cell r="AA128">
            <v>0</v>
          </cell>
          <cell r="AB128">
            <v>0</v>
          </cell>
          <cell r="AD128">
            <v>0</v>
          </cell>
        </row>
        <row r="129">
          <cell r="C129" t="str">
            <v>Oct</v>
          </cell>
          <cell r="D129">
            <v>731988</v>
          </cell>
          <cell r="E129">
            <v>1389480</v>
          </cell>
          <cell r="F129">
            <v>339800</v>
          </cell>
          <cell r="G129">
            <v>330481</v>
          </cell>
          <cell r="I129">
            <v>2791749</v>
          </cell>
          <cell r="O129" t="str">
            <v>Oct</v>
          </cell>
          <cell r="P129">
            <v>0</v>
          </cell>
          <cell r="Q129">
            <v>0</v>
          </cell>
          <cell r="R129">
            <v>0</v>
          </cell>
          <cell r="S129">
            <v>0</v>
          </cell>
          <cell r="T129">
            <v>0</v>
          </cell>
          <cell r="Y129" t="str">
            <v>Oct</v>
          </cell>
          <cell r="Z129">
            <v>0</v>
          </cell>
          <cell r="AA129">
            <v>0</v>
          </cell>
          <cell r="AB129">
            <v>0</v>
          </cell>
          <cell r="AD129">
            <v>0</v>
          </cell>
        </row>
        <row r="130">
          <cell r="C130" t="str">
            <v>Nov</v>
          </cell>
          <cell r="D130">
            <v>765108</v>
          </cell>
          <cell r="E130">
            <v>1470365</v>
          </cell>
          <cell r="F130">
            <v>382900</v>
          </cell>
          <cell r="G130">
            <v>364688</v>
          </cell>
          <cell r="I130">
            <v>2983061</v>
          </cell>
          <cell r="O130" t="str">
            <v>Nov</v>
          </cell>
          <cell r="P130">
            <v>0</v>
          </cell>
          <cell r="Q130">
            <v>0</v>
          </cell>
          <cell r="R130">
            <v>0</v>
          </cell>
          <cell r="S130">
            <v>0</v>
          </cell>
          <cell r="T130">
            <v>0</v>
          </cell>
          <cell r="Y130" t="str">
            <v>Nov</v>
          </cell>
          <cell r="Z130">
            <v>0</v>
          </cell>
          <cell r="AA130">
            <v>0</v>
          </cell>
          <cell r="AB130">
            <v>0</v>
          </cell>
          <cell r="AD130">
            <v>0</v>
          </cell>
        </row>
        <row r="131">
          <cell r="C131" t="str">
            <v>Dic</v>
          </cell>
          <cell r="D131">
            <v>797385</v>
          </cell>
          <cell r="E131">
            <v>1592865</v>
          </cell>
          <cell r="F131">
            <v>416900</v>
          </cell>
          <cell r="G131">
            <v>395851</v>
          </cell>
          <cell r="I131">
            <v>3203001</v>
          </cell>
          <cell r="O131" t="str">
            <v>Dic</v>
          </cell>
          <cell r="P131">
            <v>0</v>
          </cell>
          <cell r="Q131">
            <v>0</v>
          </cell>
          <cell r="R131">
            <v>0</v>
          </cell>
          <cell r="S131">
            <v>0</v>
          </cell>
          <cell r="T131">
            <v>0</v>
          </cell>
          <cell r="Y131" t="str">
            <v>Dic</v>
          </cell>
          <cell r="Z131">
            <v>0</v>
          </cell>
          <cell r="AA131">
            <v>0</v>
          </cell>
          <cell r="AB131">
            <v>0</v>
          </cell>
          <cell r="AD131">
            <v>0</v>
          </cell>
        </row>
        <row r="132">
          <cell r="C132" t="str">
            <v>Ene/93</v>
          </cell>
          <cell r="D132">
            <v>42301.246950000001</v>
          </cell>
          <cell r="E132">
            <v>50717.076639999999</v>
          </cell>
          <cell r="F132">
            <v>25797.451659999999</v>
          </cell>
          <cell r="G132">
            <v>3826.4597199999998</v>
          </cell>
          <cell r="I132">
            <v>122642.23497</v>
          </cell>
          <cell r="O132" t="str">
            <v>Ene/93</v>
          </cell>
          <cell r="P132">
            <v>0</v>
          </cell>
          <cell r="Q132">
            <v>0</v>
          </cell>
          <cell r="R132">
            <v>0</v>
          </cell>
          <cell r="S132">
            <v>0</v>
          </cell>
          <cell r="T132">
            <v>0</v>
          </cell>
          <cell r="Y132" t="str">
            <v>Ene/93</v>
          </cell>
          <cell r="Z132">
            <v>0</v>
          </cell>
          <cell r="AA132">
            <v>0</v>
          </cell>
          <cell r="AB132">
            <v>0</v>
          </cell>
          <cell r="AD132">
            <v>0</v>
          </cell>
        </row>
        <row r="133">
          <cell r="C133" t="str">
            <v>Feb</v>
          </cell>
          <cell r="D133">
            <v>82985.200370000006</v>
          </cell>
          <cell r="E133">
            <v>134894.22963000002</v>
          </cell>
          <cell r="F133">
            <v>59266.951820000002</v>
          </cell>
          <cell r="G133">
            <v>23773.994859999999</v>
          </cell>
          <cell r="I133">
            <v>300920.37667999999</v>
          </cell>
          <cell r="O133" t="str">
            <v>Feb</v>
          </cell>
          <cell r="P133">
            <v>0</v>
          </cell>
          <cell r="Q133">
            <v>0</v>
          </cell>
          <cell r="R133">
            <v>0</v>
          </cell>
          <cell r="S133">
            <v>0</v>
          </cell>
          <cell r="T133">
            <v>0</v>
          </cell>
          <cell r="Y133" t="str">
            <v>Feb</v>
          </cell>
          <cell r="Z133">
            <v>0</v>
          </cell>
          <cell r="AA133">
            <v>0</v>
          </cell>
          <cell r="AB133">
            <v>0</v>
          </cell>
          <cell r="AD133">
            <v>0</v>
          </cell>
        </row>
        <row r="134">
          <cell r="C134" t="str">
            <v>Mar</v>
          </cell>
          <cell r="D134">
            <v>148335.22315999999</v>
          </cell>
          <cell r="E134">
            <v>228444.92926</v>
          </cell>
          <cell r="F134">
            <v>107786.55296</v>
          </cell>
          <cell r="G134">
            <v>43349.381309999997</v>
          </cell>
          <cell r="I134">
            <v>527916.08669000003</v>
          </cell>
          <cell r="O134" t="str">
            <v>Mar</v>
          </cell>
          <cell r="P134">
            <v>0</v>
          </cell>
          <cell r="Q134">
            <v>0</v>
          </cell>
          <cell r="R134">
            <v>0</v>
          </cell>
          <cell r="S134">
            <v>0</v>
          </cell>
          <cell r="T134">
            <v>0</v>
          </cell>
          <cell r="Y134" t="str">
            <v>Mar</v>
          </cell>
          <cell r="Z134">
            <v>0</v>
          </cell>
          <cell r="AA134">
            <v>0</v>
          </cell>
          <cell r="AB134">
            <v>0</v>
          </cell>
          <cell r="AD134">
            <v>0</v>
          </cell>
        </row>
        <row r="135">
          <cell r="C135" t="str">
            <v>Abr</v>
          </cell>
          <cell r="D135">
            <v>206255.25987000001</v>
          </cell>
          <cell r="E135">
            <v>347069.45279000001</v>
          </cell>
          <cell r="F135">
            <v>152427.35529000001</v>
          </cell>
          <cell r="G135">
            <v>77698.492039999997</v>
          </cell>
          <cell r="I135">
            <v>783450.55998999998</v>
          </cell>
          <cell r="O135" t="str">
            <v>Abr</v>
          </cell>
          <cell r="P135">
            <v>0</v>
          </cell>
          <cell r="Q135">
            <v>0</v>
          </cell>
          <cell r="R135">
            <v>0</v>
          </cell>
          <cell r="S135">
            <v>0</v>
          </cell>
          <cell r="T135">
            <v>0</v>
          </cell>
          <cell r="Y135" t="str">
            <v>Abr</v>
          </cell>
          <cell r="Z135">
            <v>0</v>
          </cell>
          <cell r="AA135">
            <v>0</v>
          </cell>
          <cell r="AB135">
            <v>0</v>
          </cell>
          <cell r="AD135">
            <v>0</v>
          </cell>
        </row>
        <row r="136">
          <cell r="C136" t="str">
            <v>May</v>
          </cell>
          <cell r="D136">
            <v>287742.18982999999</v>
          </cell>
          <cell r="E136">
            <v>513952.67582</v>
          </cell>
          <cell r="F136">
            <v>204250.33649000002</v>
          </cell>
          <cell r="G136">
            <v>127043.83215999999</v>
          </cell>
          <cell r="I136">
            <v>1132989.0342999999</v>
          </cell>
          <cell r="O136" t="str">
            <v>May</v>
          </cell>
          <cell r="P136">
            <v>0</v>
          </cell>
          <cell r="Q136">
            <v>0</v>
          </cell>
          <cell r="R136">
            <v>0</v>
          </cell>
          <cell r="S136">
            <v>0</v>
          </cell>
          <cell r="T136">
            <v>0</v>
          </cell>
          <cell r="Y136" t="str">
            <v>May</v>
          </cell>
          <cell r="Z136">
            <v>0</v>
          </cell>
          <cell r="AA136">
            <v>0</v>
          </cell>
          <cell r="AB136">
            <v>0</v>
          </cell>
          <cell r="AD136">
            <v>0</v>
          </cell>
        </row>
        <row r="137">
          <cell r="C137" t="str">
            <v>Jun</v>
          </cell>
          <cell r="D137">
            <v>364940.5907</v>
          </cell>
          <cell r="E137">
            <v>710329.06254000007</v>
          </cell>
          <cell r="F137">
            <v>280513.16982000001</v>
          </cell>
          <cell r="G137">
            <v>199550.53151</v>
          </cell>
          <cell r="I137">
            <v>1555333.35457</v>
          </cell>
          <cell r="O137" t="str">
            <v>Jun</v>
          </cell>
          <cell r="P137">
            <v>0</v>
          </cell>
          <cell r="Q137">
            <v>0</v>
          </cell>
          <cell r="R137">
            <v>0</v>
          </cell>
          <cell r="S137">
            <v>0</v>
          </cell>
          <cell r="T137">
            <v>0</v>
          </cell>
          <cell r="Y137" t="str">
            <v>Jun</v>
          </cell>
          <cell r="Z137">
            <v>0</v>
          </cell>
          <cell r="AA137">
            <v>0</v>
          </cell>
          <cell r="AB137">
            <v>0</v>
          </cell>
          <cell r="AD137">
            <v>0</v>
          </cell>
        </row>
        <row r="138">
          <cell r="C138" t="str">
            <v>Jul</v>
          </cell>
          <cell r="D138">
            <v>436587.07669000002</v>
          </cell>
          <cell r="E138">
            <v>806829.32422000007</v>
          </cell>
          <cell r="F138">
            <v>334521.87355000002</v>
          </cell>
          <cell r="G138">
            <v>248723.38529000001</v>
          </cell>
          <cell r="I138">
            <v>1826661.6597500001</v>
          </cell>
          <cell r="O138" t="str">
            <v>Jul</v>
          </cell>
          <cell r="P138">
            <v>0</v>
          </cell>
          <cell r="Q138">
            <v>0</v>
          </cell>
          <cell r="R138">
            <v>0</v>
          </cell>
          <cell r="S138">
            <v>0</v>
          </cell>
          <cell r="T138">
            <v>0</v>
          </cell>
          <cell r="Y138" t="str">
            <v>Jul</v>
          </cell>
          <cell r="Z138">
            <v>0</v>
          </cell>
          <cell r="AA138">
            <v>0</v>
          </cell>
          <cell r="AB138">
            <v>0</v>
          </cell>
          <cell r="AD138">
            <v>0</v>
          </cell>
        </row>
        <row r="139">
          <cell r="C139" t="str">
            <v>Ago</v>
          </cell>
          <cell r="D139">
            <v>511233.05907000002</v>
          </cell>
          <cell r="E139">
            <v>887786.80666000012</v>
          </cell>
          <cell r="F139">
            <v>375592.93824000005</v>
          </cell>
          <cell r="G139">
            <v>320826.12849999999</v>
          </cell>
          <cell r="I139">
            <v>2095438.9324700001</v>
          </cell>
          <cell r="O139" t="str">
            <v>Ago</v>
          </cell>
          <cell r="P139">
            <v>0</v>
          </cell>
          <cell r="Q139">
            <v>0</v>
          </cell>
          <cell r="R139">
            <v>0</v>
          </cell>
          <cell r="S139">
            <v>0</v>
          </cell>
          <cell r="T139">
            <v>0</v>
          </cell>
          <cell r="Y139" t="str">
            <v>Ago</v>
          </cell>
          <cell r="Z139">
            <v>0</v>
          </cell>
          <cell r="AA139">
            <v>0</v>
          </cell>
          <cell r="AB139">
            <v>0</v>
          </cell>
          <cell r="AD139">
            <v>0</v>
          </cell>
        </row>
        <row r="140">
          <cell r="C140" t="str">
            <v>Sep</v>
          </cell>
          <cell r="D140">
            <v>572920.04431999999</v>
          </cell>
          <cell r="E140">
            <v>981997.49332000013</v>
          </cell>
          <cell r="F140">
            <v>424769.12043000007</v>
          </cell>
          <cell r="G140">
            <v>373292.85861</v>
          </cell>
          <cell r="I140">
            <v>2352979.5166800003</v>
          </cell>
          <cell r="O140" t="str">
            <v>Sep</v>
          </cell>
          <cell r="P140">
            <v>0</v>
          </cell>
          <cell r="Q140">
            <v>0</v>
          </cell>
          <cell r="R140">
            <v>0</v>
          </cell>
          <cell r="S140">
            <v>0</v>
          </cell>
          <cell r="T140">
            <v>0</v>
          </cell>
          <cell r="Y140" t="str">
            <v>Sep</v>
          </cell>
          <cell r="Z140">
            <v>0</v>
          </cell>
          <cell r="AA140">
            <v>0</v>
          </cell>
          <cell r="AB140">
            <v>0</v>
          </cell>
          <cell r="AD140">
            <v>0</v>
          </cell>
        </row>
        <row r="141">
          <cell r="C141" t="str">
            <v>Oct*</v>
          </cell>
          <cell r="D141">
            <v>622645.93871000002</v>
          </cell>
          <cell r="E141">
            <v>1032323.0432600002</v>
          </cell>
          <cell r="F141">
            <v>484610.70333000005</v>
          </cell>
          <cell r="G141">
            <v>436620.14929999999</v>
          </cell>
          <cell r="I141">
            <v>2576199.8346000002</v>
          </cell>
          <cell r="O141" t="str">
            <v>Oct*</v>
          </cell>
          <cell r="P141">
            <v>0</v>
          </cell>
          <cell r="Q141">
            <v>0</v>
          </cell>
          <cell r="R141">
            <v>0</v>
          </cell>
          <cell r="S141">
            <v>0</v>
          </cell>
          <cell r="T141">
            <v>0</v>
          </cell>
          <cell r="Y141" t="str">
            <v>Oct*</v>
          </cell>
          <cell r="Z141">
            <v>0</v>
          </cell>
          <cell r="AA141">
            <v>0</v>
          </cell>
          <cell r="AB141">
            <v>0</v>
          </cell>
          <cell r="AD141">
            <v>0</v>
          </cell>
        </row>
        <row r="142">
          <cell r="C142" t="str">
            <v>Nov*</v>
          </cell>
          <cell r="D142">
            <v>696104.40433000005</v>
          </cell>
          <cell r="E142">
            <v>1091125.5622800002</v>
          </cell>
          <cell r="F142">
            <v>532814.41276000009</v>
          </cell>
          <cell r="G142">
            <v>479708.41436</v>
          </cell>
          <cell r="I142">
            <v>2799752.79373</v>
          </cell>
          <cell r="O142" t="str">
            <v>Nov*</v>
          </cell>
          <cell r="P142">
            <v>0</v>
          </cell>
          <cell r="Q142">
            <v>0</v>
          </cell>
          <cell r="R142">
            <v>0</v>
          </cell>
          <cell r="S142">
            <v>0</v>
          </cell>
          <cell r="T142">
            <v>0</v>
          </cell>
          <cell r="Y142" t="str">
            <v>Nov*</v>
          </cell>
          <cell r="Z142">
            <v>0</v>
          </cell>
          <cell r="AA142">
            <v>0</v>
          </cell>
          <cell r="AB142">
            <v>0</v>
          </cell>
          <cell r="AD142">
            <v>0</v>
          </cell>
        </row>
        <row r="143">
          <cell r="C143" t="str">
            <v>Dic*</v>
          </cell>
          <cell r="D143">
            <v>734371.78551000007</v>
          </cell>
          <cell r="E143">
            <v>1153035.6183600002</v>
          </cell>
          <cell r="F143">
            <v>623565.82502000011</v>
          </cell>
          <cell r="G143">
            <v>529355.31866999995</v>
          </cell>
          <cell r="I143">
            <v>3040328.5475599999</v>
          </cell>
          <cell r="O143" t="str">
            <v>Dic*</v>
          </cell>
          <cell r="P143">
            <v>0</v>
          </cell>
          <cell r="Q143">
            <v>0</v>
          </cell>
          <cell r="R143">
            <v>0</v>
          </cell>
          <cell r="S143">
            <v>0</v>
          </cell>
          <cell r="T143">
            <v>0</v>
          </cell>
          <cell r="Y143" t="str">
            <v>Dic*</v>
          </cell>
          <cell r="Z143">
            <v>0</v>
          </cell>
          <cell r="AA143">
            <v>0</v>
          </cell>
          <cell r="AB143">
            <v>0</v>
          </cell>
          <cell r="AD143">
            <v>0</v>
          </cell>
        </row>
        <row r="144">
          <cell r="B144">
            <v>1994</v>
          </cell>
          <cell r="C144" t="str">
            <v>Ene</v>
          </cell>
          <cell r="D144">
            <v>52309.503879999997</v>
          </cell>
          <cell r="E144">
            <v>60242.882149999998</v>
          </cell>
          <cell r="F144">
            <v>89650.704140000002</v>
          </cell>
          <cell r="G144">
            <v>9462.7562500000004</v>
          </cell>
          <cell r="I144">
            <v>211665.84641999999</v>
          </cell>
          <cell r="N144">
            <v>1994</v>
          </cell>
          <cell r="O144" t="str">
            <v>Ene</v>
          </cell>
          <cell r="P144">
            <v>98856.574869999997</v>
          </cell>
          <cell r="Q144">
            <v>4289.4307799999997</v>
          </cell>
          <cell r="R144">
            <v>36038.230360000001</v>
          </cell>
          <cell r="S144">
            <v>-58487.178059999998</v>
          </cell>
          <cell r="T144">
            <v>80697.057950000002</v>
          </cell>
          <cell r="X144">
            <v>1994</v>
          </cell>
          <cell r="Y144" t="str">
            <v>Ene</v>
          </cell>
          <cell r="Z144">
            <v>-4908.22703</v>
          </cell>
          <cell r="AA144">
            <v>80697.057950000002</v>
          </cell>
          <cell r="AB144">
            <v>44490.059780000003</v>
          </cell>
          <cell r="AD144">
            <v>120278.89070000002</v>
          </cell>
        </row>
        <row r="145">
          <cell r="C145" t="str">
            <v>Feb</v>
          </cell>
          <cell r="D145">
            <v>116683.37153</v>
          </cell>
          <cell r="E145">
            <v>122180.88803999999</v>
          </cell>
          <cell r="F145">
            <v>161920.88153000001</v>
          </cell>
          <cell r="G145">
            <v>38392.205869999998</v>
          </cell>
          <cell r="I145">
            <v>439177.34696999996</v>
          </cell>
          <cell r="O145" t="str">
            <v>Feb</v>
          </cell>
          <cell r="P145">
            <v>163135.79848999999</v>
          </cell>
          <cell r="Q145">
            <v>58439.752120000005</v>
          </cell>
          <cell r="R145">
            <v>35209.339830000004</v>
          </cell>
          <cell r="S145">
            <v>-131003.14214000001</v>
          </cell>
          <cell r="T145">
            <v>125781.74830000001</v>
          </cell>
          <cell r="Y145" t="str">
            <v>Feb</v>
          </cell>
          <cell r="Z145">
            <v>7078.2721099999999</v>
          </cell>
          <cell r="AA145">
            <v>125781.74830000001</v>
          </cell>
          <cell r="AB145">
            <v>79208.181400000001</v>
          </cell>
          <cell r="AD145">
            <v>212068.20181</v>
          </cell>
        </row>
        <row r="146">
          <cell r="C146" t="str">
            <v>Mar</v>
          </cell>
          <cell r="D146">
            <v>190488.26367000001</v>
          </cell>
          <cell r="E146">
            <v>183206.96518999999</v>
          </cell>
          <cell r="F146">
            <v>311553.44321000006</v>
          </cell>
          <cell r="G146">
            <v>66297.33236</v>
          </cell>
          <cell r="I146">
            <v>751546.00442999997</v>
          </cell>
          <cell r="O146" t="str">
            <v>Mar</v>
          </cell>
          <cell r="P146">
            <v>292687.72840000002</v>
          </cell>
          <cell r="Q146">
            <v>68166.677920000002</v>
          </cell>
          <cell r="R146">
            <v>45667.720420000005</v>
          </cell>
          <cell r="S146">
            <v>-193357.68222000002</v>
          </cell>
          <cell r="T146">
            <v>213164.44452000002</v>
          </cell>
          <cell r="Y146" t="str">
            <v>Mar</v>
          </cell>
          <cell r="Z146">
            <v>-30466.890290000003</v>
          </cell>
          <cell r="AA146">
            <v>213164.44452000002</v>
          </cell>
          <cell r="AB146">
            <v>78908.181400000001</v>
          </cell>
          <cell r="AD146">
            <v>261605.73563000001</v>
          </cell>
        </row>
        <row r="147">
          <cell r="C147" t="str">
            <v>Abr</v>
          </cell>
          <cell r="D147">
            <v>263547.70893000002</v>
          </cell>
          <cell r="E147">
            <v>252303.37766999999</v>
          </cell>
          <cell r="F147">
            <v>392025.41069000005</v>
          </cell>
          <cell r="G147">
            <v>100045.92303000001</v>
          </cell>
          <cell r="I147">
            <v>1007922.42032</v>
          </cell>
          <cell r="O147" t="str">
            <v>Abr</v>
          </cell>
          <cell r="P147">
            <v>339781.55667000002</v>
          </cell>
          <cell r="Q147">
            <v>64521.838670000005</v>
          </cell>
          <cell r="R147">
            <v>-72021.319040000002</v>
          </cell>
          <cell r="S147">
            <v>-164152.77243000001</v>
          </cell>
          <cell r="T147">
            <v>168129.30387</v>
          </cell>
          <cell r="Y147" t="str">
            <v>Abr</v>
          </cell>
          <cell r="Z147">
            <v>-242389.72596000001</v>
          </cell>
          <cell r="AA147">
            <v>168129.30387</v>
          </cell>
          <cell r="AB147">
            <v>86008.181400000001</v>
          </cell>
          <cell r="AD147">
            <v>11747.759309999994</v>
          </cell>
        </row>
        <row r="148">
          <cell r="C148" t="str">
            <v>May</v>
          </cell>
          <cell r="D148">
            <v>352689.45480000001</v>
          </cell>
          <cell r="E148">
            <v>325508.50426999998</v>
          </cell>
          <cell r="F148">
            <v>469087.46983000007</v>
          </cell>
          <cell r="G148">
            <v>150248.90960000001</v>
          </cell>
          <cell r="I148">
            <v>1297534.3385000001</v>
          </cell>
          <cell r="O148" t="str">
            <v>May</v>
          </cell>
          <cell r="P148">
            <v>417322.30219000002</v>
          </cell>
          <cell r="Q148">
            <v>111343.97708000001</v>
          </cell>
          <cell r="R148">
            <v>-54229.810240000006</v>
          </cell>
          <cell r="S148">
            <v>-231627.12654000003</v>
          </cell>
          <cell r="T148">
            <v>242809.34249000001</v>
          </cell>
          <cell r="Y148" t="str">
            <v>May</v>
          </cell>
          <cell r="Z148">
            <v>-322884.73758000002</v>
          </cell>
          <cell r="AA148">
            <v>242809.34249000001</v>
          </cell>
          <cell r="AB148">
            <v>61608.181400000001</v>
          </cell>
          <cell r="AD148">
            <v>-18467.213690000004</v>
          </cell>
        </row>
        <row r="149">
          <cell r="C149" t="str">
            <v>Jun</v>
          </cell>
          <cell r="D149">
            <v>381672.81403000001</v>
          </cell>
          <cell r="E149">
            <v>398711.33597999997</v>
          </cell>
          <cell r="F149">
            <v>553549.26296000008</v>
          </cell>
          <cell r="G149">
            <v>186132.68792</v>
          </cell>
          <cell r="I149">
            <v>1520066.1008900001</v>
          </cell>
          <cell r="O149" t="str">
            <v>Jun</v>
          </cell>
          <cell r="P149">
            <v>498822.28574000002</v>
          </cell>
          <cell r="Q149">
            <v>159277.03232</v>
          </cell>
          <cell r="R149">
            <v>24672.09607</v>
          </cell>
          <cell r="S149">
            <v>-181523.99544000003</v>
          </cell>
          <cell r="T149">
            <v>501247.41869000002</v>
          </cell>
          <cell r="Y149" t="str">
            <v>Jun</v>
          </cell>
          <cell r="Z149">
            <v>-521173.18310000002</v>
          </cell>
          <cell r="AA149">
            <v>501247.41869000002</v>
          </cell>
          <cell r="AB149">
            <v>139608.1814</v>
          </cell>
          <cell r="AD149">
            <v>119682.41699</v>
          </cell>
        </row>
        <row r="150">
          <cell r="C150" t="str">
            <v>Jul</v>
          </cell>
          <cell r="D150">
            <v>408482.53704000002</v>
          </cell>
          <cell r="E150">
            <v>452581.80963999999</v>
          </cell>
          <cell r="F150">
            <v>652679.59634000005</v>
          </cell>
          <cell r="G150">
            <v>226383.65416999999</v>
          </cell>
          <cell r="I150">
            <v>1740127.5971900001</v>
          </cell>
          <cell r="O150" t="str">
            <v>Jul</v>
          </cell>
          <cell r="P150">
            <v>556420.24680000008</v>
          </cell>
          <cell r="Q150">
            <v>205269.52627</v>
          </cell>
          <cell r="R150">
            <v>31093.630539999998</v>
          </cell>
          <cell r="S150">
            <v>-161827.35167000003</v>
          </cell>
          <cell r="T150">
            <v>630956.05194000003</v>
          </cell>
          <cell r="Y150" t="str">
            <v>Jul</v>
          </cell>
          <cell r="Z150">
            <v>-678652.81634999998</v>
          </cell>
          <cell r="AA150">
            <v>630956.05194000003</v>
          </cell>
          <cell r="AB150">
            <v>145908.1814</v>
          </cell>
          <cell r="AD150">
            <v>98211.416990000056</v>
          </cell>
        </row>
        <row r="151">
          <cell r="C151" t="str">
            <v>Ago</v>
          </cell>
          <cell r="D151">
            <v>455288.84537</v>
          </cell>
          <cell r="E151">
            <v>539421.11817000003</v>
          </cell>
          <cell r="F151">
            <v>770958.90239000006</v>
          </cell>
          <cell r="G151">
            <v>283131.47580000001</v>
          </cell>
          <cell r="I151">
            <v>2048800.34173</v>
          </cell>
          <cell r="O151" t="str">
            <v>Ago</v>
          </cell>
          <cell r="P151">
            <v>734160.07938000001</v>
          </cell>
          <cell r="Q151">
            <v>265603.60236999998</v>
          </cell>
          <cell r="R151">
            <v>-7941.8781799999997</v>
          </cell>
          <cell r="S151">
            <v>-72245.719490000032</v>
          </cell>
          <cell r="T151">
            <v>919576.08408000006</v>
          </cell>
          <cell r="Y151" t="str">
            <v>Ago</v>
          </cell>
          <cell r="Z151">
            <v>-939879.19877000002</v>
          </cell>
          <cell r="AA151">
            <v>919576.08408000006</v>
          </cell>
          <cell r="AB151">
            <v>122508.1814</v>
          </cell>
          <cell r="AD151">
            <v>102205.06671000004</v>
          </cell>
        </row>
        <row r="152">
          <cell r="C152" t="str">
            <v>Sep</v>
          </cell>
          <cell r="D152">
            <v>506184.58366</v>
          </cell>
          <cell r="E152">
            <v>629330.84243000008</v>
          </cell>
          <cell r="F152">
            <v>925964.50351000007</v>
          </cell>
          <cell r="G152">
            <v>328807.51423999999</v>
          </cell>
          <cell r="I152">
            <v>2390287.4438399998</v>
          </cell>
          <cell r="O152" t="str">
            <v>Sep</v>
          </cell>
          <cell r="P152">
            <v>950493.48565000005</v>
          </cell>
          <cell r="Q152">
            <v>315689.36430999998</v>
          </cell>
          <cell r="R152">
            <v>-213901.94933999999</v>
          </cell>
          <cell r="S152">
            <v>-138841.40364000003</v>
          </cell>
          <cell r="T152">
            <v>913439.49698000005</v>
          </cell>
          <cell r="Y152" t="str">
            <v>Sep</v>
          </cell>
          <cell r="Z152">
            <v>-1134085.97655</v>
          </cell>
          <cell r="AA152">
            <v>913439.49698000005</v>
          </cell>
          <cell r="AB152">
            <v>126608.1814</v>
          </cell>
          <cell r="AD152">
            <v>-94038.298169999965</v>
          </cell>
        </row>
        <row r="153">
          <cell r="C153" t="str">
            <v>Oct</v>
          </cell>
          <cell r="D153">
            <v>554677.86543999997</v>
          </cell>
          <cell r="E153">
            <v>700315.17301000003</v>
          </cell>
          <cell r="F153">
            <v>1040133.67104</v>
          </cell>
          <cell r="G153">
            <v>392411.62725999998</v>
          </cell>
          <cell r="I153">
            <v>2687538.3367499998</v>
          </cell>
          <cell r="O153" t="str">
            <v>Oct</v>
          </cell>
          <cell r="P153">
            <v>1123462.57012</v>
          </cell>
          <cell r="Q153">
            <v>360928.68093999999</v>
          </cell>
          <cell r="R153">
            <v>197821.18726000004</v>
          </cell>
          <cell r="S153">
            <v>-532159.01361000002</v>
          </cell>
          <cell r="T153">
            <v>1150053.4247099999</v>
          </cell>
          <cell r="Y153" t="str">
            <v>Oct</v>
          </cell>
          <cell r="Z153">
            <v>-1408181.49367</v>
          </cell>
          <cell r="AA153">
            <v>1150053.4247099999</v>
          </cell>
          <cell r="AB153">
            <v>180808.1814</v>
          </cell>
          <cell r="AD153">
            <v>-77319.887560000061</v>
          </cell>
        </row>
        <row r="154">
          <cell r="C154" t="str">
            <v>Nov</v>
          </cell>
          <cell r="D154">
            <v>602474.94834999996</v>
          </cell>
          <cell r="E154">
            <v>768661.21135</v>
          </cell>
          <cell r="F154">
            <v>1168721.81149</v>
          </cell>
          <cell r="G154">
            <v>431011.87627000001</v>
          </cell>
          <cell r="I154">
            <v>2970869.8474599998</v>
          </cell>
          <cell r="O154" t="str">
            <v>Nov</v>
          </cell>
          <cell r="P154">
            <v>1351655.56911</v>
          </cell>
          <cell r="Q154">
            <v>435241.87265999999</v>
          </cell>
          <cell r="R154">
            <v>-294446.52615999995</v>
          </cell>
          <cell r="S154">
            <v>-135890.48195000004</v>
          </cell>
          <cell r="T154">
            <v>1356560.4336599999</v>
          </cell>
          <cell r="Y154" t="str">
            <v>Nov</v>
          </cell>
          <cell r="Z154">
            <v>-1582503.5521</v>
          </cell>
          <cell r="AA154">
            <v>1356560.4336599999</v>
          </cell>
          <cell r="AB154">
            <v>86108.181400000001</v>
          </cell>
          <cell r="AD154">
            <v>-139834.93704000011</v>
          </cell>
        </row>
        <row r="155">
          <cell r="C155" t="str">
            <v>Dic</v>
          </cell>
          <cell r="D155">
            <v>646338.69303999993</v>
          </cell>
          <cell r="E155">
            <v>835048.32538000005</v>
          </cell>
          <cell r="F155">
            <v>1322121.48273</v>
          </cell>
          <cell r="G155">
            <v>460216.28084000002</v>
          </cell>
          <cell r="I155">
            <v>3263724.78199</v>
          </cell>
          <cell r="O155" t="str">
            <v>Dic</v>
          </cell>
          <cell r="P155">
            <v>1818689.6009900002</v>
          </cell>
          <cell r="Q155">
            <v>610247.36189000006</v>
          </cell>
          <cell r="R155">
            <v>-197165.58024999994</v>
          </cell>
          <cell r="S155">
            <v>-188750.23584000004</v>
          </cell>
          <cell r="T155">
            <v>2043021.1467899999</v>
          </cell>
          <cell r="Y155" t="str">
            <v>Dic</v>
          </cell>
          <cell r="Z155">
            <v>-1914708.11154</v>
          </cell>
          <cell r="AA155">
            <v>2043021.1467899999</v>
          </cell>
          <cell r="AB155">
            <v>5000</v>
          </cell>
          <cell r="AD155">
            <v>133313.03524999996</v>
          </cell>
        </row>
        <row r="156">
          <cell r="B156">
            <v>1995</v>
          </cell>
          <cell r="C156" t="str">
            <v>Ene</v>
          </cell>
          <cell r="D156">
            <v>41711.25877</v>
          </cell>
          <cell r="E156">
            <v>63400.035909999999</v>
          </cell>
          <cell r="F156">
            <v>128962.54674999999</v>
          </cell>
          <cell r="G156">
            <v>24618.388719999999</v>
          </cell>
          <cell r="I156">
            <v>258692.23014999999</v>
          </cell>
          <cell r="N156">
            <v>1995</v>
          </cell>
          <cell r="O156" t="str">
            <v>Ene</v>
          </cell>
          <cell r="P156">
            <v>143569.62966999999</v>
          </cell>
          <cell r="Q156">
            <v>48357.10555</v>
          </cell>
          <cell r="R156">
            <v>24618.561959999999</v>
          </cell>
          <cell r="S156">
            <v>122751.70388930275</v>
          </cell>
          <cell r="T156">
            <v>339297.00106930273</v>
          </cell>
          <cell r="X156">
            <v>1995</v>
          </cell>
          <cell r="Y156" t="str">
            <v>Ene</v>
          </cell>
          <cell r="Z156">
            <v>-477955.06040999998</v>
          </cell>
          <cell r="AA156">
            <v>339297.00106930273</v>
          </cell>
          <cell r="AB156">
            <v>87100</v>
          </cell>
          <cell r="AD156">
            <v>-51558.059340697248</v>
          </cell>
        </row>
        <row r="157">
          <cell r="C157" t="str">
            <v>Feb</v>
          </cell>
          <cell r="D157">
            <v>80041.020450000011</v>
          </cell>
          <cell r="E157">
            <v>147406.82008999999</v>
          </cell>
          <cell r="F157">
            <v>241685.68948999999</v>
          </cell>
          <cell r="G157">
            <v>86559.603929999997</v>
          </cell>
          <cell r="I157">
            <v>555693.13396000001</v>
          </cell>
          <cell r="O157" t="str">
            <v>Feb</v>
          </cell>
          <cell r="P157">
            <v>310805.53576</v>
          </cell>
          <cell r="Q157">
            <v>15238.130019999997</v>
          </cell>
          <cell r="R157">
            <v>46298.714850000004</v>
          </cell>
          <cell r="S157">
            <v>222630.54257099447</v>
          </cell>
          <cell r="T157">
            <v>594972.9232009945</v>
          </cell>
          <cell r="Y157" t="str">
            <v>Feb</v>
          </cell>
          <cell r="Z157">
            <v>-683421.07852999994</v>
          </cell>
          <cell r="AA157">
            <v>594972.9232009945</v>
          </cell>
          <cell r="AB157">
            <v>169000</v>
          </cell>
          <cell r="AD157">
            <v>80551.844670994557</v>
          </cell>
        </row>
        <row r="158">
          <cell r="C158" t="str">
            <v>Mar</v>
          </cell>
          <cell r="D158">
            <v>119999.27098</v>
          </cell>
          <cell r="E158">
            <v>231854.31164999999</v>
          </cell>
          <cell r="F158">
            <v>358956.91550999996</v>
          </cell>
          <cell r="G158">
            <v>189307.63624999998</v>
          </cell>
          <cell r="I158">
            <v>900118.13439000002</v>
          </cell>
          <cell r="O158" t="str">
            <v>Mar</v>
          </cell>
          <cell r="P158">
            <v>372949.88582999998</v>
          </cell>
          <cell r="Q158">
            <v>45819.850720000002</v>
          </cell>
          <cell r="R158">
            <v>146039.23001</v>
          </cell>
          <cell r="S158">
            <v>261664.47047238497</v>
          </cell>
          <cell r="T158">
            <v>826473.43703238503</v>
          </cell>
          <cell r="Y158" t="str">
            <v>Mar</v>
          </cell>
          <cell r="Z158">
            <v>-860306.60493999999</v>
          </cell>
          <cell r="AA158">
            <v>826473.43703238503</v>
          </cell>
          <cell r="AB158">
            <v>345000</v>
          </cell>
          <cell r="AD158">
            <v>311166.83209238504</v>
          </cell>
        </row>
        <row r="159">
          <cell r="C159" t="str">
            <v>Abr</v>
          </cell>
          <cell r="D159">
            <v>190180.05254</v>
          </cell>
          <cell r="E159">
            <v>293505.43014999997</v>
          </cell>
          <cell r="F159">
            <v>439695.58842999995</v>
          </cell>
          <cell r="G159">
            <v>252370.10944999999</v>
          </cell>
          <cell r="I159">
            <v>1175751.1805700001</v>
          </cell>
          <cell r="O159" t="str">
            <v>Abr</v>
          </cell>
          <cell r="P159">
            <v>428534.05757999996</v>
          </cell>
          <cell r="Q159">
            <v>128805.26086000001</v>
          </cell>
          <cell r="R159">
            <v>276590.74465999997</v>
          </cell>
          <cell r="S159">
            <v>311709.38864918798</v>
          </cell>
          <cell r="T159">
            <v>1145639.4517491879</v>
          </cell>
          <cell r="Y159" t="str">
            <v>Abr</v>
          </cell>
          <cell r="Z159">
            <v>-1099512.29281</v>
          </cell>
          <cell r="AA159">
            <v>1145639.4517491879</v>
          </cell>
          <cell r="AB159">
            <v>360600</v>
          </cell>
          <cell r="AD159">
            <v>406727.15893918788</v>
          </cell>
        </row>
        <row r="160">
          <cell r="C160" t="str">
            <v>May</v>
          </cell>
          <cell r="D160">
            <v>215742.68934000001</v>
          </cell>
          <cell r="E160">
            <v>351781.26839999994</v>
          </cell>
          <cell r="F160">
            <v>524375.42071999994</v>
          </cell>
          <cell r="G160">
            <v>340504.38000999996</v>
          </cell>
          <cell r="I160">
            <v>1432403.75847</v>
          </cell>
          <cell r="O160" t="str">
            <v>May</v>
          </cell>
          <cell r="P160">
            <v>499725.75001999998</v>
          </cell>
          <cell r="Q160">
            <v>180077.33512</v>
          </cell>
          <cell r="R160">
            <v>278867.07143999997</v>
          </cell>
          <cell r="S160">
            <v>393565.03766130761</v>
          </cell>
          <cell r="T160">
            <v>1352235.1942413074</v>
          </cell>
          <cell r="Y160" t="str">
            <v>May</v>
          </cell>
          <cell r="Z160">
            <v>-1216708.1097299999</v>
          </cell>
          <cell r="AA160">
            <v>1352235.1942413074</v>
          </cell>
          <cell r="AB160">
            <v>381000</v>
          </cell>
          <cell r="AD160">
            <v>516527.08451130753</v>
          </cell>
        </row>
        <row r="161">
          <cell r="C161" t="str">
            <v>Jun</v>
          </cell>
          <cell r="D161">
            <v>236243.00750000001</v>
          </cell>
          <cell r="E161">
            <v>434800.78154999996</v>
          </cell>
          <cell r="F161">
            <v>618185.45096999989</v>
          </cell>
          <cell r="G161">
            <v>420952.01181999996</v>
          </cell>
          <cell r="I161">
            <v>1710181.25184</v>
          </cell>
          <cell r="O161" t="str">
            <v>Jun</v>
          </cell>
          <cell r="P161">
            <v>612777.15822999994</v>
          </cell>
          <cell r="Q161">
            <v>257995.76123</v>
          </cell>
          <cell r="R161">
            <v>287839.47338999994</v>
          </cell>
          <cell r="S161">
            <v>400060.87094591447</v>
          </cell>
          <cell r="T161">
            <v>1558673.2637959144</v>
          </cell>
          <cell r="Y161" t="str">
            <v>Jun</v>
          </cell>
          <cell r="Z161">
            <v>-1373552.9197999998</v>
          </cell>
          <cell r="AA161">
            <v>1558673.2637959144</v>
          </cell>
          <cell r="AB161">
            <v>366700</v>
          </cell>
          <cell r="AD161">
            <v>551820.34399591456</v>
          </cell>
        </row>
        <row r="162">
          <cell r="C162" t="str">
            <v>Jul</v>
          </cell>
          <cell r="D162">
            <v>256874.33543000001</v>
          </cell>
          <cell r="E162">
            <v>494774.68935999996</v>
          </cell>
          <cell r="F162">
            <v>726063.44278999988</v>
          </cell>
          <cell r="G162">
            <v>514590.58133999998</v>
          </cell>
          <cell r="I162">
            <v>1992303.04892</v>
          </cell>
          <cell r="O162" t="str">
            <v>Jul</v>
          </cell>
          <cell r="P162">
            <v>657696.09904999996</v>
          </cell>
          <cell r="Q162">
            <v>369379.71534</v>
          </cell>
          <cell r="R162">
            <v>297826.53537999996</v>
          </cell>
          <cell r="S162">
            <v>463592.05407010746</v>
          </cell>
          <cell r="T162">
            <v>1788494.4038401074</v>
          </cell>
          <cell r="Y162" t="str">
            <v>Jul</v>
          </cell>
          <cell r="Z162">
            <v>-1550178.0840999999</v>
          </cell>
          <cell r="AA162">
            <v>1788494.4038401074</v>
          </cell>
          <cell r="AB162">
            <v>302600</v>
          </cell>
          <cell r="AD162">
            <v>540916.31974010752</v>
          </cell>
        </row>
        <row r="163">
          <cell r="C163" t="str">
            <v>Ago</v>
          </cell>
          <cell r="D163">
            <v>285381.14879000001</v>
          </cell>
          <cell r="E163">
            <v>558163.36323999998</v>
          </cell>
          <cell r="F163">
            <v>831988.8428199999</v>
          </cell>
          <cell r="G163">
            <v>587610.90472999995</v>
          </cell>
          <cell r="I163">
            <v>2263144.2595799998</v>
          </cell>
          <cell r="O163" t="str">
            <v>Ago</v>
          </cell>
          <cell r="P163">
            <v>841231.54352999991</v>
          </cell>
          <cell r="Q163">
            <v>302731.61962000001</v>
          </cell>
          <cell r="R163">
            <v>283734.96695999993</v>
          </cell>
          <cell r="S163">
            <v>451167.46505815972</v>
          </cell>
          <cell r="T163">
            <v>1878865.5951681596</v>
          </cell>
          <cell r="Y163" t="str">
            <v>Ago</v>
          </cell>
          <cell r="Z163">
            <v>-1759424.5069899999</v>
          </cell>
          <cell r="AA163">
            <v>1878865.5951681596</v>
          </cell>
          <cell r="AB163">
            <v>159200</v>
          </cell>
          <cell r="AD163">
            <v>278641.08817815967</v>
          </cell>
        </row>
        <row r="164">
          <cell r="C164" t="str">
            <v>Sep</v>
          </cell>
          <cell r="D164">
            <v>369174.51280999999</v>
          </cell>
          <cell r="E164">
            <v>635056.30450999993</v>
          </cell>
          <cell r="F164">
            <v>923800.70248999994</v>
          </cell>
          <cell r="G164">
            <v>635592.29416999989</v>
          </cell>
          <cell r="I164">
            <v>2563623.8139800001</v>
          </cell>
          <cell r="O164" t="str">
            <v>Sep</v>
          </cell>
          <cell r="P164">
            <v>822934.76798999996</v>
          </cell>
          <cell r="Q164">
            <v>339581.68612999999</v>
          </cell>
          <cell r="R164">
            <v>332468.57460999995</v>
          </cell>
          <cell r="S164">
            <v>471584.65475333139</v>
          </cell>
          <cell r="T164">
            <v>1966569.6834833312</v>
          </cell>
          <cell r="Y164" t="str">
            <v>Sep</v>
          </cell>
          <cell r="Z164">
            <v>-1876201.7975699999</v>
          </cell>
          <cell r="AA164">
            <v>1966569.6834833312</v>
          </cell>
          <cell r="AB164">
            <v>231900</v>
          </cell>
          <cell r="AD164">
            <v>322267.88591333129</v>
          </cell>
        </row>
        <row r="165">
          <cell r="C165" t="str">
            <v>Oct</v>
          </cell>
          <cell r="D165">
            <v>396405.78476000001</v>
          </cell>
          <cell r="E165">
            <v>689052.28295999998</v>
          </cell>
          <cell r="F165">
            <v>1029328.5938899999</v>
          </cell>
          <cell r="G165">
            <v>721427.70717999991</v>
          </cell>
          <cell r="I165">
            <v>2836214.3687900002</v>
          </cell>
          <cell r="O165" t="str">
            <v>Oct</v>
          </cell>
          <cell r="P165">
            <v>910373.71872999996</v>
          </cell>
          <cell r="Q165">
            <v>364977.44864999998</v>
          </cell>
          <cell r="R165">
            <v>453439.88086999994</v>
          </cell>
          <cell r="S165">
            <v>459340.82303982729</v>
          </cell>
          <cell r="T165">
            <v>2188131.8712898269</v>
          </cell>
          <cell r="Y165" t="str">
            <v>Oct</v>
          </cell>
          <cell r="Z165">
            <v>-2067058.2742299999</v>
          </cell>
          <cell r="AA165">
            <v>2188131.8712898269</v>
          </cell>
          <cell r="AB165">
            <v>228817.89102000001</v>
          </cell>
          <cell r="AD165">
            <v>349891.48807982705</v>
          </cell>
        </row>
        <row r="166">
          <cell r="C166" t="str">
            <v>Nov</v>
          </cell>
          <cell r="D166">
            <v>420408.65146000002</v>
          </cell>
          <cell r="E166">
            <v>735512.78822999995</v>
          </cell>
          <cell r="F166">
            <v>1160277.3653899999</v>
          </cell>
          <cell r="G166">
            <v>817818.63634999993</v>
          </cell>
          <cell r="I166">
            <v>3134017.4414300001</v>
          </cell>
          <cell r="O166" t="str">
            <v>Nov</v>
          </cell>
          <cell r="P166">
            <v>918372.42929999996</v>
          </cell>
          <cell r="Q166">
            <v>416407.33083999995</v>
          </cell>
          <cell r="R166">
            <v>516084.04277999996</v>
          </cell>
          <cell r="S166">
            <v>583507.46398812544</v>
          </cell>
          <cell r="T166">
            <v>2434371.266908125</v>
          </cell>
          <cell r="Y166" t="str">
            <v>Nov</v>
          </cell>
          <cell r="Z166">
            <v>-2342023.8551399997</v>
          </cell>
          <cell r="AA166">
            <v>2434371.266908125</v>
          </cell>
          <cell r="AB166">
            <v>184481.10756</v>
          </cell>
          <cell r="AD166">
            <v>276828.5193281254</v>
          </cell>
        </row>
        <row r="167">
          <cell r="C167" t="str">
            <v>Dic</v>
          </cell>
          <cell r="D167">
            <v>443042.26229000004</v>
          </cell>
          <cell r="E167">
            <v>787135.75596999994</v>
          </cell>
          <cell r="F167">
            <v>1263835.8688599998</v>
          </cell>
          <cell r="G167">
            <v>865745.32414999988</v>
          </cell>
          <cell r="I167">
            <v>3359759.2112700003</v>
          </cell>
          <cell r="O167" t="str">
            <v>Dic</v>
          </cell>
          <cell r="P167">
            <v>947511.96886999998</v>
          </cell>
          <cell r="Q167">
            <v>472532.97557999997</v>
          </cell>
          <cell r="R167">
            <v>649499.18134999997</v>
          </cell>
          <cell r="S167">
            <v>622775.2242601082</v>
          </cell>
          <cell r="T167">
            <v>2692319.3500601077</v>
          </cell>
          <cell r="Y167" t="str">
            <v>Dic</v>
          </cell>
          <cell r="Z167">
            <v>-2373246.4087599996</v>
          </cell>
          <cell r="AA167">
            <v>2692319.3500601077</v>
          </cell>
          <cell r="AB167">
            <v>2948.3526000000129</v>
          </cell>
          <cell r="AD167">
            <v>322021.29390010808</v>
          </cell>
        </row>
        <row r="168">
          <cell r="B168">
            <v>1996</v>
          </cell>
          <cell r="C168" t="str">
            <v>Ene</v>
          </cell>
          <cell r="D168">
            <v>22899.513849999999</v>
          </cell>
          <cell r="E168">
            <v>49575.174469999998</v>
          </cell>
          <cell r="F168">
            <v>112768.81318</v>
          </cell>
          <cell r="G168">
            <v>15695.37383</v>
          </cell>
          <cell r="I168">
            <v>200938.87533000001</v>
          </cell>
          <cell r="N168">
            <v>1996</v>
          </cell>
          <cell r="O168" t="str">
            <v>Ene</v>
          </cell>
          <cell r="P168">
            <v>-40330.620990000003</v>
          </cell>
          <cell r="Q168">
            <v>50185.876210000002</v>
          </cell>
          <cell r="R168">
            <v>20364.71285</v>
          </cell>
          <cell r="S168">
            <v>71124.668130000005</v>
          </cell>
          <cell r="T168">
            <v>101344.63619999999</v>
          </cell>
          <cell r="X168">
            <v>1996</v>
          </cell>
          <cell r="Y168" t="str">
            <v>Ene</v>
          </cell>
          <cell r="Z168">
            <v>-238568.97372000001</v>
          </cell>
          <cell r="AA168">
            <v>101344.63619999999</v>
          </cell>
          <cell r="AB168">
            <v>-23876.388029999998</v>
          </cell>
          <cell r="AD168">
            <v>-161100.72555</v>
          </cell>
        </row>
        <row r="169">
          <cell r="C169" t="str">
            <v>Feb</v>
          </cell>
          <cell r="D169">
            <v>50477.054830000001</v>
          </cell>
          <cell r="E169">
            <v>96040.2696</v>
          </cell>
          <cell r="F169">
            <v>218882.71103999999</v>
          </cell>
          <cell r="G169">
            <v>59742.364780000004</v>
          </cell>
          <cell r="I169">
            <v>425142.40025000001</v>
          </cell>
          <cell r="O169" t="str">
            <v>Feb</v>
          </cell>
          <cell r="P169">
            <v>-106568.61629000001</v>
          </cell>
          <cell r="Q169">
            <v>136916.23489999998</v>
          </cell>
          <cell r="R169">
            <v>29893.305529999998</v>
          </cell>
          <cell r="S169">
            <v>234963.11018000002</v>
          </cell>
          <cell r="T169">
            <v>295204.03431999998</v>
          </cell>
          <cell r="Y169" t="str">
            <v>Feb</v>
          </cell>
          <cell r="Z169">
            <v>-564940.78875000007</v>
          </cell>
          <cell r="AA169">
            <v>295204.03431999998</v>
          </cell>
          <cell r="AB169">
            <v>-43783.062789999996</v>
          </cell>
          <cell r="AD169">
            <v>-313519.81722000008</v>
          </cell>
        </row>
        <row r="170">
          <cell r="C170" t="str">
            <v>Mar</v>
          </cell>
          <cell r="D170">
            <v>76830.118920000008</v>
          </cell>
          <cell r="E170">
            <v>143334.21244</v>
          </cell>
          <cell r="F170">
            <v>333647.30683999998</v>
          </cell>
          <cell r="G170">
            <v>77046.309689999995</v>
          </cell>
          <cell r="I170">
            <v>630857.94788999995</v>
          </cell>
          <cell r="O170" t="str">
            <v>Mar</v>
          </cell>
          <cell r="P170">
            <v>-174252.53962</v>
          </cell>
          <cell r="Q170">
            <v>267069.08045000001</v>
          </cell>
          <cell r="R170">
            <v>127655.32248</v>
          </cell>
          <cell r="S170">
            <v>331094.37242999999</v>
          </cell>
          <cell r="T170">
            <v>551566.23573999992</v>
          </cell>
          <cell r="Y170" t="str">
            <v>Mar</v>
          </cell>
          <cell r="Z170">
            <v>-894497.85767000006</v>
          </cell>
          <cell r="AA170">
            <v>551566.23573999992</v>
          </cell>
          <cell r="AB170">
            <v>-55474.460379999997</v>
          </cell>
          <cell r="AD170">
            <v>-398406.08231000014</v>
          </cell>
        </row>
        <row r="171">
          <cell r="C171" t="str">
            <v>Abr</v>
          </cell>
          <cell r="D171">
            <v>100104.75218000001</v>
          </cell>
          <cell r="E171">
            <v>191010.4829</v>
          </cell>
          <cell r="F171">
            <v>441142.27687999996</v>
          </cell>
          <cell r="G171">
            <v>150550.70043999999</v>
          </cell>
          <cell r="I171">
            <v>882808.21239999996</v>
          </cell>
          <cell r="O171" t="str">
            <v>Abr</v>
          </cell>
          <cell r="P171">
            <v>-93395.746759999995</v>
          </cell>
          <cell r="Q171">
            <v>301033.54220999999</v>
          </cell>
          <cell r="R171">
            <v>197711.23788999999</v>
          </cell>
          <cell r="S171">
            <v>412055.34944000002</v>
          </cell>
          <cell r="T171">
            <v>817404.38277999987</v>
          </cell>
          <cell r="Y171" t="str">
            <v>Abr</v>
          </cell>
          <cell r="Z171">
            <v>-1128575.5329800001</v>
          </cell>
          <cell r="AA171">
            <v>817404.38277999987</v>
          </cell>
          <cell r="AB171">
            <v>-112112.46716999999</v>
          </cell>
          <cell r="AD171">
            <v>-423283.61737000023</v>
          </cell>
        </row>
        <row r="172">
          <cell r="C172" t="str">
            <v>May</v>
          </cell>
          <cell r="D172">
            <v>129826.04419000002</v>
          </cell>
          <cell r="E172">
            <v>242167.39316000001</v>
          </cell>
          <cell r="F172">
            <v>622359.29986999999</v>
          </cell>
          <cell r="G172">
            <v>212422.00975999999</v>
          </cell>
          <cell r="I172">
            <v>1206774.7469799998</v>
          </cell>
          <cell r="O172" t="str">
            <v>May</v>
          </cell>
          <cell r="P172">
            <v>-68238.135939999993</v>
          </cell>
          <cell r="Q172">
            <v>448320.66957999999</v>
          </cell>
          <cell r="R172">
            <v>250821.74296</v>
          </cell>
          <cell r="S172">
            <v>387976.19415</v>
          </cell>
          <cell r="T172">
            <v>1018880.4707499999</v>
          </cell>
          <cell r="Y172" t="str">
            <v>May</v>
          </cell>
          <cell r="Z172">
            <v>-1281138.6704500001</v>
          </cell>
          <cell r="AA172">
            <v>1018880.4707499999</v>
          </cell>
          <cell r="AB172">
            <v>-138970.18466</v>
          </cell>
          <cell r="AD172">
            <v>-401228.38436000026</v>
          </cell>
        </row>
        <row r="173">
          <cell r="C173" t="str">
            <v>Jun</v>
          </cell>
          <cell r="D173">
            <v>150818.82788000003</v>
          </cell>
          <cell r="E173">
            <v>285011.87341</v>
          </cell>
          <cell r="F173">
            <v>774330.19458999997</v>
          </cell>
          <cell r="G173">
            <v>243071.28246999998</v>
          </cell>
          <cell r="I173">
            <v>1453232.1783499997</v>
          </cell>
          <cell r="O173" t="str">
            <v>Jun</v>
          </cell>
          <cell r="P173">
            <v>59948.661500000002</v>
          </cell>
          <cell r="Q173">
            <v>488662.70632</v>
          </cell>
          <cell r="R173">
            <v>435097.04193000001</v>
          </cell>
          <cell r="S173">
            <v>427636.18148999999</v>
          </cell>
          <cell r="T173">
            <v>1411344.59124</v>
          </cell>
          <cell r="Y173" t="str">
            <v>Jun</v>
          </cell>
          <cell r="Z173">
            <v>-1670497.3704000001</v>
          </cell>
          <cell r="AA173">
            <v>1411344.59124</v>
          </cell>
          <cell r="AB173">
            <v>-104098.84787</v>
          </cell>
          <cell r="AD173">
            <v>-363251.62703000015</v>
          </cell>
        </row>
        <row r="174">
          <cell r="C174" t="str">
            <v>Jul</v>
          </cell>
          <cell r="D174">
            <v>171049.06830000001</v>
          </cell>
          <cell r="E174">
            <v>337608.65161</v>
          </cell>
          <cell r="F174">
            <v>957200.86755999993</v>
          </cell>
          <cell r="G174">
            <v>301801.01869</v>
          </cell>
          <cell r="I174">
            <v>1767659.6061599997</v>
          </cell>
          <cell r="O174" t="str">
            <v>Jul</v>
          </cell>
          <cell r="P174">
            <v>189069.00537999999</v>
          </cell>
          <cell r="Q174">
            <v>547798.07770999998</v>
          </cell>
          <cell r="R174">
            <v>465144.65451000002</v>
          </cell>
          <cell r="S174">
            <v>596375.56767000002</v>
          </cell>
          <cell r="T174">
            <v>1798387.3052699999</v>
          </cell>
          <cell r="Y174" t="str">
            <v>Jul</v>
          </cell>
          <cell r="Z174">
            <v>-2070208.65919</v>
          </cell>
          <cell r="AA174">
            <v>1798387.3052699999</v>
          </cell>
          <cell r="AB174">
            <v>-19319.070699999997</v>
          </cell>
          <cell r="AD174">
            <v>-291140.42462000012</v>
          </cell>
        </row>
        <row r="175">
          <cell r="C175" t="str">
            <v>Ago</v>
          </cell>
          <cell r="D175">
            <v>189037.11863000001</v>
          </cell>
          <cell r="E175">
            <v>395585.16395999998</v>
          </cell>
          <cell r="F175">
            <v>1121855.81905</v>
          </cell>
          <cell r="G175">
            <v>355754.13841999997</v>
          </cell>
          <cell r="I175">
            <v>2062232.2400599997</v>
          </cell>
          <cell r="O175" t="str">
            <v>Ago</v>
          </cell>
          <cell r="P175">
            <v>250216.39565999998</v>
          </cell>
          <cell r="Q175">
            <v>1025587.9355299999</v>
          </cell>
          <cell r="R175">
            <v>482552.52761000005</v>
          </cell>
          <cell r="S175">
            <v>490217.34367000003</v>
          </cell>
          <cell r="T175">
            <v>2248574.2024699999</v>
          </cell>
          <cell r="Y175" t="str">
            <v>Ago</v>
          </cell>
          <cell r="Z175">
            <v>-2481940.9920299998</v>
          </cell>
          <cell r="AA175">
            <v>2248574.2024699999</v>
          </cell>
          <cell r="AB175">
            <v>-32907.500139999996</v>
          </cell>
          <cell r="AD175">
            <v>-266274.28969999996</v>
          </cell>
        </row>
        <row r="176">
          <cell r="C176" t="str">
            <v>Sep</v>
          </cell>
          <cell r="D176">
            <v>205551.24368000001</v>
          </cell>
          <cell r="E176">
            <v>443235.91015999997</v>
          </cell>
          <cell r="F176">
            <v>1259257.24605</v>
          </cell>
          <cell r="G176">
            <v>406327.64154999994</v>
          </cell>
          <cell r="I176">
            <v>2314372.0414399998</v>
          </cell>
          <cell r="O176" t="str">
            <v>Sep</v>
          </cell>
          <cell r="P176">
            <v>429438.20572999999</v>
          </cell>
          <cell r="Q176">
            <v>1068628.1437499998</v>
          </cell>
          <cell r="R176">
            <v>562207.31557000009</v>
          </cell>
          <cell r="S176">
            <v>666474.10122000007</v>
          </cell>
          <cell r="T176">
            <v>2726747.76627</v>
          </cell>
          <cell r="Y176" t="str">
            <v>Sep</v>
          </cell>
          <cell r="Z176">
            <v>-2912992.32155</v>
          </cell>
          <cell r="AA176">
            <v>2726747.76627</v>
          </cell>
          <cell r="AB176">
            <v>-43973.171959999992</v>
          </cell>
          <cell r="AD176">
            <v>-230217.72723999998</v>
          </cell>
        </row>
        <row r="177">
          <cell r="C177" t="str">
            <v>Oct</v>
          </cell>
          <cell r="D177">
            <v>219654.24647000001</v>
          </cell>
          <cell r="E177">
            <v>496628.17475999997</v>
          </cell>
          <cell r="F177">
            <v>1459963.68356</v>
          </cell>
          <cell r="G177">
            <v>482441.96676999994</v>
          </cell>
          <cell r="I177">
            <v>2658688.0715600001</v>
          </cell>
          <cell r="O177" t="str">
            <v>Oct</v>
          </cell>
          <cell r="P177">
            <v>699064.39471999998</v>
          </cell>
          <cell r="Q177">
            <v>1167707.6582599997</v>
          </cell>
          <cell r="R177">
            <v>641930.95072000008</v>
          </cell>
          <cell r="S177">
            <v>778686.63878000004</v>
          </cell>
          <cell r="T177">
            <v>3287389.6424799999</v>
          </cell>
          <cell r="Y177" t="str">
            <v>Oct</v>
          </cell>
          <cell r="Z177">
            <v>-3363859.5133699998</v>
          </cell>
          <cell r="AA177">
            <v>3287389.6424799999</v>
          </cell>
          <cell r="AB177">
            <v>-9241.932489999992</v>
          </cell>
          <cell r="AD177">
            <v>-85711.803379999896</v>
          </cell>
        </row>
        <row r="178">
          <cell r="C178" t="str">
            <v>Nov</v>
          </cell>
          <cell r="D178">
            <v>233545.36512</v>
          </cell>
          <cell r="E178">
            <v>578135.14705999999</v>
          </cell>
          <cell r="F178">
            <v>1608628.7973500001</v>
          </cell>
          <cell r="G178">
            <v>534038.86857999989</v>
          </cell>
          <cell r="I178">
            <v>2954348.1781100002</v>
          </cell>
          <cell r="O178" t="str">
            <v>Nov</v>
          </cell>
          <cell r="P178">
            <v>893809.98783999996</v>
          </cell>
          <cell r="Q178">
            <v>1311939.8990799997</v>
          </cell>
          <cell r="R178">
            <v>642668.87895000004</v>
          </cell>
          <cell r="S178">
            <v>807184.76399000001</v>
          </cell>
          <cell r="T178">
            <v>3655603.5298600001</v>
          </cell>
          <cell r="Y178" t="str">
            <v>Nov</v>
          </cell>
          <cell r="Z178">
            <v>-3612282.6165099996</v>
          </cell>
          <cell r="AA178">
            <v>3655603.5298600001</v>
          </cell>
          <cell r="AB178">
            <v>10182.019270000008</v>
          </cell>
          <cell r="AD178">
            <v>53502.932620000516</v>
          </cell>
        </row>
        <row r="179">
          <cell r="C179" t="str">
            <v>Dic</v>
          </cell>
          <cell r="D179">
            <v>253806.27334000001</v>
          </cell>
          <cell r="E179">
            <v>640569.84491999994</v>
          </cell>
          <cell r="F179">
            <v>1739824.5096100001</v>
          </cell>
          <cell r="G179">
            <v>585241.19255999988</v>
          </cell>
          <cell r="I179">
            <v>3219441.8204300003</v>
          </cell>
          <cell r="O179" t="str">
            <v>Dic</v>
          </cell>
          <cell r="P179">
            <v>1995421.3680699999</v>
          </cell>
          <cell r="Q179">
            <v>1653160.5016299996</v>
          </cell>
          <cell r="R179">
            <v>904608.8340400001</v>
          </cell>
          <cell r="S179">
            <v>1018032.5725700001</v>
          </cell>
          <cell r="T179">
            <v>5571223.2763100006</v>
          </cell>
          <cell r="Y179" t="str">
            <v>Dic</v>
          </cell>
          <cell r="Z179">
            <v>-3989461.6900199996</v>
          </cell>
          <cell r="AA179">
            <v>5571223.2763100006</v>
          </cell>
          <cell r="AB179">
            <v>-9606.4302199999911</v>
          </cell>
          <cell r="AD179">
            <v>1572155.156070001</v>
          </cell>
        </row>
        <row r="180">
          <cell r="B180" t="str">
            <v>1997 (p)</v>
          </cell>
          <cell r="C180" t="str">
            <v>Ene</v>
          </cell>
          <cell r="D180">
            <v>21458.873970000001</v>
          </cell>
          <cell r="E180">
            <v>53235.418460000001</v>
          </cell>
          <cell r="F180">
            <v>179265.639</v>
          </cell>
          <cell r="G180">
            <v>26111.2084</v>
          </cell>
          <cell r="I180">
            <v>280071.13983</v>
          </cell>
          <cell r="N180" t="str">
            <v>1997 (p)</v>
          </cell>
          <cell r="O180" t="str">
            <v>Ene</v>
          </cell>
          <cell r="P180">
            <v>192010.09516</v>
          </cell>
          <cell r="Q180">
            <v>49727.278480000001</v>
          </cell>
          <cell r="R180">
            <v>-2176.2264599999999</v>
          </cell>
          <cell r="S180">
            <v>159832.60722999999</v>
          </cell>
          <cell r="T180">
            <v>399393.75440999999</v>
          </cell>
          <cell r="X180" t="str">
            <v>1997 (p)</v>
          </cell>
          <cell r="Y180" t="str">
            <v>Ene</v>
          </cell>
          <cell r="Z180">
            <v>-374670.18338</v>
          </cell>
          <cell r="AA180">
            <v>399393.75440999999</v>
          </cell>
          <cell r="AB180">
            <v>-86604.702720000001</v>
          </cell>
          <cell r="AD180">
            <v>-61881.131690000009</v>
          </cell>
        </row>
        <row r="181">
          <cell r="C181" t="str">
            <v>Feb</v>
          </cell>
          <cell r="D181">
            <v>49990.435599999997</v>
          </cell>
          <cell r="E181">
            <v>106665.57980000001</v>
          </cell>
          <cell r="F181">
            <v>346977.34603000002</v>
          </cell>
          <cell r="G181">
            <v>83846.347380000007</v>
          </cell>
          <cell r="I181">
            <v>587479.70880999998</v>
          </cell>
          <cell r="O181" t="str">
            <v>Feb</v>
          </cell>
          <cell r="P181">
            <v>264518.14072000002</v>
          </cell>
          <cell r="Q181">
            <v>199209.95922000002</v>
          </cell>
          <cell r="R181">
            <v>58494.852170000006</v>
          </cell>
          <cell r="S181">
            <v>374017.31685</v>
          </cell>
          <cell r="T181">
            <v>896240.26896000002</v>
          </cell>
          <cell r="Y181" t="str">
            <v>Feb</v>
          </cell>
          <cell r="Z181">
            <v>-870141.08658</v>
          </cell>
          <cell r="AA181">
            <v>896240.26896000002</v>
          </cell>
          <cell r="AB181">
            <v>-106392.29055000001</v>
          </cell>
          <cell r="AD181">
            <v>-80293.108169999992</v>
          </cell>
        </row>
        <row r="182">
          <cell r="C182" t="str">
            <v>Mar</v>
          </cell>
          <cell r="D182">
            <v>76386.323409999997</v>
          </cell>
          <cell r="E182">
            <v>155599.06575000001</v>
          </cell>
          <cell r="F182">
            <v>516251.68075000006</v>
          </cell>
          <cell r="G182">
            <v>125503.31884000001</v>
          </cell>
          <cell r="I182">
            <v>873740.38874999993</v>
          </cell>
          <cell r="O182" t="str">
            <v>Mar</v>
          </cell>
          <cell r="P182">
            <v>410036.34215000004</v>
          </cell>
          <cell r="Q182">
            <v>314491.98936000001</v>
          </cell>
          <cell r="R182">
            <v>100571.58579000001</v>
          </cell>
          <cell r="S182">
            <v>579591.14642999996</v>
          </cell>
          <cell r="T182">
            <v>1404691.0637300001</v>
          </cell>
          <cell r="Y182" t="str">
            <v>Mar</v>
          </cell>
          <cell r="Z182">
            <v>-1251024.3294299999</v>
          </cell>
          <cell r="AA182">
            <v>1404691.0637300001</v>
          </cell>
          <cell r="AB182">
            <v>-110539.99701000001</v>
          </cell>
          <cell r="AD182">
            <v>43126.737290000121</v>
          </cell>
        </row>
        <row r="183">
          <cell r="C183" t="str">
            <v>Abr</v>
          </cell>
          <cell r="D183">
            <v>100230.81586</v>
          </cell>
          <cell r="E183">
            <v>212025.01800000001</v>
          </cell>
          <cell r="F183">
            <v>727633.0684300001</v>
          </cell>
          <cell r="G183">
            <v>176719.06095000001</v>
          </cell>
          <cell r="I183">
            <v>1216607.96324</v>
          </cell>
          <cell r="O183" t="str">
            <v>Abr</v>
          </cell>
          <cell r="P183">
            <v>625042.68231000006</v>
          </cell>
          <cell r="Q183">
            <v>445439.98560999997</v>
          </cell>
          <cell r="R183">
            <v>146285.97908000002</v>
          </cell>
          <cell r="S183">
            <v>678847.50430999999</v>
          </cell>
          <cell r="T183">
            <v>1895616.1513100001</v>
          </cell>
          <cell r="Y183" t="str">
            <v>Abr</v>
          </cell>
          <cell r="Z183">
            <v>-1673575.6427799999</v>
          </cell>
          <cell r="AA183">
            <v>1895616.1513100001</v>
          </cell>
          <cell r="AB183">
            <v>-123153.65503000001</v>
          </cell>
          <cell r="AD183">
            <v>98886.853500000216</v>
          </cell>
        </row>
        <row r="184">
          <cell r="C184" t="str">
            <v>May</v>
          </cell>
          <cell r="D184">
            <v>123695.43988000001</v>
          </cell>
          <cell r="E184">
            <v>256490.21923000002</v>
          </cell>
          <cell r="F184">
            <v>891843.61048000003</v>
          </cell>
          <cell r="G184">
            <v>240877.57551000002</v>
          </cell>
          <cell r="I184">
            <v>1512906.8451</v>
          </cell>
          <cell r="O184" t="str">
            <v>May</v>
          </cell>
          <cell r="P184">
            <v>864227.23750000005</v>
          </cell>
          <cell r="Q184">
            <v>562679.59771</v>
          </cell>
          <cell r="R184">
            <v>141296.92512000003</v>
          </cell>
          <cell r="S184">
            <v>656291.38462999999</v>
          </cell>
          <cell r="T184">
            <v>2224495.1449600002</v>
          </cell>
          <cell r="Y184" t="str">
            <v>May</v>
          </cell>
          <cell r="Z184">
            <v>-1881103.7799499999</v>
          </cell>
          <cell r="AA184">
            <v>2224495.1449600002</v>
          </cell>
          <cell r="AB184">
            <v>-19918.772410000005</v>
          </cell>
          <cell r="AD184">
            <v>323472.59260000032</v>
          </cell>
        </row>
        <row r="185">
          <cell r="C185" t="str">
            <v>Jun</v>
          </cell>
          <cell r="D185">
            <v>142361.54466000001</v>
          </cell>
          <cell r="E185">
            <v>299412.39669000002</v>
          </cell>
          <cell r="F185">
            <v>1025614.31053</v>
          </cell>
          <cell r="G185">
            <v>330428.58091000002</v>
          </cell>
          <cell r="I185">
            <v>1797816.8327899999</v>
          </cell>
          <cell r="O185" t="str">
            <v>Jun</v>
          </cell>
          <cell r="P185">
            <v>991628.49959000002</v>
          </cell>
          <cell r="Q185">
            <v>599898.67344000004</v>
          </cell>
          <cell r="R185">
            <v>239799.85112000004</v>
          </cell>
          <cell r="S185">
            <v>729020.67353000003</v>
          </cell>
          <cell r="T185">
            <v>2560347.6976800002</v>
          </cell>
          <cell r="Y185" t="str">
            <v>Jun</v>
          </cell>
          <cell r="Z185">
            <v>-2149607.7091600001</v>
          </cell>
          <cell r="AA185">
            <v>2560347.6976800002</v>
          </cell>
          <cell r="AB185">
            <v>-36208.777660000007</v>
          </cell>
          <cell r="AD185">
            <v>374531.21086000011</v>
          </cell>
        </row>
        <row r="186">
          <cell r="C186" t="str">
            <v>Jul</v>
          </cell>
          <cell r="D186">
            <v>158871.42758000002</v>
          </cell>
          <cell r="E186">
            <v>351011.59308000002</v>
          </cell>
          <cell r="F186">
            <v>1175111.27217</v>
          </cell>
          <cell r="G186">
            <v>403633.15659000003</v>
          </cell>
          <cell r="I186">
            <v>2088627.44942</v>
          </cell>
          <cell r="O186" t="str">
            <v>Jul</v>
          </cell>
          <cell r="P186">
            <v>1102095.2902500001</v>
          </cell>
          <cell r="Q186">
            <v>853744.02324000001</v>
          </cell>
          <cell r="R186">
            <v>291025.34457000002</v>
          </cell>
          <cell r="S186">
            <v>634764.20452999999</v>
          </cell>
          <cell r="T186">
            <v>2881628.86259</v>
          </cell>
          <cell r="Y186" t="str">
            <v>Jul</v>
          </cell>
          <cell r="Z186">
            <v>-2413675.2331099999</v>
          </cell>
          <cell r="AA186">
            <v>2881628.86259</v>
          </cell>
          <cell r="AB186">
            <v>-84990.385540000017</v>
          </cell>
          <cell r="AD186">
            <v>382963.24394000007</v>
          </cell>
        </row>
        <row r="187">
          <cell r="C187" t="str">
            <v>Ago</v>
          </cell>
          <cell r="D187">
            <v>171354.65592000002</v>
          </cell>
          <cell r="E187">
            <v>390503.00804000004</v>
          </cell>
          <cell r="F187">
            <v>1318683.50364</v>
          </cell>
          <cell r="G187">
            <v>485206.00783000002</v>
          </cell>
          <cell r="I187">
            <v>2365747.1754299998</v>
          </cell>
          <cell r="O187" t="str">
            <v>Ago</v>
          </cell>
          <cell r="P187">
            <v>1139821.8823600002</v>
          </cell>
          <cell r="Q187">
            <v>926060.87471999996</v>
          </cell>
          <cell r="R187">
            <v>370040.74883</v>
          </cell>
          <cell r="S187">
            <v>786876.55744999996</v>
          </cell>
          <cell r="T187">
            <v>3222800.06336</v>
          </cell>
          <cell r="Y187" t="str">
            <v>Ago</v>
          </cell>
          <cell r="Z187">
            <v>-2774178.31036</v>
          </cell>
          <cell r="AA187">
            <v>3222800.06336</v>
          </cell>
          <cell r="AB187">
            <v>-64292.784430000014</v>
          </cell>
          <cell r="AD187">
            <v>384328.96857000003</v>
          </cell>
        </row>
        <row r="188">
          <cell r="C188" t="str">
            <v>Sep</v>
          </cell>
          <cell r="D188">
            <v>187689.33712000001</v>
          </cell>
          <cell r="E188">
            <v>443247.69712000003</v>
          </cell>
          <cell r="F188">
            <v>1475822.30742</v>
          </cell>
          <cell r="G188">
            <v>554046.20296000002</v>
          </cell>
          <cell r="I188">
            <v>2660805.5446199998</v>
          </cell>
          <cell r="O188" t="str">
            <v>Sep</v>
          </cell>
          <cell r="P188">
            <v>1044821.2411300002</v>
          </cell>
          <cell r="Q188">
            <v>1148432.0716800001</v>
          </cell>
          <cell r="R188">
            <v>413952.59125</v>
          </cell>
          <cell r="S188">
            <v>878845.45863999997</v>
          </cell>
          <cell r="T188">
            <v>3486051.3626999999</v>
          </cell>
          <cell r="Y188" t="str">
            <v>Sep</v>
          </cell>
          <cell r="Z188">
            <v>-3164871.8856699998</v>
          </cell>
          <cell r="AA188">
            <v>3486051.3626999999</v>
          </cell>
          <cell r="AB188">
            <v>10951.139559999981</v>
          </cell>
          <cell r="AD188">
            <v>332130.61659000017</v>
          </cell>
        </row>
        <row r="189">
          <cell r="C189" t="str">
            <v>Oct</v>
          </cell>
          <cell r="D189">
            <v>199301.70037000001</v>
          </cell>
          <cell r="E189">
            <v>494568.37804000004</v>
          </cell>
          <cell r="F189">
            <v>1639731.85033</v>
          </cell>
          <cell r="G189">
            <v>690001.92186999996</v>
          </cell>
          <cell r="I189">
            <v>3023603.8506100001</v>
          </cell>
          <cell r="O189" t="str">
            <v>Oct</v>
          </cell>
          <cell r="P189">
            <v>1069522.0285700003</v>
          </cell>
          <cell r="Q189">
            <v>1287548.0581400001</v>
          </cell>
          <cell r="R189">
            <v>443908.75660999998</v>
          </cell>
          <cell r="S189">
            <v>997887.31663999998</v>
          </cell>
          <cell r="T189">
            <v>3798866.1599599998</v>
          </cell>
          <cell r="Y189" t="str">
            <v>Oct</v>
          </cell>
          <cell r="Z189">
            <v>-3633252.0492999996</v>
          </cell>
          <cell r="AA189">
            <v>3798866.1599599998</v>
          </cell>
          <cell r="AB189">
            <v>95462.169219999982</v>
          </cell>
          <cell r="AD189">
            <v>261076.27988000022</v>
          </cell>
        </row>
        <row r="190">
          <cell r="C190" t="str">
            <v>Nov</v>
          </cell>
          <cell r="D190">
            <v>208198.81092000002</v>
          </cell>
          <cell r="E190">
            <v>559076.38533000008</v>
          </cell>
          <cell r="F190">
            <v>1768245.15338</v>
          </cell>
          <cell r="G190">
            <v>767229.21057999996</v>
          </cell>
          <cell r="I190">
            <v>3302749.5602100003</v>
          </cell>
          <cell r="O190" t="str">
            <v>Nov</v>
          </cell>
          <cell r="P190">
            <v>1323783.1067000004</v>
          </cell>
          <cell r="Q190">
            <v>1368255.0678600001</v>
          </cell>
          <cell r="R190">
            <v>458779.46885999996</v>
          </cell>
          <cell r="S190">
            <v>941780.43950999994</v>
          </cell>
          <cell r="T190">
            <v>4092598.08293</v>
          </cell>
          <cell r="Y190" t="str">
            <v>Nov</v>
          </cell>
          <cell r="Z190">
            <v>-4006137.2416499997</v>
          </cell>
          <cell r="AA190">
            <v>4092598.08293</v>
          </cell>
          <cell r="AB190">
            <v>2807.0038699999859</v>
          </cell>
          <cell r="AD190">
            <v>89267.84515000027</v>
          </cell>
        </row>
        <row r="191">
          <cell r="C191" t="str">
            <v>Dic*</v>
          </cell>
          <cell r="D191">
            <v>218331.27782000002</v>
          </cell>
          <cell r="E191">
            <v>605667.1873300001</v>
          </cell>
          <cell r="F191">
            <v>1939515.6369</v>
          </cell>
          <cell r="G191">
            <v>848855.76094999991</v>
          </cell>
          <cell r="I191">
            <v>3612369.8630000004</v>
          </cell>
          <cell r="O191" t="str">
            <v>Dic*</v>
          </cell>
          <cell r="P191">
            <v>1649391.1537300004</v>
          </cell>
          <cell r="Q191">
            <v>1472688.22083</v>
          </cell>
          <cell r="R191">
            <v>313145.07629</v>
          </cell>
          <cell r="S191">
            <v>1281444.6990799999</v>
          </cell>
          <cell r="T191">
            <v>4716669.1499300003</v>
          </cell>
          <cell r="Y191" t="str">
            <v>Dic*</v>
          </cell>
          <cell r="Z191">
            <v>-4710923.4390799999</v>
          </cell>
          <cell r="AA191">
            <v>4716669.1499300003</v>
          </cell>
          <cell r="AB191">
            <v>-21036.958130000014</v>
          </cell>
          <cell r="AD191">
            <v>-15291.247279999632</v>
          </cell>
        </row>
        <row r="192">
          <cell r="B192" t="str">
            <v>1998 (p)</v>
          </cell>
          <cell r="C192" t="str">
            <v>Ene</v>
          </cell>
          <cell r="D192">
            <v>10350.36</v>
          </cell>
          <cell r="E192">
            <v>38654.15</v>
          </cell>
          <cell r="F192">
            <v>141359.57999999999</v>
          </cell>
          <cell r="G192">
            <v>64620.83</v>
          </cell>
          <cell r="I192">
            <v>254984.93</v>
          </cell>
          <cell r="N192" t="str">
            <v>1998 (p)</v>
          </cell>
          <cell r="O192" t="str">
            <v>Ene</v>
          </cell>
          <cell r="P192">
            <v>-31332.01</v>
          </cell>
          <cell r="Q192">
            <v>99502.02</v>
          </cell>
          <cell r="R192">
            <v>20191.490000000002</v>
          </cell>
          <cell r="S192">
            <v>74486.600000000006</v>
          </cell>
          <cell r="T192">
            <v>162848.10999999999</v>
          </cell>
          <cell r="X192" t="str">
            <v>1998 (p)</v>
          </cell>
          <cell r="Y192" t="str">
            <v>Ene</v>
          </cell>
          <cell r="Z192">
            <v>-348426.18</v>
          </cell>
          <cell r="AA192">
            <v>162848.10999999999</v>
          </cell>
          <cell r="AB192">
            <v>51421.14</v>
          </cell>
          <cell r="AD192">
            <v>-134156.93</v>
          </cell>
        </row>
        <row r="193">
          <cell r="C193" t="str">
            <v>Feb</v>
          </cell>
          <cell r="D193">
            <v>21244.04</v>
          </cell>
          <cell r="E193">
            <v>76723.61</v>
          </cell>
          <cell r="F193">
            <v>317102.78000000003</v>
          </cell>
          <cell r="G193">
            <v>149456.01</v>
          </cell>
          <cell r="I193">
            <v>564526.43999999994</v>
          </cell>
          <cell r="O193" t="str">
            <v>Feb</v>
          </cell>
          <cell r="P193">
            <v>-187804.52000000002</v>
          </cell>
          <cell r="Q193">
            <v>76123.06</v>
          </cell>
          <cell r="R193">
            <v>95250.08</v>
          </cell>
          <cell r="S193">
            <v>302900.09999999998</v>
          </cell>
          <cell r="T193">
            <v>286468.73</v>
          </cell>
          <cell r="Y193" t="str">
            <v>Feb</v>
          </cell>
          <cell r="Z193">
            <v>-850751.7</v>
          </cell>
          <cell r="AA193">
            <v>286468.73</v>
          </cell>
          <cell r="AB193">
            <v>46867.25</v>
          </cell>
          <cell r="AD193">
            <v>-517415.72</v>
          </cell>
        </row>
        <row r="194">
          <cell r="C194" t="str">
            <v>Mar</v>
          </cell>
          <cell r="D194">
            <v>34378.949999999997</v>
          </cell>
          <cell r="E194">
            <v>117615.58</v>
          </cell>
          <cell r="F194">
            <v>515313.42000000004</v>
          </cell>
          <cell r="G194">
            <v>202904.96000000002</v>
          </cell>
          <cell r="I194">
            <v>870212.90999999992</v>
          </cell>
          <cell r="O194" t="str">
            <v>Mar</v>
          </cell>
          <cell r="P194">
            <v>-241205.73</v>
          </cell>
          <cell r="Q194">
            <v>382864.25</v>
          </cell>
          <cell r="R194">
            <v>207646.13</v>
          </cell>
          <cell r="S194">
            <v>333711.06999999995</v>
          </cell>
          <cell r="T194">
            <v>683015.72</v>
          </cell>
          <cell r="Y194" t="str">
            <v>Mar</v>
          </cell>
          <cell r="Z194">
            <v>-1214914.22</v>
          </cell>
          <cell r="AA194">
            <v>683015.72</v>
          </cell>
          <cell r="AB194">
            <v>-484.0199999999968</v>
          </cell>
          <cell r="AD194">
            <v>-532382.52</v>
          </cell>
        </row>
        <row r="195">
          <cell r="C195" t="str">
            <v>Abr</v>
          </cell>
          <cell r="D195">
            <v>45691.77</v>
          </cell>
          <cell r="E195">
            <v>138120.21</v>
          </cell>
          <cell r="F195">
            <v>647397.56000000006</v>
          </cell>
          <cell r="G195">
            <v>261410.97000000003</v>
          </cell>
          <cell r="I195">
            <v>1092620.51</v>
          </cell>
          <cell r="O195" t="str">
            <v>Abr</v>
          </cell>
          <cell r="P195">
            <v>-101338.11000000002</v>
          </cell>
          <cell r="Q195">
            <v>384726.55</v>
          </cell>
          <cell r="R195">
            <v>125445.43000000001</v>
          </cell>
          <cell r="S195">
            <v>694481.02</v>
          </cell>
          <cell r="T195">
            <v>1103314.8899999999</v>
          </cell>
          <cell r="Y195" t="str">
            <v>Abr</v>
          </cell>
          <cell r="Z195">
            <v>-1652321.74</v>
          </cell>
          <cell r="AA195">
            <v>1103314.8899999999</v>
          </cell>
          <cell r="AB195">
            <v>45771.350000000006</v>
          </cell>
          <cell r="AD195">
            <v>-503235.50000000012</v>
          </cell>
        </row>
        <row r="196">
          <cell r="C196" t="str">
            <v>May</v>
          </cell>
          <cell r="D196">
            <v>56991.069999999992</v>
          </cell>
          <cell r="E196">
            <v>180965.55</v>
          </cell>
          <cell r="F196">
            <v>793736.15</v>
          </cell>
          <cell r="G196">
            <v>326240.98000000004</v>
          </cell>
          <cell r="I196">
            <v>1357933.75</v>
          </cell>
          <cell r="O196" t="str">
            <v>May</v>
          </cell>
          <cell r="P196">
            <v>-180655.87</v>
          </cell>
          <cell r="Q196">
            <v>501665.25</v>
          </cell>
          <cell r="R196">
            <v>126898.19</v>
          </cell>
          <cell r="S196">
            <v>750528.39</v>
          </cell>
          <cell r="T196">
            <v>1198435.96</v>
          </cell>
          <cell r="Y196" t="str">
            <v>May</v>
          </cell>
          <cell r="Z196">
            <v>-1959059.9</v>
          </cell>
          <cell r="AA196">
            <v>1198435.96</v>
          </cell>
          <cell r="AB196">
            <v>36232.850000000006</v>
          </cell>
          <cell r="AD196">
            <v>-724391.09</v>
          </cell>
        </row>
        <row r="197">
          <cell r="C197" t="str">
            <v>Jun</v>
          </cell>
          <cell r="D197">
            <v>65533.19999999999</v>
          </cell>
          <cell r="E197">
            <v>220281.28999999998</v>
          </cell>
          <cell r="F197">
            <v>1010223.31</v>
          </cell>
          <cell r="G197">
            <v>399572.02</v>
          </cell>
          <cell r="I197">
            <v>1695609.82</v>
          </cell>
          <cell r="O197" t="str">
            <v>Jun</v>
          </cell>
          <cell r="P197">
            <v>64688.100000000006</v>
          </cell>
          <cell r="Q197">
            <v>547418.47</v>
          </cell>
          <cell r="R197">
            <v>225928.15000000002</v>
          </cell>
          <cell r="S197">
            <v>514494.29000000004</v>
          </cell>
          <cell r="T197">
            <v>1352529.01</v>
          </cell>
          <cell r="Y197" t="str">
            <v>Jun</v>
          </cell>
          <cell r="Z197">
            <v>-2223950.16</v>
          </cell>
          <cell r="AA197">
            <v>1352529.01</v>
          </cell>
          <cell r="AB197">
            <v>24589.910000000003</v>
          </cell>
          <cell r="AD197">
            <v>-846831.24000000011</v>
          </cell>
        </row>
        <row r="198">
          <cell r="C198" t="str">
            <v>Jul</v>
          </cell>
          <cell r="D198">
            <v>78838.62999999999</v>
          </cell>
          <cell r="E198">
            <v>265182.84999999998</v>
          </cell>
          <cell r="F198">
            <v>1183246.22</v>
          </cell>
          <cell r="G198">
            <v>473331.44</v>
          </cell>
          <cell r="I198">
            <v>2000599.1300000001</v>
          </cell>
          <cell r="O198" t="str">
            <v>Jul</v>
          </cell>
          <cell r="P198">
            <v>168836.02000000002</v>
          </cell>
          <cell r="Q198">
            <v>614837.80999999994</v>
          </cell>
          <cell r="R198">
            <v>248525.44000000003</v>
          </cell>
          <cell r="S198">
            <v>719687.84000000008</v>
          </cell>
          <cell r="T198">
            <v>1751887.1099999999</v>
          </cell>
          <cell r="Y198" t="str">
            <v>Jul</v>
          </cell>
          <cell r="Z198">
            <v>-2582799.23</v>
          </cell>
          <cell r="AA198">
            <v>1751887.1099999999</v>
          </cell>
          <cell r="AB198">
            <v>3826.760000000002</v>
          </cell>
          <cell r="AD198">
            <v>-827085.3600000001</v>
          </cell>
        </row>
        <row r="199">
          <cell r="C199" t="str">
            <v>Ago</v>
          </cell>
          <cell r="D199">
            <v>93753.889999999985</v>
          </cell>
          <cell r="E199">
            <v>303172.76999999996</v>
          </cell>
          <cell r="F199">
            <v>1349105.51</v>
          </cell>
          <cell r="G199">
            <v>534363.61</v>
          </cell>
          <cell r="I199">
            <v>2280395.77</v>
          </cell>
          <cell r="O199" t="str">
            <v>Ago</v>
          </cell>
          <cell r="P199">
            <v>191294.78000000003</v>
          </cell>
          <cell r="Q199">
            <v>738646.66999999993</v>
          </cell>
          <cell r="R199">
            <v>343395.31000000006</v>
          </cell>
          <cell r="S199">
            <v>739080.54</v>
          </cell>
          <cell r="T199">
            <v>2012417.2999999998</v>
          </cell>
          <cell r="Y199" t="str">
            <v>Ago</v>
          </cell>
          <cell r="Z199">
            <v>-3068529.67</v>
          </cell>
          <cell r="AA199">
            <v>2012417.2999999998</v>
          </cell>
          <cell r="AB199">
            <v>84435.799999999988</v>
          </cell>
          <cell r="AD199">
            <v>-971676.57000000007</v>
          </cell>
        </row>
        <row r="200">
          <cell r="C200" t="str">
            <v>Sep</v>
          </cell>
          <cell r="D200">
            <v>109866.19999999998</v>
          </cell>
          <cell r="E200">
            <v>344713.44999999995</v>
          </cell>
          <cell r="F200">
            <v>1508029.15</v>
          </cell>
          <cell r="G200">
            <v>621842.75</v>
          </cell>
          <cell r="I200">
            <v>2584451.54</v>
          </cell>
          <cell r="O200" t="str">
            <v>Sep</v>
          </cell>
          <cell r="P200">
            <v>229933.13000000003</v>
          </cell>
          <cell r="Q200">
            <v>710635.41999999993</v>
          </cell>
          <cell r="R200">
            <v>448879.18000000005</v>
          </cell>
          <cell r="S200">
            <v>855974.09000000008</v>
          </cell>
          <cell r="T200">
            <v>2245421.8299999996</v>
          </cell>
          <cell r="Y200" t="str">
            <v>Sep</v>
          </cell>
          <cell r="Z200">
            <v>-3613164.45</v>
          </cell>
          <cell r="AA200">
            <v>2245421.8299999996</v>
          </cell>
          <cell r="AB200">
            <v>214752.63999999998</v>
          </cell>
          <cell r="AD200">
            <v>-1152989.9800000007</v>
          </cell>
        </row>
        <row r="201">
          <cell r="C201" t="str">
            <v>Oct</v>
          </cell>
          <cell r="D201">
            <v>128413.39999999998</v>
          </cell>
          <cell r="E201">
            <v>392090.58999999997</v>
          </cell>
          <cell r="F201">
            <v>1727095.63</v>
          </cell>
          <cell r="G201">
            <v>776207.8</v>
          </cell>
          <cell r="I201">
            <v>3023807.42</v>
          </cell>
          <cell r="O201" t="str">
            <v>Oct</v>
          </cell>
          <cell r="P201">
            <v>149970.61000000004</v>
          </cell>
          <cell r="Q201">
            <v>991706.65999999992</v>
          </cell>
          <cell r="R201">
            <v>486233.79000000004</v>
          </cell>
          <cell r="S201">
            <v>828116.79</v>
          </cell>
          <cell r="T201">
            <v>2456027.8499999996</v>
          </cell>
          <cell r="Y201" t="str">
            <v>Oct</v>
          </cell>
          <cell r="Z201">
            <v>-3877528.97</v>
          </cell>
          <cell r="AA201">
            <v>2456027.8499999996</v>
          </cell>
          <cell r="AB201">
            <v>242163.68999999997</v>
          </cell>
          <cell r="AD201">
            <v>-1179337.4300000006</v>
          </cell>
        </row>
        <row r="202">
          <cell r="C202" t="str">
            <v>Nov</v>
          </cell>
          <cell r="D202">
            <v>152728.08999999997</v>
          </cell>
          <cell r="E202">
            <v>436360.52999999997</v>
          </cell>
          <cell r="F202">
            <v>1911148.2399999998</v>
          </cell>
          <cell r="G202">
            <v>873392.6100000001</v>
          </cell>
          <cell r="I202">
            <v>3373629.4699999997</v>
          </cell>
          <cell r="O202" t="str">
            <v>Nov</v>
          </cell>
          <cell r="P202">
            <v>247651.97000000003</v>
          </cell>
          <cell r="Q202">
            <v>1060046.92</v>
          </cell>
          <cell r="R202">
            <v>500718.75000000006</v>
          </cell>
          <cell r="S202">
            <v>868916.32000000007</v>
          </cell>
          <cell r="T202">
            <v>2677333.9699999997</v>
          </cell>
          <cell r="Y202" t="str">
            <v>Nov</v>
          </cell>
          <cell r="Z202">
            <v>-4004351.4400000004</v>
          </cell>
          <cell r="AA202">
            <v>2677333.9699999997</v>
          </cell>
          <cell r="AB202">
            <v>120428.27999999997</v>
          </cell>
          <cell r="AD202">
            <v>-1206589.1900000006</v>
          </cell>
        </row>
        <row r="203">
          <cell r="C203" t="str">
            <v>Dic*</v>
          </cell>
          <cell r="D203">
            <v>169668.12999999998</v>
          </cell>
          <cell r="E203">
            <v>496315.29</v>
          </cell>
          <cell r="F203">
            <v>2119010.5099999998</v>
          </cell>
          <cell r="G203">
            <v>932815.71000000008</v>
          </cell>
          <cell r="I203">
            <v>3717809.6399999997</v>
          </cell>
          <cell r="O203" t="str">
            <v>Dic*</v>
          </cell>
          <cell r="P203">
            <v>417783.20000000007</v>
          </cell>
          <cell r="Q203">
            <v>1334133.9099999999</v>
          </cell>
          <cell r="R203">
            <v>534844.37000000011</v>
          </cell>
          <cell r="S203">
            <v>644844.19000000006</v>
          </cell>
          <cell r="T203">
            <v>2931605.69</v>
          </cell>
          <cell r="Y203" t="str">
            <v>Dic*</v>
          </cell>
          <cell r="Z203">
            <v>-4270342.7100000009</v>
          </cell>
          <cell r="AA203">
            <v>2931605.69</v>
          </cell>
          <cell r="AB203">
            <v>161486.69999999995</v>
          </cell>
          <cell r="AD203">
            <v>-1177250.320000001</v>
          </cell>
        </row>
        <row r="217">
          <cell r="B217" t="str">
            <v>Cuadro II-3C</v>
          </cell>
          <cell r="N217" t="str">
            <v>Cuadro II-4C</v>
          </cell>
          <cell r="X217" t="str">
            <v>Cuadro II-5C</v>
          </cell>
        </row>
        <row r="219">
          <cell r="B219" t="str">
            <v>REINTEGROS POR SERVICIOS FINANCIEROS Y NO FINANCIEROS</v>
          </cell>
          <cell r="N219" t="str">
            <v>CUENTA DE CAPITAL</v>
          </cell>
          <cell r="X219" t="str">
            <v>BALANZA CAMBIARIA</v>
          </cell>
        </row>
        <row r="221">
          <cell r="B221" t="str">
            <v>(Promedios móviles de orden 6)</v>
          </cell>
          <cell r="N221" t="str">
            <v>(Promedios móviles de órden 6)</v>
          </cell>
          <cell r="X221" t="str">
            <v>(Promedios móviles de orden 6)</v>
          </cell>
        </row>
        <row r="223">
          <cell r="G223" t="str">
            <v xml:space="preserve">             (Miles de dólares)</v>
          </cell>
          <cell r="S223" t="str">
            <v xml:space="preserve">                          (Miles de dólares)</v>
          </cell>
          <cell r="AB223" t="str">
            <v xml:space="preserve">                                 (Miles de dólares)</v>
          </cell>
        </row>
        <row r="224">
          <cell r="B224" t="str">
            <v>Período</v>
          </cell>
          <cell r="D224" t="str">
            <v>Turismo</v>
          </cell>
          <cell r="E224" t="str">
            <v>Transferencias</v>
          </cell>
          <cell r="F224" t="str">
            <v>Otros servicios</v>
          </cell>
          <cell r="G224" t="str">
            <v>Servicios</v>
          </cell>
          <cell r="I224" t="str">
            <v>Servicios</v>
          </cell>
          <cell r="N224" t="str">
            <v>Período</v>
          </cell>
          <cell r="P224" t="str">
            <v>Sector</v>
          </cell>
          <cell r="Q224" t="str">
            <v>Inversión</v>
          </cell>
          <cell r="R224" t="str">
            <v>Sector</v>
          </cell>
          <cell r="S224" t="str">
            <v>Operaciones</v>
          </cell>
          <cell r="T224" t="str">
            <v>Financiación</v>
          </cell>
          <cell r="Y224" t="str">
            <v>Período</v>
          </cell>
          <cell r="Z224" t="str">
            <v>Superávit o</v>
          </cell>
          <cell r="AA224" t="str">
            <v xml:space="preserve">  Financiación</v>
          </cell>
          <cell r="AB224" t="str">
            <v>Causaciones</v>
          </cell>
          <cell r="AD224" t="str">
            <v>Var. reservas</v>
          </cell>
        </row>
        <row r="225">
          <cell r="E225" t="str">
            <v>e ingresos</v>
          </cell>
          <cell r="F225" t="str">
            <v>no financieros</v>
          </cell>
          <cell r="G225" t="str">
            <v>financieros</v>
          </cell>
          <cell r="I225" t="str">
            <v>totales</v>
          </cell>
          <cell r="P225" t="str">
            <v>privado¹</v>
          </cell>
          <cell r="Q225" t="str">
            <v>extranjera</v>
          </cell>
          <cell r="R225" t="str">
            <v>oficial¹</v>
          </cell>
          <cell r="S225" t="str">
            <v>especiales²</v>
          </cell>
          <cell r="T225" t="str">
            <v>neta</v>
          </cell>
          <cell r="Z225" t="str">
            <v>déficit en</v>
          </cell>
          <cell r="AA225" t="str">
            <v>neta</v>
          </cell>
          <cell r="AB225" t="str">
            <v>valuac. y prov.</v>
          </cell>
          <cell r="AD225" t="str">
            <v>netas</v>
          </cell>
        </row>
        <row r="226">
          <cell r="E226" t="str">
            <v>personales</v>
          </cell>
          <cell r="Q226" t="str">
            <v>neta</v>
          </cell>
          <cell r="Z226" t="str">
            <v>Cta. Cte.</v>
          </cell>
        </row>
        <row r="227">
          <cell r="C227" t="str">
            <v>Ene/92</v>
          </cell>
          <cell r="D227">
            <v>53575.166666666664</v>
          </cell>
          <cell r="E227">
            <v>131550.16666666666</v>
          </cell>
          <cell r="F227">
            <v>30883.833333333332</v>
          </cell>
          <cell r="G227">
            <v>31412</v>
          </cell>
          <cell r="I227">
            <v>247421.16666666666</v>
          </cell>
          <cell r="O227" t="str">
            <v>Ene/92</v>
          </cell>
          <cell r="P227">
            <v>1068.8333333333528</v>
          </cell>
          <cell r="Q227" t="e">
            <v>#DIV/0!</v>
          </cell>
          <cell r="R227" t="e">
            <v>#DIV/0!</v>
          </cell>
          <cell r="S227" t="e">
            <v>#DIV/0!</v>
          </cell>
          <cell r="T227" t="e">
            <v>#DIV/0!</v>
          </cell>
          <cell r="Y227" t="str">
            <v>Ene/92</v>
          </cell>
          <cell r="Z227" t="e">
            <v>#DIV/0!</v>
          </cell>
          <cell r="AA227" t="e">
            <v>#DIV/0!</v>
          </cell>
          <cell r="AB227" t="e">
            <v>#DIV/0!</v>
          </cell>
          <cell r="AD227" t="e">
            <v>#DIV/0!</v>
          </cell>
        </row>
        <row r="228">
          <cell r="C228" t="str">
            <v>Feb</v>
          </cell>
          <cell r="D228">
            <v>63191.5</v>
          </cell>
          <cell r="E228">
            <v>135052.16666666666</v>
          </cell>
          <cell r="F228">
            <v>33550.5</v>
          </cell>
          <cell r="G228">
            <v>32293.166666666668</v>
          </cell>
          <cell r="I228">
            <v>264087.33333333331</v>
          </cell>
          <cell r="O228" t="str">
            <v>Feb</v>
          </cell>
          <cell r="P228">
            <v>1068.8333333333528</v>
          </cell>
          <cell r="Q228" t="e">
            <v>#DIV/0!</v>
          </cell>
          <cell r="R228" t="e">
            <v>#DIV/0!</v>
          </cell>
          <cell r="S228" t="e">
            <v>#DIV/0!</v>
          </cell>
          <cell r="T228" t="e">
            <v>#DIV/0!</v>
          </cell>
          <cell r="Y228" t="str">
            <v>Feb</v>
          </cell>
          <cell r="Z228" t="e">
            <v>#DIV/0!</v>
          </cell>
          <cell r="AA228" t="e">
            <v>#DIV/0!</v>
          </cell>
          <cell r="AB228" t="e">
            <v>#DIV/0!</v>
          </cell>
          <cell r="AD228" t="e">
            <v>#DIV/0!</v>
          </cell>
        </row>
        <row r="229">
          <cell r="C229" t="str">
            <v>Mar</v>
          </cell>
          <cell r="D229">
            <v>75384.5</v>
          </cell>
          <cell r="E229">
            <v>134736</v>
          </cell>
          <cell r="F229">
            <v>34344.666666666664</v>
          </cell>
          <cell r="G229">
            <v>32894.833333333336</v>
          </cell>
          <cell r="I229">
            <v>277360</v>
          </cell>
          <cell r="O229" t="str">
            <v>Mar</v>
          </cell>
          <cell r="P229">
            <v>1068.8333333333528</v>
          </cell>
          <cell r="Q229" t="e">
            <v>#DIV/0!</v>
          </cell>
          <cell r="R229" t="e">
            <v>#DIV/0!</v>
          </cell>
          <cell r="S229" t="e">
            <v>#DIV/0!</v>
          </cell>
          <cell r="T229" t="e">
            <v>#DIV/0!</v>
          </cell>
          <cell r="Y229" t="str">
            <v>Mar</v>
          </cell>
          <cell r="Z229" t="e">
            <v>#DIV/0!</v>
          </cell>
          <cell r="AA229" t="e">
            <v>#DIV/0!</v>
          </cell>
          <cell r="AB229" t="e">
            <v>#DIV/0!</v>
          </cell>
          <cell r="AD229" t="e">
            <v>#DIV/0!</v>
          </cell>
        </row>
        <row r="230">
          <cell r="C230" t="str">
            <v>Abr</v>
          </cell>
          <cell r="D230">
            <v>77646.166666666672</v>
          </cell>
          <cell r="E230">
            <v>133344.66666666666</v>
          </cell>
          <cell r="F230">
            <v>31694.166666666668</v>
          </cell>
          <cell r="G230">
            <v>30014.666666666668</v>
          </cell>
          <cell r="I230">
            <v>272699.66666666669</v>
          </cell>
          <cell r="O230" t="str">
            <v>Abr</v>
          </cell>
          <cell r="P230">
            <v>1949</v>
          </cell>
          <cell r="Q230" t="e">
            <v>#DIV/0!</v>
          </cell>
          <cell r="R230" t="e">
            <v>#DIV/0!</v>
          </cell>
          <cell r="S230" t="e">
            <v>#DIV/0!</v>
          </cell>
          <cell r="T230" t="e">
            <v>#DIV/0!</v>
          </cell>
          <cell r="Y230" t="str">
            <v>Abr</v>
          </cell>
          <cell r="Z230" t="e">
            <v>#DIV/0!</v>
          </cell>
          <cell r="AA230" t="e">
            <v>#DIV/0!</v>
          </cell>
          <cell r="AB230" t="e">
            <v>#DIV/0!</v>
          </cell>
          <cell r="AD230" t="e">
            <v>#DIV/0!</v>
          </cell>
        </row>
        <row r="231">
          <cell r="C231" t="str">
            <v>May</v>
          </cell>
          <cell r="D231">
            <v>77531.166666666672</v>
          </cell>
          <cell r="E231">
            <v>150378.66666666666</v>
          </cell>
          <cell r="F231">
            <v>32094.833333333332</v>
          </cell>
          <cell r="G231">
            <v>30723.833333333332</v>
          </cell>
          <cell r="I231">
            <v>290728.5</v>
          </cell>
          <cell r="O231" t="str">
            <v>May</v>
          </cell>
          <cell r="P231">
            <v>1366.5</v>
          </cell>
          <cell r="Q231" t="e">
            <v>#DIV/0!</v>
          </cell>
          <cell r="R231" t="e">
            <v>#DIV/0!</v>
          </cell>
          <cell r="S231" t="e">
            <v>#DIV/0!</v>
          </cell>
          <cell r="T231" t="e">
            <v>#DIV/0!</v>
          </cell>
          <cell r="Y231" t="str">
            <v>May</v>
          </cell>
          <cell r="Z231" t="e">
            <v>#DIV/0!</v>
          </cell>
          <cell r="AA231" t="e">
            <v>#DIV/0!</v>
          </cell>
          <cell r="AB231" t="e">
            <v>#DIV/0!</v>
          </cell>
          <cell r="AD231" t="e">
            <v>#DIV/0!</v>
          </cell>
        </row>
        <row r="232">
          <cell r="C232" t="str">
            <v>Jun</v>
          </cell>
          <cell r="D232">
            <v>79363.333333333328</v>
          </cell>
          <cell r="E232">
            <v>161824.33333333334</v>
          </cell>
          <cell r="F232">
            <v>30333.333333333332</v>
          </cell>
          <cell r="G232">
            <v>32161.333333333332</v>
          </cell>
          <cell r="I232">
            <v>303682.33333333331</v>
          </cell>
          <cell r="O232" t="str">
            <v>Jun</v>
          </cell>
          <cell r="P232">
            <v>0</v>
          </cell>
          <cell r="Q232" t="e">
            <v>#DIV/0!</v>
          </cell>
          <cell r="R232" t="e">
            <v>#DIV/0!</v>
          </cell>
          <cell r="S232" t="e">
            <v>#DIV/0!</v>
          </cell>
          <cell r="T232" t="e">
            <v>#DIV/0!</v>
          </cell>
          <cell r="Y232" t="str">
            <v>Jun</v>
          </cell>
          <cell r="Z232" t="e">
            <v>#DIV/0!</v>
          </cell>
          <cell r="AA232" t="e">
            <v>#DIV/0!</v>
          </cell>
          <cell r="AB232" t="e">
            <v>#DIV/0!</v>
          </cell>
          <cell r="AD232" t="e">
            <v>#DIV/0!</v>
          </cell>
        </row>
        <row r="233">
          <cell r="C233" t="str">
            <v>Jul</v>
          </cell>
          <cell r="D233">
            <v>72166</v>
          </cell>
          <cell r="E233">
            <v>161319.16666666666</v>
          </cell>
          <cell r="F233">
            <v>30033.333333333332</v>
          </cell>
          <cell r="G233">
            <v>31772.5</v>
          </cell>
          <cell r="I233">
            <v>295291</v>
          </cell>
          <cell r="O233" t="str">
            <v>Jul</v>
          </cell>
          <cell r="P233">
            <v>0</v>
          </cell>
          <cell r="Q233" t="e">
            <v>#DIV/0!</v>
          </cell>
          <cell r="R233" t="e">
            <v>#DIV/0!</v>
          </cell>
          <cell r="S233" t="e">
            <v>#DIV/0!</v>
          </cell>
          <cell r="T233" t="e">
            <v>#DIV/0!</v>
          </cell>
          <cell r="Y233" t="str">
            <v>Jul</v>
          </cell>
          <cell r="Z233" t="e">
            <v>#DIV/0!</v>
          </cell>
          <cell r="AA233" t="e">
            <v>#DIV/0!</v>
          </cell>
          <cell r="AB233" t="e">
            <v>#DIV/0!</v>
          </cell>
          <cell r="AD233" t="e">
            <v>#DIV/0!</v>
          </cell>
        </row>
        <row r="234">
          <cell r="C234" t="str">
            <v>Ago</v>
          </cell>
          <cell r="D234">
            <v>71177</v>
          </cell>
          <cell r="E234">
            <v>153532.33333333334</v>
          </cell>
          <cell r="F234">
            <v>29366.666666666668</v>
          </cell>
          <cell r="G234">
            <v>31434.666666666668</v>
          </cell>
          <cell r="I234">
            <v>285510.66666666669</v>
          </cell>
          <cell r="O234" t="str">
            <v>Ago</v>
          </cell>
          <cell r="P234">
            <v>0</v>
          </cell>
          <cell r="Q234" t="e">
            <v>#DIV/0!</v>
          </cell>
          <cell r="R234" t="e">
            <v>#DIV/0!</v>
          </cell>
          <cell r="S234" t="e">
            <v>#DIV/0!</v>
          </cell>
          <cell r="T234" t="e">
            <v>#DIV/0!</v>
          </cell>
          <cell r="Y234" t="str">
            <v>Ago</v>
          </cell>
          <cell r="Z234" t="e">
            <v>#DIV/0!</v>
          </cell>
          <cell r="AA234" t="e">
            <v>#DIV/0!</v>
          </cell>
          <cell r="AB234" t="e">
            <v>#DIV/0!</v>
          </cell>
          <cell r="AD234" t="e">
            <v>#DIV/0!</v>
          </cell>
        </row>
        <row r="235">
          <cell r="C235" t="str">
            <v>Sep</v>
          </cell>
          <cell r="D235">
            <v>72581.833333333328</v>
          </cell>
          <cell r="E235">
            <v>143882</v>
          </cell>
          <cell r="F235">
            <v>30783.333333333332</v>
          </cell>
          <cell r="G235">
            <v>31608.333333333332</v>
          </cell>
          <cell r="I235">
            <v>278855.5</v>
          </cell>
          <cell r="O235" t="str">
            <v>Sep</v>
          </cell>
          <cell r="P235">
            <v>0</v>
          </cell>
          <cell r="Q235" t="e">
            <v>#DIV/0!</v>
          </cell>
          <cell r="R235" t="e">
            <v>#DIV/0!</v>
          </cell>
          <cell r="S235" t="e">
            <v>#DIV/0!</v>
          </cell>
          <cell r="T235" t="e">
            <v>#DIV/0!</v>
          </cell>
          <cell r="Y235" t="str">
            <v>Sep</v>
          </cell>
          <cell r="Z235" t="e">
            <v>#DIV/0!</v>
          </cell>
          <cell r="AA235" t="e">
            <v>#DIV/0!</v>
          </cell>
          <cell r="AB235" t="e">
            <v>#DIV/0!</v>
          </cell>
          <cell r="AD235" t="e">
            <v>#DIV/0!</v>
          </cell>
        </row>
        <row r="236">
          <cell r="C236" t="str">
            <v>Oct</v>
          </cell>
          <cell r="D236">
            <v>64417.5</v>
          </cell>
          <cell r="E236">
            <v>132319.66666666666</v>
          </cell>
          <cell r="F236">
            <v>35583.333333333336</v>
          </cell>
          <cell r="G236">
            <v>33916.5</v>
          </cell>
          <cell r="I236">
            <v>266237</v>
          </cell>
          <cell r="O236" t="str">
            <v>Oct</v>
          </cell>
          <cell r="P236">
            <v>0</v>
          </cell>
          <cell r="Q236" t="e">
            <v>#DIV/0!</v>
          </cell>
          <cell r="R236" t="e">
            <v>#DIV/0!</v>
          </cell>
          <cell r="S236" t="e">
            <v>#DIV/0!</v>
          </cell>
          <cell r="T236" t="e">
            <v>#DIV/0!</v>
          </cell>
          <cell r="Y236" t="str">
            <v>Oct</v>
          </cell>
          <cell r="Z236" t="e">
            <v>#DIV/0!</v>
          </cell>
          <cell r="AA236" t="e">
            <v>#DIV/0!</v>
          </cell>
          <cell r="AB236" t="e">
            <v>#DIV/0!</v>
          </cell>
          <cell r="AD236" t="e">
            <v>#DIV/0!</v>
          </cell>
        </row>
        <row r="237">
          <cell r="C237" t="str">
            <v>Nov</v>
          </cell>
          <cell r="D237">
            <v>59785.833333333336</v>
          </cell>
          <cell r="E237">
            <v>114487.16666666667</v>
          </cell>
          <cell r="F237">
            <v>37866.666666666664</v>
          </cell>
          <cell r="G237">
            <v>33924.166666666664</v>
          </cell>
          <cell r="I237">
            <v>246063.83333333334</v>
          </cell>
          <cell r="O237" t="str">
            <v>Nov</v>
          </cell>
          <cell r="P237">
            <v>0</v>
          </cell>
          <cell r="Q237" t="e">
            <v>#DIV/0!</v>
          </cell>
          <cell r="R237" t="e">
            <v>#DIV/0!</v>
          </cell>
          <cell r="S237" t="e">
            <v>#DIV/0!</v>
          </cell>
          <cell r="T237" t="e">
            <v>#DIV/0!</v>
          </cell>
          <cell r="Y237" t="str">
            <v>Nov</v>
          </cell>
          <cell r="Z237" t="e">
            <v>#DIV/0!</v>
          </cell>
          <cell r="AA237" t="e">
            <v>#DIV/0!</v>
          </cell>
          <cell r="AB237" t="e">
            <v>#DIV/0!</v>
          </cell>
          <cell r="AD237" t="e">
            <v>#DIV/0!</v>
          </cell>
        </row>
        <row r="238">
          <cell r="C238" t="str">
            <v>Dic</v>
          </cell>
          <cell r="D238">
            <v>53534.166666666664</v>
          </cell>
          <cell r="E238">
            <v>103653.16666666667</v>
          </cell>
          <cell r="F238">
            <v>39150</v>
          </cell>
          <cell r="G238">
            <v>33813.833333333336</v>
          </cell>
          <cell r="I238">
            <v>230151.16666666666</v>
          </cell>
          <cell r="O238" t="str">
            <v>Dic</v>
          </cell>
          <cell r="P238">
            <v>0</v>
          </cell>
          <cell r="Q238" t="e">
            <v>#DIV/0!</v>
          </cell>
          <cell r="R238" t="e">
            <v>#DIV/0!</v>
          </cell>
          <cell r="S238" t="e">
            <v>#DIV/0!</v>
          </cell>
          <cell r="T238" t="e">
            <v>#DIV/0!</v>
          </cell>
          <cell r="Y238" t="str">
            <v>Dic</v>
          </cell>
          <cell r="Z238" t="e">
            <v>#DIV/0!</v>
          </cell>
          <cell r="AA238" t="e">
            <v>#DIV/0!</v>
          </cell>
          <cell r="AB238" t="e">
            <v>#DIV/0!</v>
          </cell>
          <cell r="AD238" t="e">
            <v>#DIV/0!</v>
          </cell>
        </row>
        <row r="239">
          <cell r="C239" t="str">
            <v>Ene/93</v>
          </cell>
          <cell r="D239">
            <v>48696.541158333333</v>
          </cell>
          <cell r="E239">
            <v>86987.846106666664</v>
          </cell>
          <cell r="F239">
            <v>38816.241943333334</v>
          </cell>
          <cell r="G239">
            <v>29189.576620000003</v>
          </cell>
          <cell r="I239">
            <v>203690.20582833336</v>
          </cell>
          <cell r="O239" t="str">
            <v>Ene/93</v>
          </cell>
          <cell r="P239">
            <v>0</v>
          </cell>
          <cell r="Q239" t="e">
            <v>#DIV/0!</v>
          </cell>
          <cell r="R239" t="e">
            <v>#DIV/0!</v>
          </cell>
          <cell r="S239" t="e">
            <v>#DIV/0!</v>
          </cell>
          <cell r="T239" t="e">
            <v>#DIV/0!</v>
          </cell>
          <cell r="Y239" t="str">
            <v>Ene/93</v>
          </cell>
          <cell r="Z239" t="e">
            <v>#DIV/0!</v>
          </cell>
          <cell r="AA239" t="e">
            <v>#DIV/0!</v>
          </cell>
          <cell r="AB239" t="e">
            <v>#DIV/0!</v>
          </cell>
          <cell r="AD239" t="e">
            <v>#DIV/0!</v>
          </cell>
        </row>
        <row r="240">
          <cell r="C240" t="str">
            <v>Feb</v>
          </cell>
          <cell r="D240">
            <v>45140.366728333327</v>
          </cell>
          <cell r="E240">
            <v>87481.538271666665</v>
          </cell>
          <cell r="F240">
            <v>39711.158636666667</v>
          </cell>
          <cell r="G240">
            <v>27177.332476666666</v>
          </cell>
          <cell r="I240">
            <v>199510.39611333332</v>
          </cell>
          <cell r="O240" t="str">
            <v>Feb</v>
          </cell>
          <cell r="P240">
            <v>0</v>
          </cell>
          <cell r="Q240" t="e">
            <v>#DIV/0!</v>
          </cell>
          <cell r="R240" t="e">
            <v>#DIV/0!</v>
          </cell>
          <cell r="S240" t="e">
            <v>#DIV/0!</v>
          </cell>
          <cell r="T240" t="e">
            <v>#DIV/0!</v>
          </cell>
          <cell r="Y240" t="str">
            <v>Feb</v>
          </cell>
          <cell r="Z240" t="e">
            <v>#DIV/0!</v>
          </cell>
          <cell r="AA240" t="e">
            <v>#DIV/0!</v>
          </cell>
          <cell r="AB240" t="e">
            <v>#DIV/0!</v>
          </cell>
          <cell r="AD240" t="e">
            <v>#DIV/0!</v>
          </cell>
        </row>
        <row r="241">
          <cell r="C241" t="str">
            <v>Mar</v>
          </cell>
          <cell r="D241">
            <v>40068.53719333333</v>
          </cell>
          <cell r="E241">
            <v>85784.654876666653</v>
          </cell>
          <cell r="F241">
            <v>41147.758826666664</v>
          </cell>
          <cell r="G241">
            <v>25345.396884999998</v>
          </cell>
          <cell r="I241">
            <v>192346.34778166667</v>
          </cell>
          <cell r="O241" t="str">
            <v>Mar</v>
          </cell>
          <cell r="P241">
            <v>0</v>
          </cell>
          <cell r="Q241" t="e">
            <v>#DIV/0!</v>
          </cell>
          <cell r="R241" t="e">
            <v>#DIV/0!</v>
          </cell>
          <cell r="S241" t="e">
            <v>#DIV/0!</v>
          </cell>
          <cell r="T241" t="e">
            <v>#DIV/0!</v>
          </cell>
          <cell r="Y241" t="str">
            <v>Mar</v>
          </cell>
          <cell r="Z241" t="e">
            <v>#DIV/0!</v>
          </cell>
          <cell r="AA241" t="e">
            <v>#DIV/0!</v>
          </cell>
          <cell r="AB241" t="e">
            <v>#DIV/0!</v>
          </cell>
          <cell r="AD241" t="e">
            <v>#DIV/0!</v>
          </cell>
        </row>
        <row r="242">
          <cell r="C242" t="str">
            <v>Abr</v>
          </cell>
          <cell r="D242">
            <v>45275.376645000004</v>
          </cell>
          <cell r="E242">
            <v>91742.40879833333</v>
          </cell>
          <cell r="F242">
            <v>38254.559215000001</v>
          </cell>
          <cell r="G242">
            <v>23844.748673333335</v>
          </cell>
          <cell r="I242">
            <v>199117.09333166666</v>
          </cell>
          <cell r="O242" t="str">
            <v>Abr</v>
          </cell>
          <cell r="P242">
            <v>0</v>
          </cell>
          <cell r="Q242" t="e">
            <v>#DIV/0!</v>
          </cell>
          <cell r="R242" t="e">
            <v>#DIV/0!</v>
          </cell>
          <cell r="S242" t="e">
            <v>#DIV/0!</v>
          </cell>
          <cell r="T242" t="e">
            <v>#DIV/0!</v>
          </cell>
          <cell r="Y242" t="str">
            <v>Abr</v>
          </cell>
          <cell r="Z242" t="e">
            <v>#DIV/0!</v>
          </cell>
          <cell r="AA242" t="e">
            <v>#DIV/0!</v>
          </cell>
          <cell r="AB242" t="e">
            <v>#DIV/0!</v>
          </cell>
          <cell r="AD242" t="e">
            <v>#DIV/0!</v>
          </cell>
        </row>
        <row r="243">
          <cell r="C243" t="str">
            <v>May</v>
          </cell>
          <cell r="D243">
            <v>53336.531638333334</v>
          </cell>
          <cell r="E243">
            <v>106075.44597</v>
          </cell>
          <cell r="F243">
            <v>39708.389415000005</v>
          </cell>
          <cell r="G243">
            <v>26367.805359999998</v>
          </cell>
          <cell r="I243">
            <v>225488.17238333332</v>
          </cell>
          <cell r="O243" t="str">
            <v>May</v>
          </cell>
          <cell r="P243">
            <v>0</v>
          </cell>
          <cell r="Q243" t="e">
            <v>#DIV/0!</v>
          </cell>
          <cell r="R243" t="e">
            <v>#DIV/0!</v>
          </cell>
          <cell r="S243" t="e">
            <v>#DIV/0!</v>
          </cell>
          <cell r="T243" t="e">
            <v>#DIV/0!</v>
          </cell>
          <cell r="Y243" t="str">
            <v>May</v>
          </cell>
          <cell r="Z243" t="e">
            <v>#DIV/0!</v>
          </cell>
          <cell r="AA243" t="e">
            <v>#DIV/0!</v>
          </cell>
          <cell r="AB243" t="e">
            <v>#DIV/0!</v>
          </cell>
          <cell r="AD243" t="e">
            <v>#DIV/0!</v>
          </cell>
        </row>
        <row r="244">
          <cell r="C244" t="str">
            <v>Jun</v>
          </cell>
          <cell r="D244">
            <v>60823.431783333333</v>
          </cell>
          <cell r="E244">
            <v>118388.17709000001</v>
          </cell>
          <cell r="F244">
            <v>46752.194970000004</v>
          </cell>
          <cell r="G244">
            <v>33258.421918333333</v>
          </cell>
          <cell r="I244">
            <v>259222.22576166666</v>
          </cell>
          <cell r="O244" t="str">
            <v>Jun</v>
          </cell>
          <cell r="P244">
            <v>0</v>
          </cell>
          <cell r="Q244" t="e">
            <v>#DIV/0!</v>
          </cell>
          <cell r="R244" t="e">
            <v>#DIV/0!</v>
          </cell>
          <cell r="S244" t="e">
            <v>#DIV/0!</v>
          </cell>
          <cell r="T244" t="e">
            <v>#DIV/0!</v>
          </cell>
          <cell r="Y244" t="str">
            <v>Jun</v>
          </cell>
          <cell r="Z244" t="e">
            <v>#DIV/0!</v>
          </cell>
          <cell r="AA244" t="e">
            <v>#DIV/0!</v>
          </cell>
          <cell r="AB244" t="e">
            <v>#DIV/0!</v>
          </cell>
          <cell r="AD244" t="e">
            <v>#DIV/0!</v>
          </cell>
        </row>
        <row r="245">
          <cell r="C245" t="str">
            <v>Jul</v>
          </cell>
          <cell r="D245">
            <v>65714.304956666674</v>
          </cell>
          <cell r="E245">
            <v>126018.70792999999</v>
          </cell>
          <cell r="F245">
            <v>51454.070314999997</v>
          </cell>
          <cell r="G245">
            <v>40816.15426166667</v>
          </cell>
          <cell r="I245">
            <v>284003.23746333335</v>
          </cell>
          <cell r="O245" t="str">
            <v>Jul</v>
          </cell>
          <cell r="P245">
            <v>0</v>
          </cell>
          <cell r="Q245" t="e">
            <v>#DIV/0!</v>
          </cell>
          <cell r="R245" t="e">
            <v>#DIV/0!</v>
          </cell>
          <cell r="S245" t="e">
            <v>#DIV/0!</v>
          </cell>
          <cell r="T245" t="e">
            <v>#DIV/0!</v>
          </cell>
          <cell r="Y245" t="str">
            <v>Jul</v>
          </cell>
          <cell r="Z245" t="e">
            <v>#DIV/0!</v>
          </cell>
          <cell r="AA245" t="e">
            <v>#DIV/0!</v>
          </cell>
          <cell r="AB245" t="e">
            <v>#DIV/0!</v>
          </cell>
          <cell r="AD245" t="e">
            <v>#DIV/0!</v>
          </cell>
        </row>
        <row r="246">
          <cell r="C246" t="str">
            <v>Ago</v>
          </cell>
          <cell r="D246">
            <v>71374.643116666673</v>
          </cell>
          <cell r="E246">
            <v>125482.09617166668</v>
          </cell>
          <cell r="F246">
            <v>52720.997736666664</v>
          </cell>
          <cell r="G246">
            <v>49508.68894</v>
          </cell>
          <cell r="I246">
            <v>299086.425965</v>
          </cell>
          <cell r="O246" t="str">
            <v>Ago</v>
          </cell>
          <cell r="P246">
            <v>0</v>
          </cell>
          <cell r="Q246" t="e">
            <v>#DIV/0!</v>
          </cell>
          <cell r="R246" t="e">
            <v>#DIV/0!</v>
          </cell>
          <cell r="S246" t="e">
            <v>#DIV/0!</v>
          </cell>
          <cell r="T246" t="e">
            <v>#DIV/0!</v>
          </cell>
          <cell r="Y246" t="str">
            <v>Ago</v>
          </cell>
          <cell r="Z246" t="e">
            <v>#DIV/0!</v>
          </cell>
          <cell r="AA246" t="e">
            <v>#DIV/0!</v>
          </cell>
          <cell r="AB246" t="e">
            <v>#DIV/0!</v>
          </cell>
          <cell r="AD246" t="e">
            <v>#DIV/0!</v>
          </cell>
        </row>
        <row r="247">
          <cell r="C247" t="str">
            <v>Sep</v>
          </cell>
          <cell r="D247">
            <v>70764.136860000013</v>
          </cell>
          <cell r="E247">
            <v>125592.09401</v>
          </cell>
          <cell r="F247">
            <v>52830.42791166668</v>
          </cell>
          <cell r="G247">
            <v>54990.579549999995</v>
          </cell>
          <cell r="I247">
            <v>304177.23833166668</v>
          </cell>
          <cell r="O247" t="str">
            <v>Sep</v>
          </cell>
          <cell r="P247">
            <v>0</v>
          </cell>
          <cell r="Q247" t="e">
            <v>#DIV/0!</v>
          </cell>
          <cell r="R247" t="e">
            <v>#DIV/0!</v>
          </cell>
          <cell r="S247" t="e">
            <v>#DIV/0!</v>
          </cell>
          <cell r="T247" t="e">
            <v>#DIV/0!</v>
          </cell>
          <cell r="Y247" t="str">
            <v>Sep</v>
          </cell>
          <cell r="Z247" t="e">
            <v>#DIV/0!</v>
          </cell>
          <cell r="AA247" t="e">
            <v>#DIV/0!</v>
          </cell>
          <cell r="AB247" t="e">
            <v>#DIV/0!</v>
          </cell>
          <cell r="AD247" t="e">
            <v>#DIV/0!</v>
          </cell>
        </row>
        <row r="248">
          <cell r="C248" t="str">
            <v>Oct*</v>
          </cell>
          <cell r="D248">
            <v>69398.446473333344</v>
          </cell>
          <cell r="E248">
            <v>114208.93174499999</v>
          </cell>
          <cell r="F248">
            <v>55363.891340000002</v>
          </cell>
          <cell r="G248">
            <v>59820.276210000004</v>
          </cell>
          <cell r="I248">
            <v>298791.54576833331</v>
          </cell>
          <cell r="O248" t="str">
            <v>Oct*</v>
          </cell>
          <cell r="P248">
            <v>0</v>
          </cell>
          <cell r="Q248" t="e">
            <v>#DIV/0!</v>
          </cell>
          <cell r="R248" t="e">
            <v>#DIV/0!</v>
          </cell>
          <cell r="S248" t="e">
            <v>#DIV/0!</v>
          </cell>
          <cell r="T248" t="e">
            <v>#DIV/0!</v>
          </cell>
          <cell r="Y248" t="str">
            <v>Oct*</v>
          </cell>
          <cell r="Z248" t="e">
            <v>#DIV/0!</v>
          </cell>
          <cell r="AA248" t="e">
            <v>#DIV/0!</v>
          </cell>
          <cell r="AB248" t="e">
            <v>#DIV/0!</v>
          </cell>
          <cell r="AD248" t="e">
            <v>#DIV/0!</v>
          </cell>
        </row>
        <row r="249">
          <cell r="C249" t="str">
            <v>Nov*</v>
          </cell>
          <cell r="D249">
            <v>68060.369083333338</v>
          </cell>
          <cell r="E249">
            <v>96195.481076666663</v>
          </cell>
          <cell r="F249">
            <v>54760.679378333327</v>
          </cell>
          <cell r="G249">
            <v>58777.430366666667</v>
          </cell>
          <cell r="I249">
            <v>277793.959905</v>
          </cell>
          <cell r="O249" t="str">
            <v>Nov*</v>
          </cell>
          <cell r="P249">
            <v>0</v>
          </cell>
          <cell r="Q249" t="e">
            <v>#DIV/0!</v>
          </cell>
          <cell r="R249" t="e">
            <v>#DIV/0!</v>
          </cell>
          <cell r="S249" t="e">
            <v>#DIV/0!</v>
          </cell>
          <cell r="T249" t="e">
            <v>#DIV/0!</v>
          </cell>
          <cell r="Y249" t="str">
            <v>Nov*</v>
          </cell>
          <cell r="Z249" t="e">
            <v>#DIV/0!</v>
          </cell>
          <cell r="AA249" t="e">
            <v>#DIV/0!</v>
          </cell>
          <cell r="AB249" t="e">
            <v>#DIV/0!</v>
          </cell>
          <cell r="AD249" t="e">
            <v>#DIV/0!</v>
          </cell>
        </row>
        <row r="250">
          <cell r="C250" t="str">
            <v>Dic*</v>
          </cell>
          <cell r="D250">
            <v>61571.865801666667</v>
          </cell>
          <cell r="E250">
            <v>73784.425969999997</v>
          </cell>
          <cell r="F250">
            <v>57175.442533333342</v>
          </cell>
          <cell r="G250">
            <v>54967.46452666667</v>
          </cell>
          <cell r="I250">
            <v>247499.1988316667</v>
          </cell>
          <cell r="O250" t="str">
            <v>Dic*</v>
          </cell>
          <cell r="P250">
            <v>0</v>
          </cell>
          <cell r="Q250" t="e">
            <v>#DIV/0!</v>
          </cell>
          <cell r="R250" t="e">
            <v>#DIV/0!</v>
          </cell>
          <cell r="S250" t="e">
            <v>#DIV/0!</v>
          </cell>
          <cell r="T250" t="e">
            <v>#DIV/0!</v>
          </cell>
          <cell r="Y250" t="str">
            <v>Dic*</v>
          </cell>
          <cell r="Z250" t="e">
            <v>#DIV/0!</v>
          </cell>
          <cell r="AA250" t="e">
            <v>#DIV/0!</v>
          </cell>
          <cell r="AB250" t="e">
            <v>#DIV/0!</v>
          </cell>
          <cell r="AD250" t="e">
            <v>#DIV/0!</v>
          </cell>
        </row>
        <row r="251">
          <cell r="B251">
            <v>1994</v>
          </cell>
          <cell r="C251" t="str">
            <v>Ene</v>
          </cell>
          <cell r="D251">
            <v>58349.035449999996</v>
          </cell>
          <cell r="E251">
            <v>67741.529381666667</v>
          </cell>
          <cell r="F251">
            <v>63115.775935000005</v>
          </cell>
          <cell r="G251">
            <v>48349.114938333332</v>
          </cell>
          <cell r="I251">
            <v>237555.455705</v>
          </cell>
          <cell r="N251">
            <v>1994</v>
          </cell>
          <cell r="O251" t="str">
            <v>Ene</v>
          </cell>
          <cell r="P251">
            <v>106516.19357166666</v>
          </cell>
          <cell r="Q251">
            <v>38967.064376666669</v>
          </cell>
          <cell r="R251">
            <v>-65959.74559333334</v>
          </cell>
          <cell r="S251">
            <v>18315.784741666666</v>
          </cell>
          <cell r="T251">
            <v>97839.297096666691</v>
          </cell>
          <cell r="X251">
            <v>1994</v>
          </cell>
          <cell r="Y251" t="str">
            <v>Ene</v>
          </cell>
          <cell r="Z251">
            <v>-121754.46694499999</v>
          </cell>
          <cell r="AA251">
            <v>97839.297096666691</v>
          </cell>
          <cell r="AB251">
            <v>-19295.807733333331</v>
          </cell>
          <cell r="AD251">
            <v>-43210.977581666659</v>
          </cell>
        </row>
        <row r="252">
          <cell r="C252" t="str">
            <v>Feb</v>
          </cell>
          <cell r="D252">
            <v>56637.016328333331</v>
          </cell>
          <cell r="E252">
            <v>64571.616623333342</v>
          </cell>
          <cell r="F252">
            <v>68315.628051666659</v>
          </cell>
          <cell r="G252">
            <v>41153.566006666668</v>
          </cell>
          <cell r="I252">
            <v>230677.82701000001</v>
          </cell>
          <cell r="O252" t="str">
            <v>Feb</v>
          </cell>
          <cell r="P252">
            <v>108872.30456833332</v>
          </cell>
          <cell r="Q252">
            <v>42487.985388333334</v>
          </cell>
          <cell r="R252">
            <v>-75215.16164333334</v>
          </cell>
          <cell r="S252">
            <v>-7943.4424633333338</v>
          </cell>
          <cell r="T252">
            <v>68201.685849999994</v>
          </cell>
          <cell r="Y252" t="str">
            <v>Feb</v>
          </cell>
          <cell r="Z252">
            <v>-89236.291058333314</v>
          </cell>
          <cell r="AA252">
            <v>68201.685849999994</v>
          </cell>
          <cell r="AB252">
            <v>-22316.922465</v>
          </cell>
          <cell r="AD252">
            <v>-43351.527673333323</v>
          </cell>
        </row>
        <row r="253">
          <cell r="C253" t="str">
            <v>Mar</v>
          </cell>
          <cell r="D253">
            <v>58656.667476666662</v>
          </cell>
          <cell r="E253">
            <v>59040.84837166666</v>
          </cell>
          <cell r="F253">
            <v>85058.357966666677</v>
          </cell>
          <cell r="G253">
            <v>37059.965403333335</v>
          </cell>
          <cell r="I253">
            <v>239815.83921833328</v>
          </cell>
          <cell r="O253" t="str">
            <v>Mar</v>
          </cell>
          <cell r="P253">
            <v>125762.47433833331</v>
          </cell>
          <cell r="Q253">
            <v>34338.802599999995</v>
          </cell>
          <cell r="R253">
            <v>-84411.477709999992</v>
          </cell>
          <cell r="S253">
            <v>-34194.880753333338</v>
          </cell>
          <cell r="T253">
            <v>41494.918475000006</v>
          </cell>
          <cell r="Y253" t="str">
            <v>Mar</v>
          </cell>
          <cell r="Z253">
            <v>-62593.095219999996</v>
          </cell>
          <cell r="AA253">
            <v>41494.918475000006</v>
          </cell>
          <cell r="AB253">
            <v>-25967.200200000003</v>
          </cell>
          <cell r="AD253">
            <v>-47065.376945000004</v>
          </cell>
        </row>
        <row r="254">
          <cell r="C254" t="str">
            <v>Abr</v>
          </cell>
          <cell r="D254">
            <v>62545.59262166667</v>
          </cell>
          <cell r="E254">
            <v>62169.325461666675</v>
          </cell>
          <cell r="F254">
            <v>88496.75539666666</v>
          </cell>
          <cell r="G254">
            <v>32130.182066666664</v>
          </cell>
          <cell r="I254">
            <v>245341.85554666666</v>
          </cell>
          <cell r="O254" t="str">
            <v>Abr</v>
          </cell>
          <cell r="P254">
            <v>117338.25133166664</v>
          </cell>
          <cell r="Q254">
            <v>25211.435103333333</v>
          </cell>
          <cell r="R254">
            <v>-47274.777338333341</v>
          </cell>
          <cell r="S254">
            <v>-12705.555399999999</v>
          </cell>
          <cell r="T254">
            <v>82569.353696666672</v>
          </cell>
          <cell r="Y254" t="str">
            <v>Abr</v>
          </cell>
          <cell r="Z254">
            <v>-81881.771136666663</v>
          </cell>
          <cell r="AA254">
            <v>82569.353696666672</v>
          </cell>
          <cell r="AB254">
            <v>-10027.524211666669</v>
          </cell>
          <cell r="AD254">
            <v>-9339.9416516666624</v>
          </cell>
        </row>
        <row r="255">
          <cell r="C255" t="str">
            <v>May</v>
          </cell>
          <cell r="D255">
            <v>65159.472663333327</v>
          </cell>
          <cell r="E255">
            <v>64569.760058333333</v>
          </cell>
          <cell r="F255">
            <v>93306.480348333323</v>
          </cell>
          <cell r="G255">
            <v>33315.968985</v>
          </cell>
          <cell r="I255">
            <v>256351.68205500001</v>
          </cell>
          <cell r="O255" t="str">
            <v>May</v>
          </cell>
          <cell r="P255">
            <v>108251.53574499999</v>
          </cell>
          <cell r="Q255">
            <v>23994.472409999998</v>
          </cell>
          <cell r="R255">
            <v>-30403.066131666663</v>
          </cell>
          <cell r="S255">
            <v>-22370.669833333333</v>
          </cell>
          <cell r="T255">
            <v>79472.272190000003</v>
          </cell>
          <cell r="Y255" t="str">
            <v>May</v>
          </cell>
          <cell r="Z255">
            <v>-78192.569258333344</v>
          </cell>
          <cell r="AA255">
            <v>79472.272190000003</v>
          </cell>
          <cell r="AB255">
            <v>-5223.3364166666679</v>
          </cell>
          <cell r="AD255">
            <v>-3943.6334849999985</v>
          </cell>
        </row>
        <row r="256">
          <cell r="C256" t="str">
            <v>Jun</v>
          </cell>
          <cell r="D256">
            <v>63612.135671666671</v>
          </cell>
          <cell r="E256">
            <v>66451.889329999991</v>
          </cell>
          <cell r="F256">
            <v>92258.210493333347</v>
          </cell>
          <cell r="G256">
            <v>31022.114653333334</v>
          </cell>
          <cell r="I256">
            <v>253344.35014833335</v>
          </cell>
          <cell r="O256" t="str">
            <v>Jun</v>
          </cell>
          <cell r="P256">
            <v>83137.047623333332</v>
          </cell>
          <cell r="Q256">
            <v>26546.172053333332</v>
          </cell>
          <cell r="R256">
            <v>4112.0160116666666</v>
          </cell>
          <cell r="S256">
            <v>-30253.999240000005</v>
          </cell>
          <cell r="T256">
            <v>83541.236448333337</v>
          </cell>
          <cell r="Y256" t="str">
            <v>Jun</v>
          </cell>
          <cell r="Z256">
            <v>-86862.197183333337</v>
          </cell>
          <cell r="AA256">
            <v>83541.236448333337</v>
          </cell>
          <cell r="AB256">
            <v>23268.030233333335</v>
          </cell>
          <cell r="AD256">
            <v>19947.069498333334</v>
          </cell>
        </row>
        <row r="257">
          <cell r="C257" t="str">
            <v>Jul</v>
          </cell>
          <cell r="D257">
            <v>59362.172193333332</v>
          </cell>
          <cell r="E257">
            <v>65389.821248333341</v>
          </cell>
          <cell r="F257">
            <v>93838.148700000005</v>
          </cell>
          <cell r="G257">
            <v>36153.48298666667</v>
          </cell>
          <cell r="I257">
            <v>254743.62512833334</v>
          </cell>
          <cell r="O257" t="str">
            <v>Jul</v>
          </cell>
          <cell r="P257">
            <v>76260.61198833333</v>
          </cell>
          <cell r="Q257">
            <v>33496.682581666668</v>
          </cell>
          <cell r="R257">
            <v>-824.09997000000033</v>
          </cell>
          <cell r="S257">
            <v>-17223.362268333338</v>
          </cell>
          <cell r="T257">
            <v>91709.832331666665</v>
          </cell>
          <cell r="Y257" t="str">
            <v>Jul</v>
          </cell>
          <cell r="Z257">
            <v>-112290.76488666667</v>
          </cell>
          <cell r="AA257">
            <v>91709.832331666665</v>
          </cell>
          <cell r="AB257">
            <v>16903.020269999997</v>
          </cell>
          <cell r="AD257">
            <v>-3677.9122850000058</v>
          </cell>
        </row>
        <row r="258">
          <cell r="C258" t="str">
            <v>Ago</v>
          </cell>
          <cell r="D258">
            <v>56434.245640000001</v>
          </cell>
          <cell r="E258">
            <v>69540.038354999997</v>
          </cell>
          <cell r="F258">
            <v>101506.33681000001</v>
          </cell>
          <cell r="G258">
            <v>40789.878321666663</v>
          </cell>
          <cell r="I258">
            <v>268270.49912666669</v>
          </cell>
          <cell r="O258" t="str">
            <v>Ago</v>
          </cell>
          <cell r="P258">
            <v>95170.71348166668</v>
          </cell>
          <cell r="Q258">
            <v>34527.308375000001</v>
          </cell>
          <cell r="R258">
            <v>-7191.8696683333328</v>
          </cell>
          <cell r="S258">
            <v>9792.9037749999989</v>
          </cell>
          <cell r="T258">
            <v>132299.05596333335</v>
          </cell>
          <cell r="Y258" t="str">
            <v>Ago</v>
          </cell>
          <cell r="Z258">
            <v>-157826.24514666668</v>
          </cell>
          <cell r="AA258">
            <v>132299.05596333335</v>
          </cell>
          <cell r="AB258">
            <v>7216.666666666667</v>
          </cell>
          <cell r="AD258">
            <v>-18310.522516666668</v>
          </cell>
        </row>
        <row r="259">
          <cell r="C259" t="str">
            <v>Sep</v>
          </cell>
          <cell r="D259">
            <v>52616.053331666662</v>
          </cell>
          <cell r="E259">
            <v>74353.97954</v>
          </cell>
          <cell r="F259">
            <v>102401.84338333334</v>
          </cell>
          <cell r="G259">
            <v>43751.696980000001</v>
          </cell>
          <cell r="I259">
            <v>273123.57323499996</v>
          </cell>
          <cell r="O259" t="str">
            <v>Sep</v>
          </cell>
          <cell r="P259">
            <v>109634.292875</v>
          </cell>
          <cell r="Q259">
            <v>41253.781065000003</v>
          </cell>
          <cell r="R259">
            <v>-43261.611626666665</v>
          </cell>
          <cell r="S259">
            <v>9086.0464300000003</v>
          </cell>
          <cell r="T259">
            <v>116712.50874333334</v>
          </cell>
          <cell r="Y259" t="str">
            <v>Sep</v>
          </cell>
          <cell r="Z259">
            <v>-183936.51437666666</v>
          </cell>
          <cell r="AA259">
            <v>116712.50874333334</v>
          </cell>
          <cell r="AB259">
            <v>7950</v>
          </cell>
          <cell r="AD259">
            <v>-59274.005633333327</v>
          </cell>
        </row>
        <row r="260">
          <cell r="C260" t="str">
            <v>Oct</v>
          </cell>
          <cell r="D260">
            <v>48521.692751666669</v>
          </cell>
          <cell r="E260">
            <v>74668.632556666664</v>
          </cell>
          <cell r="F260">
            <v>108018.04339166667</v>
          </cell>
          <cell r="G260">
            <v>48727.61737166666</v>
          </cell>
          <cell r="I260">
            <v>279935.98607166664</v>
          </cell>
          <cell r="O260" t="str">
            <v>Oct</v>
          </cell>
          <cell r="P260">
            <v>130613.50224166666</v>
          </cell>
          <cell r="Q260">
            <v>49401.140378333337</v>
          </cell>
          <cell r="R260">
            <v>44973.751049999999</v>
          </cell>
          <cell r="S260">
            <v>-61334.373530000004</v>
          </cell>
          <cell r="T260">
            <v>163654.02014000001</v>
          </cell>
          <cell r="Y260" t="str">
            <v>Oct</v>
          </cell>
          <cell r="Z260">
            <v>-194298.62795166668</v>
          </cell>
          <cell r="AA260">
            <v>163654.02014000001</v>
          </cell>
          <cell r="AB260">
            <v>15800</v>
          </cell>
          <cell r="AD260">
            <v>-14844.607811666663</v>
          </cell>
        </row>
        <row r="261">
          <cell r="C261" t="str">
            <v>Nov</v>
          </cell>
          <cell r="D261">
            <v>41630.915591666664</v>
          </cell>
          <cell r="E261">
            <v>73858.784513333332</v>
          </cell>
          <cell r="F261">
            <v>116605.72360999999</v>
          </cell>
          <cell r="G261">
            <v>46793.827778333332</v>
          </cell>
          <cell r="I261">
            <v>278889.25149333332</v>
          </cell>
          <cell r="O261" t="str">
            <v>Nov</v>
          </cell>
          <cell r="P261">
            <v>155722.21115333334</v>
          </cell>
          <cell r="Q261">
            <v>53982.982596666669</v>
          </cell>
          <cell r="R261">
            <v>-40036.119319999991</v>
          </cell>
          <cell r="S261">
            <v>15956.107431666664</v>
          </cell>
          <cell r="T261">
            <v>185625.18186166664</v>
          </cell>
          <cell r="Y261" t="str">
            <v>Nov</v>
          </cell>
          <cell r="Z261">
            <v>-209936.46908666668</v>
          </cell>
          <cell r="AA261">
            <v>185625.18186166664</v>
          </cell>
          <cell r="AB261">
            <v>4083.3333333333335</v>
          </cell>
          <cell r="AD261">
            <v>-20227.953891666668</v>
          </cell>
        </row>
        <row r="262">
          <cell r="C262" t="str">
            <v>Dic</v>
          </cell>
          <cell r="D262">
            <v>44110.979834999998</v>
          </cell>
          <cell r="E262">
            <v>72722.831566666675</v>
          </cell>
          <cell r="F262">
            <v>128095.36996166669</v>
          </cell>
          <cell r="G262">
            <v>45680.598819999992</v>
          </cell>
          <cell r="I262">
            <v>290609.78018333332</v>
          </cell>
          <cell r="O262" t="str">
            <v>Dic</v>
          </cell>
          <cell r="P262">
            <v>219977.88587500001</v>
          </cell>
          <cell r="Q262">
            <v>75161.721594999995</v>
          </cell>
          <cell r="R262">
            <v>-36972.946053333326</v>
          </cell>
          <cell r="S262">
            <v>-1204.3734000000029</v>
          </cell>
          <cell r="T262">
            <v>256962.28801666666</v>
          </cell>
          <cell r="Y262" t="str">
            <v>Dic</v>
          </cell>
          <cell r="Z262">
            <v>-232255.82140666666</v>
          </cell>
          <cell r="AA262">
            <v>256962.28801666666</v>
          </cell>
          <cell r="AB262">
            <v>-22434.696899999999</v>
          </cell>
          <cell r="AD262">
            <v>2271.7697100000078</v>
          </cell>
        </row>
        <row r="263">
          <cell r="B263">
            <v>1995</v>
          </cell>
          <cell r="C263" t="str">
            <v>Ene</v>
          </cell>
          <cell r="D263">
            <v>46594.569128333329</v>
          </cell>
          <cell r="E263">
            <v>74311.091941666658</v>
          </cell>
          <cell r="F263">
            <v>133067.40552333332</v>
          </cell>
          <cell r="G263">
            <v>43075.169231666659</v>
          </cell>
          <cell r="I263">
            <v>297048.23582499998</v>
          </cell>
          <cell r="N263">
            <v>1995</v>
          </cell>
          <cell r="O263" t="str">
            <v>Ene</v>
          </cell>
          <cell r="P263">
            <v>234306.49730999998</v>
          </cell>
          <cell r="Q263">
            <v>75555.823528333334</v>
          </cell>
          <cell r="R263">
            <v>-33940.108138333322</v>
          </cell>
          <cell r="S263">
            <v>15971.469953217116</v>
          </cell>
          <cell r="T263">
            <v>291893.68265321711</v>
          </cell>
          <cell r="X263">
            <v>1995</v>
          </cell>
          <cell r="Y263" t="str">
            <v>Ene</v>
          </cell>
          <cell r="Z263">
            <v>-285668.39259999996</v>
          </cell>
          <cell r="AA263">
            <v>291893.68265321711</v>
          </cell>
          <cell r="AB263">
            <v>-8968.0302333333329</v>
          </cell>
          <cell r="AD263">
            <v>-2742.7401801161955</v>
          </cell>
        </row>
        <row r="264">
          <cell r="C264" t="str">
            <v>Feb</v>
          </cell>
          <cell r="D264">
            <v>45181.811353333331</v>
          </cell>
          <cell r="E264">
            <v>73839.004549999998</v>
          </cell>
          <cell r="F264">
            <v>132141.37830499999</v>
          </cell>
          <cell r="G264">
            <v>43940.734828333334</v>
          </cell>
          <cell r="I264">
            <v>295102.9290366667</v>
          </cell>
          <cell r="O264" t="str">
            <v>Feb</v>
          </cell>
          <cell r="P264">
            <v>232555.84289500001</v>
          </cell>
          <cell r="Q264">
            <v>59980.314923333332</v>
          </cell>
          <cell r="R264">
            <v>-23820.831203333324</v>
          </cell>
          <cell r="S264">
            <v>17687.671036832413</v>
          </cell>
          <cell r="T264">
            <v>286402.99765183241</v>
          </cell>
          <cell r="Y264" t="str">
            <v>Feb</v>
          </cell>
          <cell r="Z264">
            <v>-276374.99854999996</v>
          </cell>
          <cell r="AA264">
            <v>286402.99765183241</v>
          </cell>
          <cell r="AB264">
            <v>8581.9697666666671</v>
          </cell>
          <cell r="AD264">
            <v>18609.968868499087</v>
          </cell>
        </row>
        <row r="265">
          <cell r="C265" t="str">
            <v>Mar</v>
          </cell>
          <cell r="D265">
            <v>43358.896726666666</v>
          </cell>
          <cell r="E265">
            <v>72928.632433333332</v>
          </cell>
          <cell r="F265">
            <v>125852.31578833335</v>
          </cell>
          <cell r="G265">
            <v>53452.733808333323</v>
          </cell>
          <cell r="I265">
            <v>295592.57875666668</v>
          </cell>
          <cell r="O265" t="str">
            <v>Mar</v>
          </cell>
          <cell r="P265">
            <v>206857.66686166663</v>
          </cell>
          <cell r="Q265">
            <v>56729.641383333335</v>
          </cell>
          <cell r="R265">
            <v>27129.266516666674</v>
          </cell>
          <cell r="S265">
            <v>35292.60637873083</v>
          </cell>
          <cell r="T265">
            <v>326009.1811403975</v>
          </cell>
          <cell r="Y265" t="str">
            <v>Mar</v>
          </cell>
          <cell r="Z265">
            <v>-273488.12332166662</v>
          </cell>
          <cell r="AA265">
            <v>326009.1811403975</v>
          </cell>
          <cell r="AB265">
            <v>37231.969766666669</v>
          </cell>
          <cell r="AD265">
            <v>89753.027585397518</v>
          </cell>
        </row>
        <row r="266">
          <cell r="C266" t="str">
            <v>Abr</v>
          </cell>
          <cell r="D266">
            <v>46973.48002333333</v>
          </cell>
          <cell r="E266">
            <v>71373.097086666661</v>
          </cell>
          <cell r="F266">
            <v>120280.56668666667</v>
          </cell>
          <cell r="G266">
            <v>53362.460504999995</v>
          </cell>
          <cell r="I266">
            <v>291989.60430166667</v>
          </cell>
          <cell r="O266" t="str">
            <v>Abr</v>
          </cell>
          <cell r="P266">
            <v>187293.51474166664</v>
          </cell>
          <cell r="Q266">
            <v>63020.656968333329</v>
          </cell>
          <cell r="R266">
            <v>-19732.670474999988</v>
          </cell>
          <cell r="S266">
            <v>109186.36106986465</v>
          </cell>
          <cell r="T266">
            <v>339767.86230486468</v>
          </cell>
          <cell r="Y266" t="str">
            <v>Abr</v>
          </cell>
          <cell r="Z266">
            <v>-267673.15177999996</v>
          </cell>
          <cell r="AA266">
            <v>339767.86230486468</v>
          </cell>
          <cell r="AB266">
            <v>30798.636433333333</v>
          </cell>
          <cell r="AD266">
            <v>102893.346958198</v>
          </cell>
        </row>
        <row r="267">
          <cell r="C267" t="str">
            <v>May</v>
          </cell>
          <cell r="D267">
            <v>43267.739005000003</v>
          </cell>
          <cell r="E267">
            <v>69694.730404999995</v>
          </cell>
          <cell r="F267">
            <v>112962.51532666666</v>
          </cell>
          <cell r="G267">
            <v>61618.130763333327</v>
          </cell>
          <cell r="I267">
            <v>287543.11550000001</v>
          </cell>
          <cell r="O267" t="str">
            <v>May</v>
          </cell>
          <cell r="P267">
            <v>161126.63031666668</v>
          </cell>
          <cell r="Q267">
            <v>59180.470725000014</v>
          </cell>
          <cell r="R267">
            <v>62691.336224999999</v>
          </cell>
          <cell r="S267">
            <v>56784.213961884605</v>
          </cell>
          <cell r="T267">
            <v>339782.65122855123</v>
          </cell>
          <cell r="Y267" t="str">
            <v>May</v>
          </cell>
          <cell r="Z267">
            <v>-258152.11152833331</v>
          </cell>
          <cell r="AA267">
            <v>339782.65122855123</v>
          </cell>
          <cell r="AB267">
            <v>49981.969766666669</v>
          </cell>
          <cell r="AD267">
            <v>131612.5094668846</v>
          </cell>
        </row>
        <row r="268">
          <cell r="C268" t="str">
            <v>Jun</v>
          </cell>
          <cell r="D268">
            <v>39373.834583333337</v>
          </cell>
          <cell r="E268">
            <v>72466.796924999988</v>
          </cell>
          <cell r="F268">
            <v>103030.90849499998</v>
          </cell>
          <cell r="G268">
            <v>70158.668636666654</v>
          </cell>
          <cell r="I268">
            <v>285030.20864000003</v>
          </cell>
          <cell r="O268" t="str">
            <v>Jun</v>
          </cell>
          <cell r="P268">
            <v>102129.52637166665</v>
          </cell>
          <cell r="Q268">
            <v>42999.293538333332</v>
          </cell>
          <cell r="R268">
            <v>47973.24556499999</v>
          </cell>
          <cell r="S268">
            <v>66676.811824319084</v>
          </cell>
          <cell r="T268">
            <v>259778.87729931905</v>
          </cell>
          <cell r="Y268" t="str">
            <v>Jun</v>
          </cell>
          <cell r="Z268">
            <v>-228925.48663333329</v>
          </cell>
          <cell r="AA268">
            <v>259778.87729931905</v>
          </cell>
          <cell r="AB268">
            <v>61116.666666666664</v>
          </cell>
          <cell r="AD268">
            <v>91970.057332652403</v>
          </cell>
        </row>
        <row r="269">
          <cell r="C269" t="str">
            <v>Jul</v>
          </cell>
          <cell r="D269">
            <v>35860.512776666663</v>
          </cell>
          <cell r="E269">
            <v>71895.775574999992</v>
          </cell>
          <cell r="F269">
            <v>99516.816006666675</v>
          </cell>
          <cell r="G269">
            <v>81662.032103333346</v>
          </cell>
          <cell r="I269">
            <v>288935.13646166667</v>
          </cell>
          <cell r="O269" t="str">
            <v>Jul</v>
          </cell>
          <cell r="P269">
            <v>85687.744896666671</v>
          </cell>
          <cell r="Q269">
            <v>53503.768298333336</v>
          </cell>
          <cell r="R269">
            <v>45534.662236666663</v>
          </cell>
          <cell r="S269">
            <v>56806.725030134112</v>
          </cell>
          <cell r="T269">
            <v>241532.90046180077</v>
          </cell>
          <cell r="Y269" t="str">
            <v>Jul</v>
          </cell>
          <cell r="Z269">
            <v>-178703.83728166667</v>
          </cell>
          <cell r="AA269">
            <v>241532.90046180077</v>
          </cell>
          <cell r="AB269">
            <v>35916.666666666664</v>
          </cell>
          <cell r="AD269">
            <v>98745.729846800779</v>
          </cell>
        </row>
        <row r="270">
          <cell r="C270" t="str">
            <v>Ago</v>
          </cell>
          <cell r="D270">
            <v>34223.35472333333</v>
          </cell>
          <cell r="E270">
            <v>68459.423858333335</v>
          </cell>
          <cell r="F270">
            <v>98383.858888333329</v>
          </cell>
          <cell r="G270">
            <v>83508.550133333352</v>
          </cell>
          <cell r="I270">
            <v>284575.18760333332</v>
          </cell>
          <cell r="O270" t="str">
            <v>Ago</v>
          </cell>
          <cell r="P270">
            <v>88404.334628333338</v>
          </cell>
          <cell r="Q270">
            <v>47915.581600000005</v>
          </cell>
          <cell r="R270">
            <v>39572.708684999998</v>
          </cell>
          <cell r="S270">
            <v>38089.487081194202</v>
          </cell>
          <cell r="T270">
            <v>213982.11199452751</v>
          </cell>
          <cell r="Y270" t="str">
            <v>Ago</v>
          </cell>
          <cell r="Z270">
            <v>-179333.90474333335</v>
          </cell>
          <cell r="AA270">
            <v>213982.11199452751</v>
          </cell>
          <cell r="AB270">
            <v>-1633.3333333333333</v>
          </cell>
          <cell r="AD270">
            <v>33014.873917860874</v>
          </cell>
        </row>
        <row r="271">
          <cell r="C271" t="str">
            <v>Sep</v>
          </cell>
          <cell r="D271">
            <v>41529.206971666667</v>
          </cell>
          <cell r="E271">
            <v>67200.332143333333</v>
          </cell>
          <cell r="F271">
            <v>94140.631163333324</v>
          </cell>
          <cell r="G271">
            <v>74380.776320000019</v>
          </cell>
          <cell r="I271">
            <v>277250.94659833336</v>
          </cell>
          <cell r="O271" t="str">
            <v>Sep</v>
          </cell>
          <cell r="P271">
            <v>74997.480360000001</v>
          </cell>
          <cell r="Q271">
            <v>48960.305901666667</v>
          </cell>
          <cell r="R271">
            <v>31071.557433333332</v>
          </cell>
          <cell r="S271">
            <v>34986.697380157733</v>
          </cell>
          <cell r="T271">
            <v>190016.04107515773</v>
          </cell>
          <cell r="Y271" t="str">
            <v>Sep</v>
          </cell>
          <cell r="Z271">
            <v>-169315.86543833333</v>
          </cell>
          <cell r="AA271">
            <v>190016.04107515773</v>
          </cell>
          <cell r="AB271">
            <v>-18850</v>
          </cell>
          <cell r="AD271">
            <v>1850.1756368243903</v>
          </cell>
        </row>
        <row r="272">
          <cell r="C272" t="str">
            <v>Oct</v>
          </cell>
          <cell r="D272">
            <v>34370.955369999996</v>
          </cell>
          <cell r="E272">
            <v>65924.47546833333</v>
          </cell>
          <cell r="F272">
            <v>98272.167576666674</v>
          </cell>
          <cell r="G272">
            <v>78176.266288333354</v>
          </cell>
          <cell r="I272">
            <v>276743.8647033333</v>
          </cell>
          <cell r="O272" t="str">
            <v>Oct</v>
          </cell>
          <cell r="P272">
            <v>80306.610191666667</v>
          </cell>
          <cell r="Q272">
            <v>39362.031298333335</v>
          </cell>
          <cell r="R272">
            <v>29474.856035000001</v>
          </cell>
          <cell r="S272">
            <v>24605.239065106536</v>
          </cell>
          <cell r="T272">
            <v>173748.73659010654</v>
          </cell>
          <cell r="Y272" t="str">
            <v>Oct</v>
          </cell>
          <cell r="Z272">
            <v>-161257.66357</v>
          </cell>
          <cell r="AA272">
            <v>173748.73659010654</v>
          </cell>
          <cell r="AB272">
            <v>-21963.684829999998</v>
          </cell>
          <cell r="AD272">
            <v>-9472.6118098934603</v>
          </cell>
        </row>
        <row r="273">
          <cell r="C273" t="str">
            <v>Nov</v>
          </cell>
          <cell r="D273">
            <v>34110.993686666661</v>
          </cell>
          <cell r="E273">
            <v>63955.253304999998</v>
          </cell>
          <cell r="F273">
            <v>105983.657445</v>
          </cell>
          <cell r="G273">
            <v>79552.376056666675</v>
          </cell>
          <cell r="I273">
            <v>283602.2804933333</v>
          </cell>
          <cell r="O273" t="str">
            <v>Nov</v>
          </cell>
          <cell r="P273">
            <v>69774.446546666659</v>
          </cell>
          <cell r="Q273">
            <v>39388.332619999994</v>
          </cell>
          <cell r="R273">
            <v>39536.161889999996</v>
          </cell>
          <cell r="S273">
            <v>31657.07105446963</v>
          </cell>
          <cell r="T273">
            <v>180356.01211113631</v>
          </cell>
          <cell r="Y273" t="str">
            <v>Nov</v>
          </cell>
          <cell r="Z273">
            <v>-187552.624235</v>
          </cell>
          <cell r="AA273">
            <v>180356.01211113631</v>
          </cell>
          <cell r="AB273">
            <v>-32753.148740000001</v>
          </cell>
          <cell r="AD273">
            <v>-39949.76086386371</v>
          </cell>
        </row>
        <row r="274">
          <cell r="C274" t="str">
            <v>Dic</v>
          </cell>
          <cell r="D274">
            <v>34466.542464999991</v>
          </cell>
          <cell r="E274">
            <v>58722.495736666664</v>
          </cell>
          <cell r="F274">
            <v>107608.40298166667</v>
          </cell>
          <cell r="G274">
            <v>74132.218721666679</v>
          </cell>
          <cell r="I274">
            <v>274929.65990500001</v>
          </cell>
          <cell r="O274" t="str">
            <v>Dic</v>
          </cell>
          <cell r="P274">
            <v>55789.135106666676</v>
          </cell>
          <cell r="Q274">
            <v>35756.202391666673</v>
          </cell>
          <cell r="R274">
            <v>60276.617993333341</v>
          </cell>
          <cell r="S274">
            <v>37119.058885698956</v>
          </cell>
          <cell r="T274">
            <v>188941.01437736562</v>
          </cell>
          <cell r="Y274" t="str">
            <v>Dic</v>
          </cell>
          <cell r="Z274">
            <v>-166615.58149333336</v>
          </cell>
          <cell r="AA274">
            <v>188941.01437736562</v>
          </cell>
          <cell r="AB274">
            <v>-60625.274566666667</v>
          </cell>
          <cell r="AD274">
            <v>-38299.841682634382</v>
          </cell>
        </row>
        <row r="275">
          <cell r="B275">
            <v>1996</v>
          </cell>
          <cell r="C275" t="str">
            <v>Ene</v>
          </cell>
          <cell r="D275">
            <v>34844.573451666663</v>
          </cell>
          <cell r="E275">
            <v>56989.373513333325</v>
          </cell>
          <cell r="F275">
            <v>108423.53987500002</v>
          </cell>
          <cell r="G275">
            <v>61141.686106666668</v>
          </cell>
          <cell r="I275">
            <v>261399.17294666669</v>
          </cell>
          <cell r="N275">
            <v>1996</v>
          </cell>
          <cell r="O275" t="str">
            <v>Ene</v>
          </cell>
          <cell r="P275">
            <v>41580.874805000007</v>
          </cell>
          <cell r="Q275">
            <v>25556.522741666664</v>
          </cell>
          <cell r="R275">
            <v>62006.226469999994</v>
          </cell>
          <cell r="S275">
            <v>38384.639720000123</v>
          </cell>
          <cell r="T275">
            <v>167528.26373666679</v>
          </cell>
          <cell r="X275">
            <v>1996</v>
          </cell>
          <cell r="Y275" t="str">
            <v>Ene</v>
          </cell>
          <cell r="Z275">
            <v>-176939.54973</v>
          </cell>
          <cell r="AA275">
            <v>167528.26373666679</v>
          </cell>
          <cell r="AB275">
            <v>-53921.339238333334</v>
          </cell>
          <cell r="AD275">
            <v>-63332.625231666541</v>
          </cell>
        </row>
        <row r="276">
          <cell r="C276" t="str">
            <v>Feb</v>
          </cell>
          <cell r="D276">
            <v>34689.694721666659</v>
          </cell>
          <cell r="E276">
            <v>54168.777054999991</v>
          </cell>
          <cell r="F276">
            <v>108454.95617999999</v>
          </cell>
          <cell r="G276">
            <v>56312.797366666673</v>
          </cell>
          <cell r="I276">
            <v>253626.22532333332</v>
          </cell>
          <cell r="O276" t="str">
            <v>Feb</v>
          </cell>
          <cell r="P276">
            <v>-48.03182500000063</v>
          </cell>
          <cell r="Q276">
            <v>51119.598476666666</v>
          </cell>
          <cell r="R276">
            <v>65942.91998666666</v>
          </cell>
          <cell r="S276">
            <v>67761.811563658077</v>
          </cell>
          <cell r="T276">
            <v>184776.29820199139</v>
          </cell>
          <cell r="Y276" t="str">
            <v>Feb</v>
          </cell>
          <cell r="Z276">
            <v>-196460.44842</v>
          </cell>
          <cell r="AA276">
            <v>184776.29820199139</v>
          </cell>
          <cell r="AB276">
            <v>-33339.118364999995</v>
          </cell>
          <cell r="AD276">
            <v>-45023.268583008583</v>
          </cell>
        </row>
        <row r="277">
          <cell r="C277" t="str">
            <v>Mar</v>
          </cell>
          <cell r="D277">
            <v>25116.311400000002</v>
          </cell>
          <cell r="E277">
            <v>49235.61065000001</v>
          </cell>
          <cell r="F277">
            <v>112280.41220166667</v>
          </cell>
          <cell r="G277">
            <v>51199.889945000003</v>
          </cell>
          <cell r="I277">
            <v>237832.22419666665</v>
          </cell>
          <cell r="O277" t="str">
            <v>Mar</v>
          </cell>
          <cell r="P277">
            <v>-8279.223123333335</v>
          </cell>
          <cell r="Q277">
            <v>66670.061649999989</v>
          </cell>
          <cell r="R277">
            <v>74114.32153666667</v>
          </cell>
          <cell r="S277">
            <v>80380.823656129476</v>
          </cell>
          <cell r="T277">
            <v>212885.98371946279</v>
          </cell>
          <cell r="Y277" t="str">
            <v>Mar</v>
          </cell>
          <cell r="Z277">
            <v>-231923.74480999997</v>
          </cell>
          <cell r="AA277">
            <v>212885.98371946279</v>
          </cell>
          <cell r="AB277">
            <v>-47404.351296666668</v>
          </cell>
          <cell r="AD277">
            <v>-66442.112387203859</v>
          </cell>
        </row>
        <row r="278">
          <cell r="C278" t="str">
            <v>Abr</v>
          </cell>
          <cell r="D278">
            <v>24456.871618333334</v>
          </cell>
          <cell r="E278">
            <v>48182.325985000003</v>
          </cell>
          <cell r="F278">
            <v>112608.25864166667</v>
          </cell>
          <cell r="G278">
            <v>49144.719568333334</v>
          </cell>
          <cell r="I278">
            <v>234392.17581333336</v>
          </cell>
          <cell r="O278" t="str">
            <v>Abr</v>
          </cell>
          <cell r="P278">
            <v>-9376.2494366666633</v>
          </cell>
          <cell r="Q278">
            <v>68098.178189999991</v>
          </cell>
          <cell r="R278">
            <v>65628.423061666675</v>
          </cell>
          <cell r="S278">
            <v>95914.958443380179</v>
          </cell>
          <cell r="T278">
            <v>220265.31025838014</v>
          </cell>
          <cell r="Y278" t="str">
            <v>Abr</v>
          </cell>
          <cell r="Z278">
            <v>-239127.27791833333</v>
          </cell>
          <cell r="AA278">
            <v>220265.31025838014</v>
          </cell>
          <cell r="AB278">
            <v>-56330.334265000005</v>
          </cell>
          <cell r="AD278">
            <v>-75192.301924953179</v>
          </cell>
        </row>
        <row r="279">
          <cell r="C279" t="str">
            <v>May</v>
          </cell>
          <cell r="D279">
            <v>25409.942503333335</v>
          </cell>
          <cell r="E279">
            <v>48965.060149999998</v>
          </cell>
          <cell r="F279">
            <v>120986.30055666667</v>
          </cell>
          <cell r="G279">
            <v>43391.449593333331</v>
          </cell>
          <cell r="I279">
            <v>238752.75280333334</v>
          </cell>
          <cell r="O279" t="str">
            <v>May</v>
          </cell>
          <cell r="P279">
            <v>-6516.4327283333332</v>
          </cell>
          <cell r="Q279">
            <v>84074.385720000006</v>
          </cell>
          <cell r="R279">
            <v>64039.480255000009</v>
          </cell>
          <cell r="S279">
            <v>71207.32573699714</v>
          </cell>
          <cell r="T279">
            <v>212804.75898366378</v>
          </cell>
          <cell r="Y279" t="str">
            <v>May</v>
          </cell>
          <cell r="Z279">
            <v>-218726.87067833333</v>
          </cell>
          <cell r="AA279">
            <v>212804.75898366378</v>
          </cell>
          <cell r="AB279">
            <v>-53417.156603333337</v>
          </cell>
          <cell r="AD279">
            <v>-59339.268298002862</v>
          </cell>
        </row>
        <row r="280">
          <cell r="C280" t="str">
            <v>Jun</v>
          </cell>
          <cell r="D280">
            <v>25136.471313333339</v>
          </cell>
          <cell r="E280">
            <v>47501.978901666669</v>
          </cell>
          <cell r="F280">
            <v>129055.03243166667</v>
          </cell>
          <cell r="G280">
            <v>40511.880411666665</v>
          </cell>
          <cell r="I280">
            <v>242205.36305833329</v>
          </cell>
          <cell r="O280" t="str">
            <v>Jun</v>
          </cell>
          <cell r="P280">
            <v>9991.4435833333337</v>
          </cell>
          <cell r="Q280">
            <v>81443.784386666666</v>
          </cell>
          <cell r="R280">
            <v>72516.173655000006</v>
          </cell>
          <cell r="S280">
            <v>71272.696914999993</v>
          </cell>
          <cell r="T280">
            <v>235224.09854000001</v>
          </cell>
          <cell r="Y280" t="str">
            <v>Jun</v>
          </cell>
          <cell r="Z280">
            <v>-278416.22840000002</v>
          </cell>
          <cell r="AA280">
            <v>235224.09854000001</v>
          </cell>
          <cell r="AB280">
            <v>-17349.807978333334</v>
          </cell>
          <cell r="AD280">
            <v>-60541.937838333331</v>
          </cell>
        </row>
        <row r="281">
          <cell r="C281" t="str">
            <v>Jul</v>
          </cell>
          <cell r="D281">
            <v>24691.592408333334</v>
          </cell>
          <cell r="E281">
            <v>48005.579523333327</v>
          </cell>
          <cell r="F281">
            <v>140738.67572999999</v>
          </cell>
          <cell r="G281">
            <v>47684.274143333336</v>
          </cell>
          <cell r="I281">
            <v>261120.121805</v>
          </cell>
          <cell r="O281" t="str">
            <v>Jul</v>
          </cell>
          <cell r="P281">
            <v>38233.271061666666</v>
          </cell>
          <cell r="Q281">
            <v>82935.366916666666</v>
          </cell>
          <cell r="R281">
            <v>74129.990276666664</v>
          </cell>
          <cell r="S281">
            <v>87541.816590000002</v>
          </cell>
          <cell r="T281">
            <v>282840.44484499999</v>
          </cell>
          <cell r="Y281" t="str">
            <v>Jul</v>
          </cell>
          <cell r="Z281">
            <v>-305273.28091166663</v>
          </cell>
          <cell r="AA281">
            <v>282840.44484499999</v>
          </cell>
          <cell r="AB281">
            <v>759.55288833333418</v>
          </cell>
          <cell r="AD281">
            <v>-21673.283178333339</v>
          </cell>
        </row>
        <row r="282">
          <cell r="C282" t="str">
            <v>Ago</v>
          </cell>
          <cell r="D282">
            <v>23093.343966666667</v>
          </cell>
          <cell r="E282">
            <v>49924.149059999996</v>
          </cell>
          <cell r="F282">
            <v>150495.51800166667</v>
          </cell>
          <cell r="G282">
            <v>49335.295606666659</v>
          </cell>
          <cell r="I282">
            <v>272848.30663499999</v>
          </cell>
          <cell r="O282" t="str">
            <v>Ago</v>
          </cell>
          <cell r="P282">
            <v>59464.168658333336</v>
          </cell>
          <cell r="Q282">
            <v>148111.950105</v>
          </cell>
          <cell r="R282">
            <v>75443.203680000006</v>
          </cell>
          <cell r="S282">
            <v>42542.372248333333</v>
          </cell>
          <cell r="T282">
            <v>325561.69469166663</v>
          </cell>
          <cell r="Y282" t="str">
            <v>Ago</v>
          </cell>
          <cell r="Z282">
            <v>-319500.03387999994</v>
          </cell>
          <cell r="AA282">
            <v>325561.69469166663</v>
          </cell>
          <cell r="AB282">
            <v>1812.5937750000023</v>
          </cell>
          <cell r="AD282">
            <v>7874.2545866666669</v>
          </cell>
        </row>
        <row r="283">
          <cell r="C283" t="str">
            <v>Sep</v>
          </cell>
          <cell r="D283">
            <v>21453.520793333333</v>
          </cell>
          <cell r="E283">
            <v>49983.616286666664</v>
          </cell>
          <cell r="F283">
            <v>154268.32320166667</v>
          </cell>
          <cell r="G283">
            <v>54880.221976666675</v>
          </cell>
          <cell r="I283">
            <v>280585.68225833337</v>
          </cell>
          <cell r="O283" t="str">
            <v>Sep</v>
          </cell>
          <cell r="P283">
            <v>100615.12422499999</v>
          </cell>
          <cell r="Q283">
            <v>133593.17721666666</v>
          </cell>
          <cell r="R283">
            <v>72425.332181666672</v>
          </cell>
          <cell r="S283">
            <v>55896.621465000011</v>
          </cell>
          <cell r="T283">
            <v>362530.25508833333</v>
          </cell>
          <cell r="Y283" t="str">
            <v>Sep</v>
          </cell>
          <cell r="Z283">
            <v>-336415.74398000003</v>
          </cell>
          <cell r="AA283">
            <v>362530.25508833333</v>
          </cell>
          <cell r="AB283">
            <v>1916.8814033333347</v>
          </cell>
          <cell r="AD283">
            <v>28031.392511666665</v>
          </cell>
        </row>
        <row r="284">
          <cell r="C284" t="str">
            <v>Oct</v>
          </cell>
          <cell r="D284">
            <v>19924.915714999999</v>
          </cell>
          <cell r="E284">
            <v>50936.281976666673</v>
          </cell>
          <cell r="F284">
            <v>169803.56778000001</v>
          </cell>
          <cell r="G284">
            <v>55315.211055</v>
          </cell>
          <cell r="I284">
            <v>295979.97652666672</v>
          </cell>
          <cell r="O284" t="str">
            <v>Oct</v>
          </cell>
          <cell r="P284">
            <v>132076.69024666667</v>
          </cell>
          <cell r="Q284">
            <v>144445.68600833334</v>
          </cell>
          <cell r="R284">
            <v>74036.618805000006</v>
          </cell>
          <cell r="S284">
            <v>61105.214890000003</v>
          </cell>
          <cell r="T284">
            <v>411664.20994999999</v>
          </cell>
          <cell r="Y284" t="str">
            <v>Oct</v>
          </cell>
          <cell r="Z284">
            <v>-372547.33006499993</v>
          </cell>
          <cell r="AA284">
            <v>411664.20994999999</v>
          </cell>
          <cell r="AB284">
            <v>17145.089113333332</v>
          </cell>
          <cell r="AD284">
            <v>56261.968998333345</v>
          </cell>
        </row>
        <row r="285">
          <cell r="C285" t="str">
            <v>Nov</v>
          </cell>
          <cell r="D285">
            <v>17286.553488333335</v>
          </cell>
          <cell r="E285">
            <v>55994.625650000002</v>
          </cell>
          <cell r="F285">
            <v>164378.24958</v>
          </cell>
          <cell r="G285">
            <v>53602.809803333337</v>
          </cell>
          <cell r="I285">
            <v>291262.23852166667</v>
          </cell>
          <cell r="O285" t="str">
            <v>Nov</v>
          </cell>
          <cell r="P285">
            <v>160341.35396333333</v>
          </cell>
          <cell r="Q285">
            <v>143936.53824999998</v>
          </cell>
          <cell r="R285">
            <v>65307.85599833334</v>
          </cell>
          <cell r="S285">
            <v>69868.09497333334</v>
          </cell>
          <cell r="T285">
            <v>439453.84318499995</v>
          </cell>
          <cell r="Y285" t="str">
            <v>Nov</v>
          </cell>
          <cell r="Z285">
            <v>-388523.99101</v>
          </cell>
          <cell r="AA285">
            <v>439453.84318499995</v>
          </cell>
          <cell r="AB285">
            <v>24858.700655000004</v>
          </cell>
          <cell r="AD285">
            <v>75788.552830000001</v>
          </cell>
        </row>
        <row r="286">
          <cell r="C286" t="str">
            <v>Dic</v>
          </cell>
          <cell r="D286">
            <v>17164.574243333333</v>
          </cell>
          <cell r="E286">
            <v>59259.661918333331</v>
          </cell>
          <cell r="F286">
            <v>160915.71916999997</v>
          </cell>
          <cell r="G286">
            <v>57028.318348333327</v>
          </cell>
          <cell r="I286">
            <v>294368.27368000004</v>
          </cell>
          <cell r="O286" t="str">
            <v>Dic</v>
          </cell>
          <cell r="P286">
            <v>322578.78442833334</v>
          </cell>
          <cell r="Q286">
            <v>194082.96588499998</v>
          </cell>
          <cell r="R286">
            <v>78251.965351666673</v>
          </cell>
          <cell r="S286">
            <v>98399.398513333334</v>
          </cell>
          <cell r="T286">
            <v>693313.11417833332</v>
          </cell>
          <cell r="Y286" t="str">
            <v>Dic</v>
          </cell>
          <cell r="Z286">
            <v>-386494.05327000003</v>
          </cell>
          <cell r="AA286">
            <v>693313.11417833332</v>
          </cell>
          <cell r="AB286">
            <v>15748.736275000001</v>
          </cell>
          <cell r="AD286">
            <v>322567.79718333337</v>
          </cell>
        </row>
        <row r="287">
          <cell r="B287" t="str">
            <v>1997 (p)</v>
          </cell>
          <cell r="C287" t="str">
            <v>Ene</v>
          </cell>
          <cell r="D287">
            <v>17369.346501666667</v>
          </cell>
          <cell r="E287">
            <v>59366.101961666667</v>
          </cell>
          <cell r="F287">
            <v>160314.88017499997</v>
          </cell>
          <cell r="G287">
            <v>51591.897044999998</v>
          </cell>
          <cell r="I287">
            <v>288642.22568333329</v>
          </cell>
          <cell r="N287" t="str">
            <v>1997 (p)</v>
          </cell>
          <cell r="O287" t="str">
            <v>Ene</v>
          </cell>
          <cell r="P287">
            <v>333060.40964166663</v>
          </cell>
          <cell r="Q287">
            <v>192514.9504</v>
          </cell>
          <cell r="R287">
            <v>72881.32551166667</v>
          </cell>
          <cell r="S287">
            <v>96914.935355000009</v>
          </cell>
          <cell r="T287">
            <v>695371.62090833334</v>
          </cell>
          <cell r="X287" t="str">
            <v>1997 (p)</v>
          </cell>
          <cell r="Y287" t="str">
            <v>Ene</v>
          </cell>
          <cell r="Z287">
            <v>-382320.53570166667</v>
          </cell>
          <cell r="AA287">
            <v>695371.62090833334</v>
          </cell>
          <cell r="AB287">
            <v>-12815.343706666667</v>
          </cell>
          <cell r="AD287">
            <v>300235.7415</v>
          </cell>
        </row>
        <row r="288">
          <cell r="C288" t="str">
            <v>Feb</v>
          </cell>
          <cell r="D288">
            <v>19126.598385000001</v>
          </cell>
          <cell r="E288">
            <v>58608.376793333337</v>
          </cell>
          <cell r="F288">
            <v>160824.33943166665</v>
          </cell>
          <cell r="G288">
            <v>52222.233586666669</v>
          </cell>
          <cell r="I288">
            <v>290781.5481966667</v>
          </cell>
          <cell r="O288" t="str">
            <v>Feb</v>
          </cell>
          <cell r="P288">
            <v>334953.85218833335</v>
          </cell>
          <cell r="Q288">
            <v>137797.08755333332</v>
          </cell>
          <cell r="R288">
            <v>80091.859766666676</v>
          </cell>
          <cell r="S288">
            <v>150305.42429166666</v>
          </cell>
          <cell r="T288">
            <v>703148.22379999992</v>
          </cell>
          <cell r="Y288" t="str">
            <v>Feb</v>
          </cell>
          <cell r="Z288">
            <v>-396276.964095</v>
          </cell>
          <cell r="AA288">
            <v>703148.22379999992</v>
          </cell>
          <cell r="AB288">
            <v>-13848.536771666666</v>
          </cell>
          <cell r="AD288">
            <v>293022.72293333337</v>
          </cell>
        </row>
        <row r="289">
          <cell r="C289" t="str">
            <v>Mar</v>
          </cell>
          <cell r="D289">
            <v>20773.558845</v>
          </cell>
          <cell r="E289">
            <v>58822.166751666664</v>
          </cell>
          <cell r="F289">
            <v>166136.49071833334</v>
          </cell>
          <cell r="G289">
            <v>50736.144975000003</v>
          </cell>
          <cell r="I289">
            <v>296468.36128999997</v>
          </cell>
          <cell r="O289" t="str">
            <v>Mar</v>
          </cell>
          <cell r="P289">
            <v>329336.58408166666</v>
          </cell>
          <cell r="Q289">
            <v>149837.39120666668</v>
          </cell>
          <cell r="R289">
            <v>73828.850710000013</v>
          </cell>
          <cell r="S289">
            <v>155191.60296333334</v>
          </cell>
          <cell r="T289">
            <v>708194.42896166665</v>
          </cell>
          <cell r="Y289" t="str">
            <v>Mar</v>
          </cell>
          <cell r="Z289">
            <v>-387915.61631666665</v>
          </cell>
          <cell r="AA289">
            <v>708194.42896166665</v>
          </cell>
          <cell r="AB289">
            <v>-12695.542545000002</v>
          </cell>
          <cell r="AD289">
            <v>307583.27010000002</v>
          </cell>
        </row>
        <row r="290">
          <cell r="C290" t="str">
            <v>Abr</v>
          </cell>
          <cell r="D290">
            <v>22397.140455000001</v>
          </cell>
          <cell r="E290">
            <v>59327.781360000001</v>
          </cell>
          <cell r="F290">
            <v>167915.64908</v>
          </cell>
          <cell r="G290">
            <v>46586.381123333333</v>
          </cell>
          <cell r="I290">
            <v>296226.95201833331</v>
          </cell>
          <cell r="O290" t="str">
            <v>Abr</v>
          </cell>
          <cell r="P290">
            <v>320233.27594333334</v>
          </cell>
          <cell r="Q290">
            <v>155148.80483000001</v>
          </cell>
          <cell r="R290">
            <v>68160.643733333331</v>
          </cell>
          <cell r="S290">
            <v>153032.23968333335</v>
          </cell>
          <cell r="T290">
            <v>696574.96418999997</v>
          </cell>
          <cell r="Y290" t="str">
            <v>Abr</v>
          </cell>
          <cell r="Z290">
            <v>-383196.30323833338</v>
          </cell>
          <cell r="AA290">
            <v>696574.96418999997</v>
          </cell>
          <cell r="AB290">
            <v>-20586.358793333337</v>
          </cell>
          <cell r="AD290">
            <v>292792.3021583333</v>
          </cell>
        </row>
        <row r="291">
          <cell r="C291" t="str">
            <v>May</v>
          </cell>
          <cell r="D291">
            <v>23992.724683333334</v>
          </cell>
          <cell r="E291">
            <v>53154.152848333331</v>
          </cell>
          <cell r="F291">
            <v>170506.55379000001</v>
          </cell>
          <cell r="G291">
            <v>48679.98324833333</v>
          </cell>
          <cell r="I291">
            <v>296333.41457000002</v>
          </cell>
          <cell r="O291" t="str">
            <v>May</v>
          </cell>
          <cell r="P291">
            <v>327639.76962166664</v>
          </cell>
          <cell r="Q291">
            <v>150650.03337666669</v>
          </cell>
          <cell r="R291">
            <v>67206.146701666672</v>
          </cell>
          <cell r="S291">
            <v>144523.19886833333</v>
          </cell>
          <cell r="T291">
            <v>690019.14856833336</v>
          </cell>
          <cell r="Y291" t="str">
            <v>May</v>
          </cell>
          <cell r="Z291">
            <v>-376380.47557666665</v>
          </cell>
          <cell r="AA291">
            <v>690019.14856833336</v>
          </cell>
          <cell r="AB291">
            <v>-6617.8703166666646</v>
          </cell>
          <cell r="AD291">
            <v>307020.80267499998</v>
          </cell>
        </row>
        <row r="292">
          <cell r="C292" t="str">
            <v>Jun</v>
          </cell>
          <cell r="D292">
            <v>23726.924110000004</v>
          </cell>
          <cell r="E292">
            <v>49902.066115000001</v>
          </cell>
          <cell r="F292">
            <v>170935.71842166668</v>
          </cell>
          <cell r="G292">
            <v>55071.430151666667</v>
          </cell>
          <cell r="I292">
            <v>299636.1387983333</v>
          </cell>
          <cell r="O292" t="str">
            <v>Jun</v>
          </cell>
          <cell r="P292">
            <v>165271.41659833334</v>
          </cell>
          <cell r="Q292">
            <v>99983.112240000002</v>
          </cell>
          <cell r="R292">
            <v>39966.641853333342</v>
          </cell>
          <cell r="S292">
            <v>121503.44558833334</v>
          </cell>
          <cell r="T292">
            <v>426724.61628000002</v>
          </cell>
          <cell r="Y292" t="str">
            <v>Jun</v>
          </cell>
          <cell r="Z292">
            <v>-358267.9515266667</v>
          </cell>
          <cell r="AA292">
            <v>426724.61628000002</v>
          </cell>
          <cell r="AB292">
            <v>-6034.7962766666678</v>
          </cell>
          <cell r="AD292">
            <v>62421.868476666663</v>
          </cell>
        </row>
        <row r="293">
          <cell r="C293" t="str">
            <v>Jul</v>
          </cell>
          <cell r="D293">
            <v>22902.092268333334</v>
          </cell>
          <cell r="E293">
            <v>49629.36243666667</v>
          </cell>
          <cell r="F293">
            <v>165974.272195</v>
          </cell>
          <cell r="G293">
            <v>62920.324698333337</v>
          </cell>
          <cell r="I293">
            <v>301426.05159833335</v>
          </cell>
          <cell r="O293" t="str">
            <v>Jul</v>
          </cell>
          <cell r="P293">
            <v>151680.86584833334</v>
          </cell>
          <cell r="Q293">
            <v>134002.79079333335</v>
          </cell>
          <cell r="R293">
            <v>48866.928504999996</v>
          </cell>
          <cell r="S293">
            <v>79155.266216666685</v>
          </cell>
          <cell r="T293">
            <v>413705.85136333335</v>
          </cell>
          <cell r="Y293" t="str">
            <v>Jul</v>
          </cell>
          <cell r="Z293">
            <v>-339834.17495499999</v>
          </cell>
          <cell r="AA293">
            <v>413705.85136333335</v>
          </cell>
          <cell r="AB293">
            <v>269.0528633333318</v>
          </cell>
          <cell r="AD293">
            <v>74140.729271666656</v>
          </cell>
        </row>
        <row r="294">
          <cell r="C294" t="str">
            <v>Ago</v>
          </cell>
          <cell r="D294">
            <v>20227.370053333336</v>
          </cell>
          <cell r="E294">
            <v>47306.238040000004</v>
          </cell>
          <cell r="F294">
            <v>161951.02626833334</v>
          </cell>
          <cell r="G294">
            <v>66893.276741666661</v>
          </cell>
          <cell r="I294">
            <v>296377.91110333335</v>
          </cell>
          <cell r="O294" t="str">
            <v>Ago</v>
          </cell>
          <cell r="P294">
            <v>145883.95694</v>
          </cell>
          <cell r="Q294">
            <v>121141.81925</v>
          </cell>
          <cell r="R294">
            <v>51924.316109999992</v>
          </cell>
          <cell r="S294">
            <v>68809.873433333341</v>
          </cell>
          <cell r="T294">
            <v>387759.96573333332</v>
          </cell>
          <cell r="Y294" t="str">
            <v>Ago</v>
          </cell>
          <cell r="Z294">
            <v>-317339.53729666671</v>
          </cell>
          <cell r="AA294">
            <v>387759.96573333332</v>
          </cell>
          <cell r="AB294">
            <v>7016.5843533333318</v>
          </cell>
          <cell r="AD294">
            <v>77437.012789999993</v>
          </cell>
        </row>
        <row r="295">
          <cell r="C295" t="str">
            <v>Sep</v>
          </cell>
          <cell r="D295">
            <v>18550.502285000002</v>
          </cell>
          <cell r="E295">
            <v>47941.43856166667</v>
          </cell>
          <cell r="F295">
            <v>159928.43777833332</v>
          </cell>
          <cell r="G295">
            <v>71423.814020000005</v>
          </cell>
          <cell r="I295">
            <v>297844.192645</v>
          </cell>
          <cell r="O295" t="str">
            <v>Sep</v>
          </cell>
          <cell r="P295">
            <v>105797.48316333332</v>
          </cell>
          <cell r="Q295">
            <v>138990.01371999999</v>
          </cell>
          <cell r="R295">
            <v>52230.167576666667</v>
          </cell>
          <cell r="S295">
            <v>49875.718701666665</v>
          </cell>
          <cell r="T295">
            <v>346893.38316166663</v>
          </cell>
          <cell r="Y295" t="str">
            <v>Sep</v>
          </cell>
          <cell r="Z295">
            <v>-318974.59270666668</v>
          </cell>
          <cell r="AA295">
            <v>346893.38316166663</v>
          </cell>
          <cell r="AB295">
            <v>20248.522761666663</v>
          </cell>
          <cell r="AD295">
            <v>48167.313216666669</v>
          </cell>
        </row>
        <row r="296">
          <cell r="C296" t="str">
            <v>Oct</v>
          </cell>
          <cell r="D296">
            <v>16511.814085000002</v>
          </cell>
          <cell r="E296">
            <v>47090.560006666667</v>
          </cell>
          <cell r="F296">
            <v>152016.46364999999</v>
          </cell>
          <cell r="G296">
            <v>85547.143486666668</v>
          </cell>
          <cell r="I296">
            <v>301165.98122833332</v>
          </cell>
          <cell r="O296" t="str">
            <v>Oct</v>
          </cell>
          <cell r="P296">
            <v>74079.891043333322</v>
          </cell>
          <cell r="Q296">
            <v>140351.34542166666</v>
          </cell>
          <cell r="R296">
            <v>49603.796254999994</v>
          </cell>
          <cell r="S296">
            <v>53173.302055</v>
          </cell>
          <cell r="T296">
            <v>317208.33477499994</v>
          </cell>
          <cell r="Y296" t="str">
            <v>Oct</v>
          </cell>
          <cell r="Z296">
            <v>-326612.73442000005</v>
          </cell>
          <cell r="AA296">
            <v>317208.33477499994</v>
          </cell>
          <cell r="AB296">
            <v>36435.970708333334</v>
          </cell>
          <cell r="AD296">
            <v>27031.571063333336</v>
          </cell>
        </row>
        <row r="297">
          <cell r="C297" t="str">
            <v>Nov</v>
          </cell>
          <cell r="D297">
            <v>14083.895173333332</v>
          </cell>
          <cell r="E297">
            <v>50431.027683333326</v>
          </cell>
          <cell r="F297">
            <v>146066.92381666665</v>
          </cell>
          <cell r="G297">
            <v>87725.272511666655</v>
          </cell>
          <cell r="I297">
            <v>298307.11918499996</v>
          </cell>
          <cell r="O297" t="str">
            <v>Nov</v>
          </cell>
          <cell r="P297">
            <v>76592.644866666655</v>
          </cell>
          <cell r="Q297">
            <v>134262.57835833333</v>
          </cell>
          <cell r="R297">
            <v>52913.757290000001</v>
          </cell>
          <cell r="S297">
            <v>47581.509146666671</v>
          </cell>
          <cell r="T297">
            <v>311350.48966166668</v>
          </cell>
          <cell r="Y297" t="str">
            <v>Nov</v>
          </cell>
          <cell r="Z297">
            <v>-354172.24361666664</v>
          </cell>
          <cell r="AA297">
            <v>311350.48966166668</v>
          </cell>
          <cell r="AB297">
            <v>3787.6293799999985</v>
          </cell>
          <cell r="AD297">
            <v>-39034.124574999994</v>
          </cell>
        </row>
        <row r="298">
          <cell r="C298" t="str">
            <v>Dic*</v>
          </cell>
          <cell r="D298">
            <v>12661.622193333335</v>
          </cell>
          <cell r="E298">
            <v>51042.46510666667</v>
          </cell>
          <cell r="F298">
            <v>152316.88772833333</v>
          </cell>
          <cell r="G298">
            <v>86404.530006666668</v>
          </cell>
          <cell r="I298">
            <v>302425.50503499998</v>
          </cell>
          <cell r="O298" t="str">
            <v>Dic*</v>
          </cell>
          <cell r="P298">
            <v>109627.10902333334</v>
          </cell>
          <cell r="Q298">
            <v>145464.92456499999</v>
          </cell>
          <cell r="R298">
            <v>12224.204194999998</v>
          </cell>
          <cell r="S298">
            <v>92070.670924999999</v>
          </cell>
          <cell r="T298">
            <v>359386.90870833333</v>
          </cell>
          <cell r="Y298" t="str">
            <v>Dic*</v>
          </cell>
          <cell r="Z298">
            <v>-426885.95498666662</v>
          </cell>
          <cell r="AA298">
            <v>359386.90870833333</v>
          </cell>
          <cell r="AB298">
            <v>2528.6365883333347</v>
          </cell>
          <cell r="AD298">
            <v>-64970.409689999979</v>
          </cell>
        </row>
        <row r="299">
          <cell r="B299" t="str">
            <v>1998 (p)</v>
          </cell>
          <cell r="C299" t="str">
            <v>Ene</v>
          </cell>
          <cell r="D299">
            <v>11635.035040000001</v>
          </cell>
          <cell r="E299">
            <v>48884.957375000005</v>
          </cell>
          <cell r="F299">
            <v>150960.65745499998</v>
          </cell>
          <cell r="G299">
            <v>84973.905726666664</v>
          </cell>
          <cell r="I299">
            <v>296454.55726333329</v>
          </cell>
          <cell r="N299" t="str">
            <v>1998 (p)</v>
          </cell>
          <cell r="O299" t="str">
            <v>Ene</v>
          </cell>
          <cell r="P299">
            <v>85993.975580000013</v>
          </cell>
          <cell r="Q299">
            <v>119741.036265</v>
          </cell>
          <cell r="R299">
            <v>7051.870286666669</v>
          </cell>
          <cell r="S299">
            <v>120194.51575833332</v>
          </cell>
          <cell r="T299">
            <v>332981.39955666667</v>
          </cell>
          <cell r="X299" t="str">
            <v>1998 (p)</v>
          </cell>
          <cell r="Y299" t="str">
            <v>Ene</v>
          </cell>
          <cell r="Z299">
            <v>-440945.73099499993</v>
          </cell>
          <cell r="AA299">
            <v>332981.39955666667</v>
          </cell>
          <cell r="AB299">
            <v>19229.094568333334</v>
          </cell>
          <cell r="AD299">
            <v>-88735.238536666657</v>
          </cell>
        </row>
        <row r="300">
          <cell r="C300" t="str">
            <v>Feb</v>
          </cell>
          <cell r="D300">
            <v>11370.110316666667</v>
          </cell>
          <cell r="E300">
            <v>48647.964881666667</v>
          </cell>
          <cell r="F300">
            <v>156322.48554333334</v>
          </cell>
          <cell r="G300">
            <v>85517.627186666665</v>
          </cell>
          <cell r="I300">
            <v>301858.18792833335</v>
          </cell>
          <cell r="O300" t="str">
            <v>Feb</v>
          </cell>
          <cell r="P300">
            <v>53627.458561666666</v>
          </cell>
          <cell r="Q300">
            <v>103791.73435166669</v>
          </cell>
          <cell r="R300">
            <v>6392.4012433333337</v>
          </cell>
          <cell r="S300">
            <v>132911.373605</v>
          </cell>
          <cell r="T300">
            <v>296722.9694283334</v>
          </cell>
          <cell r="Y300" t="str">
            <v>Feb</v>
          </cell>
          <cell r="Z300">
            <v>-464582.8047866667</v>
          </cell>
          <cell r="AA300">
            <v>296722.9694283334</v>
          </cell>
          <cell r="AB300">
            <v>15020.512716666664</v>
          </cell>
          <cell r="AD300">
            <v>-152839.32430833331</v>
          </cell>
        </row>
        <row r="301">
          <cell r="C301" t="str">
            <v>Mar</v>
          </cell>
          <cell r="D301">
            <v>10836.815116666667</v>
          </cell>
          <cell r="E301">
            <v>46672.511701666663</v>
          </cell>
          <cell r="F301">
            <v>163167.79158000002</v>
          </cell>
          <cell r="G301">
            <v>82952.419665000009</v>
          </cell>
          <cell r="I301">
            <v>303629.53806333331</v>
          </cell>
          <cell r="O301" t="str">
            <v>Mar</v>
          </cell>
          <cell r="P301">
            <v>60560.697099999998</v>
          </cell>
          <cell r="Q301">
            <v>117853.39985833333</v>
          </cell>
          <cell r="R301">
            <v>17806.435840000002</v>
          </cell>
          <cell r="S301">
            <v>122718.38507333334</v>
          </cell>
          <cell r="T301">
            <v>318938.91787166672</v>
          </cell>
          <cell r="Y301" t="str">
            <v>Mar</v>
          </cell>
          <cell r="Z301">
            <v>-460160.96223499998</v>
          </cell>
          <cell r="AA301">
            <v>318938.91787166672</v>
          </cell>
          <cell r="AB301">
            <v>-5412.0196149999983</v>
          </cell>
          <cell r="AD301">
            <v>-146634.06397833332</v>
          </cell>
        </row>
        <row r="302">
          <cell r="C302" t="str">
            <v>Abr</v>
          </cell>
          <cell r="D302">
            <v>10786.891241666666</v>
          </cell>
          <cell r="E302">
            <v>41536.503214999997</v>
          </cell>
          <cell r="F302">
            <v>157863.55776166669</v>
          </cell>
          <cell r="G302">
            <v>70044.134846666668</v>
          </cell>
          <cell r="I302">
            <v>280231.08706500003</v>
          </cell>
          <cell r="O302" t="str">
            <v>Abr</v>
          </cell>
          <cell r="P302">
            <v>79755.169193333335</v>
          </cell>
          <cell r="Q302">
            <v>94977.78544833335</v>
          </cell>
          <cell r="R302">
            <v>-886.37505333333195</v>
          </cell>
          <cell r="S302">
            <v>163006.40040666668</v>
          </cell>
          <cell r="T302">
            <v>336852.979995</v>
          </cell>
          <cell r="Y302" t="str">
            <v>Abr</v>
          </cell>
          <cell r="Z302">
            <v>-454998.85496333329</v>
          </cell>
          <cell r="AA302">
            <v>336852.979995</v>
          </cell>
          <cell r="AB302">
            <v>-11787.962891666664</v>
          </cell>
          <cell r="AD302">
            <v>-129933.83785999999</v>
          </cell>
        </row>
        <row r="303">
          <cell r="C303" t="str">
            <v>May</v>
          </cell>
          <cell r="D303">
            <v>11187.256149999999</v>
          </cell>
          <cell r="E303">
            <v>37926.058666666671</v>
          </cell>
          <cell r="F303">
            <v>160834.43891999999</v>
          </cell>
          <cell r="G303">
            <v>67977.921728333327</v>
          </cell>
          <cell r="I303">
            <v>277925.67546500004</v>
          </cell>
          <cell r="O303" t="str">
            <v>May</v>
          </cell>
          <cell r="P303">
            <v>24158.69617166667</v>
          </cell>
          <cell r="Q303">
            <v>101016.40049500001</v>
          </cell>
          <cell r="R303">
            <v>-3122.7004283333317</v>
          </cell>
          <cell r="S303">
            <v>181698.77492833335</v>
          </cell>
          <cell r="T303">
            <v>303751.17116666667</v>
          </cell>
          <cell r="Y303" t="str">
            <v>May</v>
          </cell>
          <cell r="Z303">
            <v>-443974.34957166668</v>
          </cell>
          <cell r="AA303">
            <v>303751.17116666667</v>
          </cell>
          <cell r="AB303">
            <v>2064.8146666666676</v>
          </cell>
          <cell r="AD303">
            <v>-138158.36540499999</v>
          </cell>
        </row>
        <row r="304">
          <cell r="C304" t="str">
            <v>Jun</v>
          </cell>
          <cell r="D304">
            <v>10922.199999999999</v>
          </cell>
          <cell r="E304">
            <v>36713.548333333332</v>
          </cell>
          <cell r="F304">
            <v>168370.55166666667</v>
          </cell>
          <cell r="G304">
            <v>66595.33666666667</v>
          </cell>
          <cell r="I304">
            <v>282601.63666666666</v>
          </cell>
          <cell r="O304" t="str">
            <v>Jun</v>
          </cell>
          <cell r="P304">
            <v>10781.35</v>
          </cell>
          <cell r="Q304">
            <v>91236.411666666667</v>
          </cell>
          <cell r="R304">
            <v>37654.691666666673</v>
          </cell>
          <cell r="S304">
            <v>85749.04833333334</v>
          </cell>
          <cell r="T304">
            <v>225421.50166666668</v>
          </cell>
          <cell r="Y304" t="str">
            <v>Jun</v>
          </cell>
          <cell r="Z304">
            <v>-370658.36000000004</v>
          </cell>
          <cell r="AA304">
            <v>225421.50166666668</v>
          </cell>
          <cell r="AB304">
            <v>4098.3183333333336</v>
          </cell>
          <cell r="AD304">
            <v>-141138.54166666666</v>
          </cell>
        </row>
        <row r="305">
          <cell r="C305" t="str">
            <v>Jul</v>
          </cell>
          <cell r="D305">
            <v>11414.711666666668</v>
          </cell>
          <cell r="E305">
            <v>37754.783333333333</v>
          </cell>
          <cell r="F305">
            <v>173647.77333333335</v>
          </cell>
          <cell r="G305">
            <v>68118.434999999998</v>
          </cell>
          <cell r="I305">
            <v>290935.7</v>
          </cell>
          <cell r="O305" t="str">
            <v>Jul</v>
          </cell>
          <cell r="P305">
            <v>33361.33833333334</v>
          </cell>
          <cell r="Q305">
            <v>85889.298333333325</v>
          </cell>
          <cell r="R305">
            <v>38055.65833333334</v>
          </cell>
          <cell r="S305">
            <v>107533.54</v>
          </cell>
          <cell r="T305">
            <v>264839.83333333331</v>
          </cell>
          <cell r="Y305" t="str">
            <v>Jul</v>
          </cell>
          <cell r="Z305">
            <v>-372395.5083333333</v>
          </cell>
          <cell r="AA305">
            <v>264839.83333333331</v>
          </cell>
          <cell r="AB305">
            <v>-7932.3966666666665</v>
          </cell>
          <cell r="AD305">
            <v>-115488.07333333332</v>
          </cell>
        </row>
        <row r="306">
          <cell r="C306" t="str">
            <v>Ago</v>
          </cell>
          <cell r="D306">
            <v>12084.974999999999</v>
          </cell>
          <cell r="E306">
            <v>37741.526666666665</v>
          </cell>
          <cell r="F306">
            <v>172000.45500000002</v>
          </cell>
          <cell r="G306">
            <v>64151.266666666663</v>
          </cell>
          <cell r="I306">
            <v>285978.22166666668</v>
          </cell>
          <cell r="O306" t="str">
            <v>Ago</v>
          </cell>
          <cell r="P306">
            <v>63183.216666666667</v>
          </cell>
          <cell r="Q306">
            <v>110420.60166666667</v>
          </cell>
          <cell r="R306">
            <v>41357.538333333338</v>
          </cell>
          <cell r="S306">
            <v>72696.740000000005</v>
          </cell>
          <cell r="T306">
            <v>287658.09499999997</v>
          </cell>
          <cell r="Y306" t="str">
            <v>Ago</v>
          </cell>
          <cell r="Z306">
            <v>-369629.66166666668</v>
          </cell>
          <cell r="AA306">
            <v>287658.09499999997</v>
          </cell>
          <cell r="AB306">
            <v>6261.4249999999993</v>
          </cell>
          <cell r="AD306">
            <v>-75710.143333333326</v>
          </cell>
        </row>
        <row r="307">
          <cell r="C307" t="str">
            <v>Sep</v>
          </cell>
          <cell r="D307">
            <v>12581.208333333334</v>
          </cell>
          <cell r="E307">
            <v>37849.644999999997</v>
          </cell>
          <cell r="F307">
            <v>165452.62166666667</v>
          </cell>
          <cell r="G307">
            <v>69822.964999999997</v>
          </cell>
          <cell r="I307">
            <v>285706.4383333333</v>
          </cell>
          <cell r="O307" t="str">
            <v>Sep</v>
          </cell>
          <cell r="P307">
            <v>78523.143333333326</v>
          </cell>
          <cell r="Q307">
            <v>54628.528333333328</v>
          </cell>
          <cell r="R307">
            <v>40205.508333333331</v>
          </cell>
          <cell r="S307">
            <v>87043.83666666667</v>
          </cell>
          <cell r="T307">
            <v>260401.01833333334</v>
          </cell>
          <cell r="Y307" t="str">
            <v>Sep</v>
          </cell>
          <cell r="Z307">
            <v>-399708.37166666664</v>
          </cell>
          <cell r="AA307">
            <v>260401.01833333334</v>
          </cell>
          <cell r="AB307">
            <v>35872.776666666665</v>
          </cell>
          <cell r="AD307">
            <v>-103434.58</v>
          </cell>
        </row>
        <row r="308">
          <cell r="C308" t="str">
            <v>Oct</v>
          </cell>
          <cell r="D308">
            <v>13786.938333333334</v>
          </cell>
          <cell r="E308">
            <v>42328.396666666667</v>
          </cell>
          <cell r="F308">
            <v>179949.67833333334</v>
          </cell>
          <cell r="G308">
            <v>85799.471666666665</v>
          </cell>
          <cell r="I308">
            <v>321864.48500000004</v>
          </cell>
          <cell r="O308" t="str">
            <v>Oct</v>
          </cell>
          <cell r="P308">
            <v>41884.78666666666</v>
          </cell>
          <cell r="Q308">
            <v>101163.35166666667</v>
          </cell>
          <cell r="R308">
            <v>60131.393333333333</v>
          </cell>
          <cell r="S308">
            <v>22272.62833333333</v>
          </cell>
          <cell r="T308">
            <v>225452.16</v>
          </cell>
          <cell r="Y308" t="str">
            <v>Oct</v>
          </cell>
          <cell r="Z308">
            <v>-370867.87166666664</v>
          </cell>
          <cell r="AA308">
            <v>225452.16</v>
          </cell>
          <cell r="AB308">
            <v>32732.05666666666</v>
          </cell>
          <cell r="AD308">
            <v>-112683.65833333333</v>
          </cell>
        </row>
        <row r="309">
          <cell r="C309" t="str">
            <v>Nov</v>
          </cell>
          <cell r="D309">
            <v>15956.17</v>
          </cell>
          <cell r="E309">
            <v>42565.829999999994</v>
          </cell>
          <cell r="F309">
            <v>186235.3483333333</v>
          </cell>
          <cell r="G309">
            <v>91191.938333333339</v>
          </cell>
          <cell r="I309">
            <v>335949.28666666668</v>
          </cell>
          <cell r="O309" t="str">
            <v>Nov</v>
          </cell>
          <cell r="P309">
            <v>71384.639999999999</v>
          </cell>
          <cell r="Q309">
            <v>93063.611666666649</v>
          </cell>
          <cell r="R309">
            <v>62303.426666666666</v>
          </cell>
          <cell r="S309">
            <v>19731.321666666663</v>
          </cell>
          <cell r="T309">
            <v>246483.00166666662</v>
          </cell>
          <cell r="Y309" t="str">
            <v>Nov</v>
          </cell>
          <cell r="Z309">
            <v>-340881.92333333334</v>
          </cell>
          <cell r="AA309">
            <v>246483.00166666662</v>
          </cell>
          <cell r="AB309">
            <v>14032.571666666661</v>
          </cell>
          <cell r="AD309">
            <v>-80366.353333333347</v>
          </cell>
        </row>
        <row r="310">
          <cell r="C310" t="str">
            <v>Dic*</v>
          </cell>
          <cell r="D310">
            <v>17355.821666666667</v>
          </cell>
          <cell r="E310">
            <v>46005.666666666664</v>
          </cell>
          <cell r="F310">
            <v>184797.86666666667</v>
          </cell>
          <cell r="G310">
            <v>88873.948333333319</v>
          </cell>
          <cell r="I310">
            <v>337033.30333333334</v>
          </cell>
          <cell r="O310" t="str">
            <v>Dic*</v>
          </cell>
          <cell r="P310">
            <v>58849.183333333327</v>
          </cell>
          <cell r="Q310">
            <v>131119.24</v>
          </cell>
          <cell r="R310">
            <v>51486.036666666674</v>
          </cell>
          <cell r="S310">
            <v>21724.983333333337</v>
          </cell>
          <cell r="T310">
            <v>263179.44666666666</v>
          </cell>
          <cell r="Y310" t="str">
            <v>Dic*</v>
          </cell>
          <cell r="Z310">
            <v>-341065.42499999999</v>
          </cell>
          <cell r="AA310">
            <v>263179.44666666666</v>
          </cell>
          <cell r="AB310">
            <v>22816.131666666664</v>
          </cell>
          <cell r="AD310">
            <v>-55069.850000000006</v>
          </cell>
        </row>
      </sheetData>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4"/>
      <sheetName val="103"/>
      <sheetName val="102"/>
      <sheetName val="101"/>
    </sheetNames>
    <sheetDataSet>
      <sheetData sheetId="0" refreshError="1"/>
      <sheetData sheetId="1" refreshError="1"/>
      <sheetData sheetId="2"/>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S COMIDAS"/>
      <sheetName val="ENTRADAS"/>
      <sheetName val="LISTADO"/>
      <sheetName val="TABLAS"/>
    </sheetNames>
    <sheetDataSet>
      <sheetData sheetId="0" refreshError="1"/>
      <sheetData sheetId="1" refreshError="1"/>
      <sheetData sheetId="2" refreshError="1">
        <row r="234">
          <cell r="D234" t="str">
            <v>C&amp;V</v>
          </cell>
          <cell r="F234" t="str">
            <v>TORRE</v>
          </cell>
          <cell r="H234">
            <v>990</v>
          </cell>
        </row>
        <row r="235">
          <cell r="D235" t="str">
            <v>CARRIER</v>
          </cell>
          <cell r="F235" t="str">
            <v>SPLIT</v>
          </cell>
          <cell r="H235">
            <v>1000</v>
          </cell>
        </row>
        <row r="236">
          <cell r="D236" t="str">
            <v>CHALLENGER</v>
          </cell>
          <cell r="F236" t="str">
            <v>MINISPLIT</v>
          </cell>
          <cell r="H236">
            <v>1200</v>
          </cell>
        </row>
        <row r="237">
          <cell r="D237" t="str">
            <v>GOLSTAR</v>
          </cell>
          <cell r="F237" t="str">
            <v>MULTISPLIT</v>
          </cell>
          <cell r="H237">
            <v>1500</v>
          </cell>
        </row>
        <row r="238">
          <cell r="D238" t="str">
            <v>LG</v>
          </cell>
          <cell r="F238" t="str">
            <v>VENTANA</v>
          </cell>
          <cell r="H238">
            <v>1700</v>
          </cell>
        </row>
        <row r="239">
          <cell r="D239" t="str">
            <v>SAMSUNG</v>
          </cell>
          <cell r="F239" t="str">
            <v>CENTRAL</v>
          </cell>
          <cell r="H239">
            <v>1900</v>
          </cell>
        </row>
        <row r="240">
          <cell r="D240" t="str">
            <v>TRANE</v>
          </cell>
          <cell r="F240" t="str">
            <v>OTRO</v>
          </cell>
          <cell r="H240">
            <v>2000</v>
          </cell>
        </row>
        <row r="241">
          <cell r="D241" t="str">
            <v>WHIRLPOOL</v>
          </cell>
          <cell r="H241">
            <v>2300</v>
          </cell>
        </row>
        <row r="242">
          <cell r="D242" t="str">
            <v>YORK</v>
          </cell>
          <cell r="H242">
            <v>2500</v>
          </cell>
        </row>
        <row r="243">
          <cell r="D243" t="str">
            <v>OTRA</v>
          </cell>
          <cell r="H243">
            <v>3000</v>
          </cell>
        </row>
        <row r="244">
          <cell r="H244">
            <v>3200</v>
          </cell>
        </row>
        <row r="245">
          <cell r="H245">
            <v>4000</v>
          </cell>
        </row>
        <row r="246">
          <cell r="H246">
            <v>5000</v>
          </cell>
        </row>
        <row r="247">
          <cell r="H247">
            <v>5400</v>
          </cell>
        </row>
        <row r="248">
          <cell r="H248">
            <v>6000</v>
          </cell>
        </row>
      </sheetData>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ciones"/>
      <sheetName val="General data"/>
      <sheetName val="reduction"/>
      <sheetName val="capital cost"/>
      <sheetName val="fixed O&amp;M"/>
      <sheetName val="variable O&amp;M"/>
      <sheetName val="Fuel price"/>
      <sheetName val="Hoja3"/>
    </sheetNames>
    <sheetDataSet>
      <sheetData sheetId="0">
        <row r="16">
          <cell r="C16">
            <v>6.4000000000000001E-2</v>
          </cell>
        </row>
      </sheetData>
      <sheetData sheetId="1"/>
      <sheetData sheetId="2"/>
      <sheetData sheetId="3"/>
      <sheetData sheetId="4"/>
      <sheetData sheetId="5"/>
      <sheetData sheetId="6"/>
      <sheetData sheetId="7">
        <row r="2">
          <cell r="I2" t="str">
            <v>public</v>
          </cell>
        </row>
        <row r="3">
          <cell r="I3" t="str">
            <v>private</v>
          </cell>
        </row>
        <row r="4">
          <cell r="I4" t="str">
            <v>mix</v>
          </cell>
        </row>
      </sheetData>
    </sheetDataSet>
  </externalBook>
</externalLink>
</file>

<file path=xl/persons/person.xml><?xml version="1.0" encoding="utf-8"?>
<personList xmlns="http://schemas.microsoft.com/office/spreadsheetml/2018/threadedcomments" xmlns:x="http://schemas.openxmlformats.org/spreadsheetml/2006/main">
  <person displayName="Andres" id="{84E1FDCA-6C9E-A44E-B896-8EDA4889D8FE}" userId="fde9900973f73a69" providerId="Windows Live"/>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F56" dT="2021-02-25T14:17:23.64" personId="{84E1FDCA-6C9E-A44E-B896-8EDA4889D8FE}" id="{CF8D73E8-9670-3443-9D7F-7B7FAE161A5C}">
    <text>Se le suma un costo estimado asociado a la siembra de los arboles</text>
  </threadedComment>
  <threadedComment ref="I103" dT="2020-11-25T11:05:52.01" personId="{84E1FDCA-6C9E-A44E-B896-8EDA4889D8FE}" id="{B31BC42C-5B67-D049-8A07-5FC522D289C3}">
    <text>Desde el Momento en que comienza el proyecto hasta el 2050</text>
  </threadedComment>
</ThreadedComments>
</file>

<file path=xl/worksheets/_rels/sheet2.xml.rels><?xml version="1.0" encoding="UTF-8" standalone="yes"?>
<Relationships xmlns="http://schemas.openxmlformats.org/package/2006/relationships"><Relationship Id="rId8" Type="http://schemas.openxmlformats.org/officeDocument/2006/relationships/hyperlink" Target="http://www.upme.gov.co/calculadora_emisiones/aplicacion/calculadora.html" TargetMode="External"/><Relationship Id="rId3" Type="http://schemas.openxmlformats.org/officeDocument/2006/relationships/hyperlink" Target="http://www.upme.gov.co/calculadora_emisiones/aplicacion/calculadora.html" TargetMode="External"/><Relationship Id="rId7" Type="http://schemas.openxmlformats.org/officeDocument/2006/relationships/hyperlink" Target="https://www.superservicios.gov.co/sites/default/archivos/Publicaciones/Boletines/2020/Sep/boletin_tarifario_gas_combustible_13072020.pdf" TargetMode="External"/><Relationship Id="rId2" Type="http://schemas.openxmlformats.org/officeDocument/2006/relationships/hyperlink" Target="https://www1.upme.gov.co/DemandayEficiencia/Paginas/PEN.aspx" TargetMode="External"/><Relationship Id="rId1" Type="http://schemas.openxmlformats.org/officeDocument/2006/relationships/hyperlink" Target="http://www.upme.gov.co/calculadora_emisiones/aplicacion/calculadora.html" TargetMode="External"/><Relationship Id="rId6" Type="http://schemas.openxmlformats.org/officeDocument/2006/relationships/hyperlink" Target="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 TargetMode="External"/><Relationship Id="rId5" Type="http://schemas.openxmlformats.org/officeDocument/2006/relationships/hyperlink" Target="http://www.upme.gov.co/calculadora_emisiones/aplicacion/calculadora.html" TargetMode="External"/><Relationship Id="rId4" Type="http://schemas.openxmlformats.org/officeDocument/2006/relationships/hyperlink" Target="http://www.upme.gov.co/calculadora_emisiones/aplicacion/calculadora.html" TargetMode="External"/><Relationship Id="rId9" Type="http://schemas.openxmlformats.org/officeDocument/2006/relationships/hyperlink" Target="http://www.upme.gov.co/calculadora_emisiones/aplicacion/calculadora.html"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www.upme.gov.co/calculadora_emisiones/aplicacion/calculadora.html" TargetMode="External"/><Relationship Id="rId3" Type="http://schemas.openxmlformats.org/officeDocument/2006/relationships/hyperlink" Target="http://www.upme.gov.co/calculadora_emisiones/aplicacion/calculadora.html" TargetMode="External"/><Relationship Id="rId7" Type="http://schemas.openxmlformats.org/officeDocument/2006/relationships/hyperlink" Target="https://www.superservicios.gov.co/sites/default/archivos/Publicaciones/Boletines/2020/Sep/boletin_tarifario_gas_combustible_13072020.pdf" TargetMode="External"/><Relationship Id="rId2" Type="http://schemas.openxmlformats.org/officeDocument/2006/relationships/hyperlink" Target="https://www1.upme.gov.co/DemandayEficiencia/Paginas/PEN.aspx" TargetMode="External"/><Relationship Id="rId1" Type="http://schemas.openxmlformats.org/officeDocument/2006/relationships/hyperlink" Target="http://www.upme.gov.co/calculadora_emisiones/aplicacion/calculadora.html" TargetMode="External"/><Relationship Id="rId6" Type="http://schemas.openxmlformats.org/officeDocument/2006/relationships/hyperlink" Target="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 TargetMode="External"/><Relationship Id="rId5" Type="http://schemas.openxmlformats.org/officeDocument/2006/relationships/hyperlink" Target="http://www.upme.gov.co/calculadora_emisiones/aplicacion/calculadora.html" TargetMode="External"/><Relationship Id="rId4" Type="http://schemas.openxmlformats.org/officeDocument/2006/relationships/hyperlink" Target="http://www.upme.gov.co/calculadora_emisiones/aplicacion/calculadora.html" TargetMode="External"/><Relationship Id="rId9" Type="http://schemas.openxmlformats.org/officeDocument/2006/relationships/hyperlink" Target="http://www.upme.gov.co/calculadora_emisiones/aplicacion/calculadora.html"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5.bin"/><Relationship Id="rId1" Type="http://schemas.openxmlformats.org/officeDocument/2006/relationships/hyperlink" Target="https://consejominero.cl/wp-content/uploads/2020/08/reporte_EE_AMSA2019.pdf" TargetMode="External"/><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Y989"/>
  <sheetViews>
    <sheetView tabSelected="1" zoomScale="150" zoomScaleNormal="150" workbookViewId="0">
      <selection activeCell="N7" sqref="N7"/>
    </sheetView>
  </sheetViews>
  <sheetFormatPr baseColWidth="10" defaultColWidth="14.3984375" defaultRowHeight="13"/>
  <cols>
    <col min="1" max="1" width="44" bestFit="1" customWidth="1"/>
    <col min="2" max="2" width="20.19921875" customWidth="1"/>
    <col min="3" max="3" width="3.59765625" bestFit="1" customWidth="1"/>
    <col min="4" max="4" width="30.19921875" bestFit="1" customWidth="1"/>
    <col min="5" max="5" width="38" bestFit="1" customWidth="1"/>
    <col min="6" max="6" width="33.19921875" bestFit="1" customWidth="1"/>
    <col min="7" max="7" width="38.796875" customWidth="1"/>
    <col min="8" max="8" width="19.3984375" customWidth="1"/>
    <col min="9" max="9" width="13.59765625" customWidth="1"/>
    <col min="10" max="10" width="13.3984375" customWidth="1"/>
    <col min="11" max="11" width="11.59765625" customWidth="1"/>
    <col min="12" max="25" width="10.796875" customWidth="1"/>
  </cols>
  <sheetData>
    <row r="1" spans="1:25" ht="14">
      <c r="A1" s="409" t="s">
        <v>786</v>
      </c>
      <c r="B1" s="410"/>
      <c r="C1" s="410"/>
      <c r="D1" s="410"/>
      <c r="E1" s="410"/>
      <c r="F1" s="410"/>
      <c r="G1" s="410"/>
      <c r="H1" s="410"/>
      <c r="I1" s="410"/>
      <c r="J1" s="410"/>
      <c r="K1" s="410"/>
      <c r="L1" s="1"/>
      <c r="M1" s="1"/>
      <c r="N1" s="1"/>
      <c r="O1" s="1"/>
      <c r="P1" s="1"/>
      <c r="Q1" s="1"/>
      <c r="R1" s="1"/>
      <c r="S1" s="1"/>
      <c r="T1" s="1"/>
      <c r="U1" s="1"/>
      <c r="V1" s="1"/>
      <c r="W1" s="1"/>
      <c r="X1" s="1"/>
      <c r="Y1" s="1"/>
    </row>
    <row r="2" spans="1:25" ht="31" customHeight="1">
      <c r="A2" s="2" t="s">
        <v>0</v>
      </c>
      <c r="B2" s="411" t="s">
        <v>1</v>
      </c>
      <c r="C2" s="412"/>
      <c r="D2" s="2" t="s">
        <v>2</v>
      </c>
      <c r="E2" s="2" t="s">
        <v>3</v>
      </c>
      <c r="F2" s="35" t="s">
        <v>117</v>
      </c>
      <c r="G2" s="2" t="s">
        <v>4</v>
      </c>
      <c r="H2" s="2" t="s">
        <v>5</v>
      </c>
      <c r="I2" s="2" t="s">
        <v>6</v>
      </c>
      <c r="J2" s="2" t="s">
        <v>7</v>
      </c>
      <c r="K2" s="2" t="s">
        <v>8</v>
      </c>
      <c r="L2" s="1"/>
      <c r="M2" s="1"/>
      <c r="N2" s="1"/>
      <c r="O2" s="1"/>
      <c r="P2" s="1"/>
      <c r="Q2" s="1"/>
      <c r="R2" s="1"/>
      <c r="S2" s="1"/>
      <c r="T2" s="1"/>
      <c r="U2" s="1"/>
      <c r="V2" s="1"/>
      <c r="W2" s="1"/>
      <c r="X2" s="1"/>
      <c r="Y2" s="1"/>
    </row>
    <row r="3" spans="1:25" ht="16">
      <c r="A3" s="3" t="s">
        <v>187</v>
      </c>
      <c r="B3" s="385">
        <f>+'B C_BPO'!C47</f>
        <v>2.0245815828132856</v>
      </c>
      <c r="C3" s="4" t="s">
        <v>785</v>
      </c>
      <c r="D3" s="5">
        <f>+B3/F3*1000000</f>
        <v>14.521606785228117</v>
      </c>
      <c r="E3" s="6">
        <f>+B3/$B$5</f>
        <v>0.16119191669379565</v>
      </c>
      <c r="F3" s="7">
        <f>+'B C_BPO'!C48</f>
        <v>139418.56522879825</v>
      </c>
      <c r="G3" s="8">
        <f>+B3/$B$7</f>
        <v>3.7435062518198199E-3</v>
      </c>
      <c r="H3" s="6">
        <f>+F3/$F$5</f>
        <v>0.16448140570039399</v>
      </c>
      <c r="I3" s="9">
        <f>+'B C_BPO'!C84</f>
        <v>9.8064106183585231</v>
      </c>
      <c r="J3" s="69">
        <f>+'B C_BPO'!C85</f>
        <v>0.22211243368411496</v>
      </c>
      <c r="K3" s="69">
        <f>+'B C_BPO'!C86</f>
        <v>1.1778810210152582</v>
      </c>
      <c r="L3" s="1"/>
      <c r="M3" s="1"/>
      <c r="N3" s="1"/>
      <c r="O3" s="1"/>
      <c r="P3" s="1"/>
      <c r="Q3" s="1"/>
      <c r="R3" s="1"/>
      <c r="S3" s="1"/>
      <c r="T3" s="1"/>
      <c r="U3" s="1"/>
      <c r="V3" s="1"/>
      <c r="W3" s="1"/>
      <c r="X3" s="1"/>
      <c r="Y3" s="1"/>
    </row>
    <row r="4" spans="1:25" s="61" customFormat="1" ht="16">
      <c r="A4" s="3" t="s">
        <v>205</v>
      </c>
      <c r="B4" s="385">
        <f>+'B C_CambioTecn'!C46</f>
        <v>10.535487335898273</v>
      </c>
      <c r="C4" s="4" t="s">
        <v>785</v>
      </c>
      <c r="D4" s="5">
        <f t="shared" ref="D4" si="0">+B4/F4*1000000</f>
        <v>14.876292529359084</v>
      </c>
      <c r="E4" s="6">
        <f>+B4/$B$5</f>
        <v>0.83880808330620438</v>
      </c>
      <c r="F4" s="7">
        <f>+'B C_CambioTecn'!C47</f>
        <v>708206.51819705602</v>
      </c>
      <c r="G4" s="8">
        <f>+B4/$B$7</f>
        <v>1.9480401798923703E-2</v>
      </c>
      <c r="H4" s="6">
        <f>+F4/$F$5</f>
        <v>0.83551859429960595</v>
      </c>
      <c r="I4" s="9">
        <f>+'B C_CambioTecn'!C83</f>
        <v>1.5149932998650892</v>
      </c>
      <c r="J4" s="69">
        <f>+'B C_CambioTecn'!C84</f>
        <v>0.22298386914807519</v>
      </c>
      <c r="K4" s="69">
        <f>+'B C_CambioTecn'!C85</f>
        <v>1.2929900741702265</v>
      </c>
      <c r="L4" s="1"/>
      <c r="M4" s="1"/>
      <c r="N4" s="1"/>
      <c r="O4" s="1"/>
      <c r="P4" s="1"/>
      <c r="Q4" s="1"/>
      <c r="R4" s="1"/>
      <c r="S4" s="1"/>
      <c r="T4" s="1"/>
      <c r="U4" s="1"/>
      <c r="V4" s="1"/>
      <c r="W4" s="1"/>
      <c r="X4" s="1"/>
      <c r="Y4" s="1"/>
    </row>
    <row r="5" spans="1:25" ht="16">
      <c r="A5" s="10" t="s">
        <v>9</v>
      </c>
      <c r="B5" s="386">
        <f>SUM(B3:B4)</f>
        <v>12.560068918711558</v>
      </c>
      <c r="C5" s="4" t="s">
        <v>785</v>
      </c>
      <c r="D5" s="11"/>
      <c r="E5" s="68">
        <f>SUM(E3:E4)</f>
        <v>1</v>
      </c>
      <c r="F5" s="12">
        <f>SUM(F3:F4)</f>
        <v>847625.08342585433</v>
      </c>
      <c r="G5" s="1"/>
      <c r="H5" s="11"/>
      <c r="I5" s="11"/>
      <c r="J5" s="11"/>
      <c r="K5" s="11"/>
      <c r="L5" s="1"/>
      <c r="M5" s="1"/>
      <c r="N5" s="1"/>
      <c r="O5" s="1"/>
      <c r="P5" s="1"/>
      <c r="Q5" s="1"/>
      <c r="R5" s="1"/>
      <c r="S5" s="1"/>
      <c r="T5" s="1"/>
      <c r="U5" s="1"/>
      <c r="V5" s="1"/>
      <c r="W5" s="1"/>
      <c r="X5" s="1"/>
      <c r="Y5" s="1"/>
    </row>
    <row r="6" spans="1:25" ht="15">
      <c r="A6" s="13"/>
      <c r="B6" s="13"/>
      <c r="C6" s="13"/>
      <c r="D6" s="13"/>
      <c r="E6" s="13"/>
      <c r="F6" s="13"/>
      <c r="G6" s="13"/>
      <c r="H6" s="13"/>
      <c r="I6" s="13"/>
      <c r="J6" s="13"/>
      <c r="K6" s="13"/>
      <c r="L6" s="1"/>
      <c r="M6" s="1"/>
      <c r="N6" s="1"/>
      <c r="O6" s="1"/>
      <c r="P6" s="1"/>
      <c r="Q6" s="1"/>
      <c r="R6" s="1"/>
      <c r="S6" s="1"/>
      <c r="T6" s="1"/>
      <c r="U6" s="1"/>
      <c r="V6" s="1"/>
      <c r="W6" s="1"/>
      <c r="X6" s="1"/>
      <c r="Y6" s="1"/>
    </row>
    <row r="7" spans="1:25" ht="16">
      <c r="A7" s="3" t="s">
        <v>10</v>
      </c>
      <c r="B7" s="64">
        <f>+SUM('Resultados_TOTAL (PJ)_(2)'!E9:N9)</f>
        <v>540.8249503601287</v>
      </c>
      <c r="C7" s="13"/>
      <c r="D7" s="13"/>
      <c r="E7" s="13"/>
      <c r="F7" s="13"/>
      <c r="G7" s="13"/>
      <c r="H7" s="13"/>
      <c r="I7" s="13"/>
      <c r="J7" s="13"/>
      <c r="K7" s="13"/>
      <c r="L7" s="1"/>
      <c r="M7" s="1"/>
      <c r="N7" s="1"/>
      <c r="O7" s="1"/>
      <c r="P7" s="1"/>
      <c r="Q7" s="1"/>
      <c r="R7" s="1"/>
      <c r="S7" s="1"/>
      <c r="T7" s="1"/>
      <c r="U7" s="1"/>
      <c r="V7" s="1"/>
      <c r="W7" s="1"/>
      <c r="X7" s="1"/>
      <c r="Y7" s="1"/>
    </row>
    <row r="8" spans="1:25" ht="14">
      <c r="A8" s="1"/>
      <c r="B8" s="1"/>
      <c r="C8" s="1"/>
      <c r="D8" s="1"/>
      <c r="E8" s="1"/>
      <c r="F8" s="1"/>
      <c r="G8" s="1"/>
      <c r="H8" s="1"/>
      <c r="I8" s="1"/>
      <c r="J8" s="1"/>
      <c r="K8" s="1"/>
      <c r="L8" s="1"/>
      <c r="M8" s="1"/>
      <c r="N8" s="1"/>
      <c r="O8" s="1"/>
      <c r="P8" s="1"/>
      <c r="Q8" s="1"/>
      <c r="R8" s="1"/>
      <c r="S8" s="1"/>
      <c r="T8" s="1"/>
      <c r="U8" s="1"/>
      <c r="V8" s="1"/>
      <c r="W8" s="1"/>
      <c r="X8" s="1"/>
      <c r="Y8" s="1"/>
    </row>
    <row r="9" spans="1:25" ht="14">
      <c r="A9" s="1"/>
      <c r="B9" s="1"/>
      <c r="C9" s="1"/>
      <c r="D9" s="1"/>
      <c r="E9" s="1"/>
      <c r="F9" s="1"/>
      <c r="G9" s="1"/>
      <c r="H9" s="1"/>
      <c r="I9" s="1"/>
      <c r="J9" s="1"/>
      <c r="K9" s="1"/>
      <c r="L9" s="1"/>
      <c r="M9" s="1"/>
      <c r="N9" s="1"/>
      <c r="O9" s="1"/>
      <c r="P9" s="1"/>
      <c r="Q9" s="1"/>
      <c r="R9" s="1"/>
      <c r="S9" s="1"/>
      <c r="T9" s="1"/>
      <c r="U9" s="1"/>
      <c r="V9" s="1"/>
      <c r="W9" s="1"/>
      <c r="X9" s="1"/>
      <c r="Y9" s="1"/>
    </row>
    <row r="10" spans="1:25" ht="14">
      <c r="A10" s="1"/>
      <c r="B10" s="1"/>
      <c r="C10" s="1"/>
      <c r="D10" s="1"/>
      <c r="E10" s="1"/>
      <c r="F10" s="1"/>
      <c r="G10" s="1"/>
      <c r="H10" s="1"/>
      <c r="I10" s="1"/>
      <c r="J10" s="1"/>
      <c r="K10" s="1"/>
      <c r="L10" s="1"/>
      <c r="M10" s="1"/>
      <c r="N10" s="1"/>
      <c r="O10" s="1"/>
      <c r="P10" s="1"/>
      <c r="Q10" s="1"/>
      <c r="R10" s="1"/>
      <c r="S10" s="1"/>
      <c r="T10" s="1"/>
      <c r="U10" s="1"/>
      <c r="V10" s="1"/>
      <c r="W10" s="1"/>
      <c r="X10" s="1"/>
      <c r="Y10" s="1"/>
    </row>
    <row r="11" spans="1:25" ht="14">
      <c r="A11" s="1"/>
      <c r="B11" s="1"/>
      <c r="C11" s="1"/>
      <c r="D11" s="1"/>
      <c r="E11" s="1"/>
      <c r="F11" s="1"/>
      <c r="G11" s="1"/>
      <c r="H11" s="1"/>
      <c r="I11" s="1"/>
      <c r="J11" s="1"/>
      <c r="K11" s="1"/>
      <c r="L11" s="1"/>
      <c r="M11" s="1"/>
      <c r="N11" s="1"/>
      <c r="O11" s="1"/>
      <c r="P11" s="1"/>
      <c r="Q11" s="1"/>
      <c r="R11" s="1"/>
      <c r="S11" s="1"/>
      <c r="T11" s="1"/>
      <c r="U11" s="1"/>
      <c r="V11" s="1"/>
      <c r="W11" s="1"/>
      <c r="X11" s="1"/>
      <c r="Y11" s="1"/>
    </row>
    <row r="12" spans="1:25" ht="14">
      <c r="A12" s="1"/>
      <c r="B12" s="1"/>
      <c r="C12" s="1"/>
      <c r="D12" s="1"/>
      <c r="E12" s="1"/>
      <c r="F12" s="1"/>
      <c r="G12" s="1"/>
      <c r="H12" s="1"/>
      <c r="I12" s="1"/>
      <c r="J12" s="1"/>
      <c r="K12" s="1"/>
      <c r="L12" s="1"/>
      <c r="M12" s="1"/>
      <c r="N12" s="1"/>
      <c r="O12" s="1"/>
      <c r="P12" s="1"/>
      <c r="Q12" s="1"/>
      <c r="R12" s="1"/>
      <c r="S12" s="1"/>
      <c r="T12" s="1"/>
      <c r="U12" s="1"/>
      <c r="V12" s="1"/>
      <c r="W12" s="1"/>
      <c r="X12" s="1"/>
      <c r="Y12" s="1"/>
    </row>
    <row r="13" spans="1:25" ht="14">
      <c r="A13" s="1"/>
      <c r="B13" s="1"/>
      <c r="C13" s="1"/>
      <c r="D13" s="1"/>
      <c r="E13" s="1"/>
      <c r="F13" s="1"/>
      <c r="G13" s="1"/>
      <c r="H13" s="1"/>
      <c r="I13" s="1"/>
      <c r="J13" s="1"/>
      <c r="K13" s="1"/>
      <c r="L13" s="1"/>
      <c r="M13" s="1"/>
      <c r="N13" s="1"/>
      <c r="O13" s="1"/>
      <c r="P13" s="1"/>
      <c r="Q13" s="1"/>
      <c r="R13" s="1"/>
      <c r="S13" s="1"/>
      <c r="T13" s="1"/>
      <c r="U13" s="1"/>
      <c r="V13" s="1"/>
      <c r="W13" s="1"/>
      <c r="X13" s="1"/>
      <c r="Y13" s="1"/>
    </row>
    <row r="14" spans="1:25" ht="14">
      <c r="A14" s="1"/>
      <c r="B14" s="1"/>
      <c r="C14" s="1"/>
      <c r="D14" s="1"/>
      <c r="E14" s="1"/>
      <c r="F14" s="1"/>
      <c r="G14" s="1"/>
      <c r="H14" s="1"/>
      <c r="I14" s="1"/>
      <c r="J14" s="1"/>
      <c r="K14" s="1"/>
      <c r="L14" s="1"/>
      <c r="M14" s="1"/>
      <c r="N14" s="1"/>
      <c r="O14" s="1"/>
      <c r="P14" s="1"/>
      <c r="Q14" s="1"/>
      <c r="R14" s="1"/>
      <c r="S14" s="1"/>
      <c r="T14" s="1"/>
      <c r="U14" s="1"/>
      <c r="V14" s="1"/>
      <c r="W14" s="1"/>
      <c r="X14" s="1"/>
      <c r="Y14" s="1"/>
    </row>
    <row r="15" spans="1:25" ht="14">
      <c r="A15" s="1"/>
      <c r="B15" s="1"/>
      <c r="C15" s="1"/>
      <c r="D15" s="1"/>
      <c r="E15" s="1"/>
      <c r="F15" s="1"/>
      <c r="G15" s="1"/>
      <c r="H15" s="1"/>
      <c r="I15" s="1"/>
      <c r="J15" s="1"/>
      <c r="K15" s="1"/>
      <c r="L15" s="1"/>
      <c r="M15" s="1"/>
      <c r="N15" s="1"/>
      <c r="O15" s="1"/>
      <c r="P15" s="1"/>
      <c r="Q15" s="1"/>
      <c r="R15" s="1"/>
      <c r="S15" s="1"/>
      <c r="T15" s="1"/>
      <c r="U15" s="1"/>
      <c r="V15" s="1"/>
      <c r="W15" s="1"/>
      <c r="X15" s="1"/>
      <c r="Y15" s="1"/>
    </row>
    <row r="16" spans="1:25" ht="14">
      <c r="A16" s="1"/>
      <c r="B16" s="1"/>
      <c r="C16" s="1"/>
      <c r="D16" s="1"/>
      <c r="E16" s="1"/>
      <c r="F16" s="1"/>
      <c r="G16" s="1"/>
      <c r="H16" s="1"/>
      <c r="I16" s="1"/>
      <c r="J16" s="1"/>
      <c r="K16" s="1"/>
      <c r="L16" s="1"/>
      <c r="M16" s="1"/>
      <c r="N16" s="1"/>
      <c r="O16" s="1"/>
      <c r="P16" s="1"/>
      <c r="Q16" s="1"/>
      <c r="R16" s="1"/>
      <c r="S16" s="1"/>
      <c r="T16" s="1"/>
      <c r="U16" s="1"/>
      <c r="V16" s="1"/>
      <c r="W16" s="1"/>
      <c r="X16" s="1"/>
      <c r="Y16" s="1"/>
    </row>
    <row r="17" spans="1:25" ht="14">
      <c r="A17" s="1"/>
      <c r="B17" s="1"/>
      <c r="C17" s="1"/>
      <c r="D17" s="1"/>
      <c r="E17" s="1"/>
      <c r="F17" s="1"/>
      <c r="G17" s="1"/>
      <c r="H17" s="1"/>
      <c r="I17" s="1"/>
      <c r="J17" s="1"/>
      <c r="K17" s="1"/>
      <c r="L17" s="1"/>
      <c r="M17" s="1"/>
      <c r="N17" s="1"/>
      <c r="O17" s="1"/>
      <c r="P17" s="1"/>
      <c r="Q17" s="1"/>
      <c r="R17" s="1"/>
      <c r="S17" s="1"/>
      <c r="T17" s="1"/>
      <c r="U17" s="1"/>
      <c r="V17" s="1"/>
      <c r="W17" s="1"/>
      <c r="X17" s="1"/>
      <c r="Y17" s="1"/>
    </row>
    <row r="18" spans="1:25" ht="14">
      <c r="A18" s="1"/>
      <c r="B18" s="1"/>
      <c r="C18" s="1"/>
      <c r="D18" s="1"/>
      <c r="E18" s="1"/>
      <c r="F18" s="1"/>
      <c r="G18" s="1"/>
      <c r="H18" s="1"/>
      <c r="I18" s="1"/>
      <c r="J18" s="1"/>
      <c r="K18" s="1"/>
      <c r="L18" s="1"/>
      <c r="M18" s="1"/>
      <c r="N18" s="1"/>
      <c r="O18" s="1"/>
      <c r="P18" s="1"/>
      <c r="Q18" s="1"/>
      <c r="R18" s="1"/>
      <c r="S18" s="1"/>
      <c r="T18" s="1"/>
      <c r="U18" s="1"/>
      <c r="V18" s="1"/>
      <c r="W18" s="1"/>
      <c r="X18" s="1"/>
      <c r="Y18" s="1"/>
    </row>
    <row r="19" spans="1:25" ht="14">
      <c r="A19" s="1"/>
      <c r="B19" s="1"/>
      <c r="C19" s="1"/>
      <c r="D19" s="1"/>
      <c r="E19" s="1"/>
      <c r="F19" s="1"/>
      <c r="G19" s="1"/>
      <c r="H19" s="1"/>
      <c r="I19" s="1"/>
      <c r="J19" s="1"/>
      <c r="K19" s="1"/>
      <c r="L19" s="1"/>
      <c r="M19" s="1"/>
      <c r="N19" s="1"/>
      <c r="O19" s="1"/>
      <c r="P19" s="1"/>
      <c r="Q19" s="1"/>
      <c r="R19" s="1"/>
      <c r="S19" s="1"/>
      <c r="T19" s="1"/>
      <c r="U19" s="1"/>
      <c r="V19" s="1"/>
      <c r="W19" s="1"/>
      <c r="X19" s="1"/>
      <c r="Y19" s="1"/>
    </row>
    <row r="20" spans="1:25" ht="14">
      <c r="A20" s="1"/>
      <c r="B20" s="1"/>
      <c r="C20" s="1"/>
      <c r="D20" s="1"/>
      <c r="E20" s="1"/>
      <c r="F20" s="1"/>
      <c r="G20" s="1"/>
      <c r="H20" s="1"/>
      <c r="I20" s="1"/>
      <c r="J20" s="1"/>
      <c r="K20" s="1"/>
      <c r="L20" s="1"/>
      <c r="M20" s="1"/>
      <c r="N20" s="1"/>
      <c r="O20" s="1"/>
      <c r="P20" s="1"/>
      <c r="Q20" s="1"/>
      <c r="R20" s="1"/>
      <c r="S20" s="1"/>
      <c r="T20" s="1"/>
      <c r="U20" s="1"/>
      <c r="V20" s="1"/>
      <c r="W20" s="1"/>
      <c r="X20" s="1"/>
      <c r="Y20" s="1"/>
    </row>
    <row r="21" spans="1:25" ht="14">
      <c r="A21" s="1"/>
      <c r="B21" s="1"/>
      <c r="C21" s="1"/>
      <c r="D21" s="1"/>
      <c r="E21" s="1"/>
      <c r="F21" s="1"/>
      <c r="G21" s="1"/>
      <c r="H21" s="1"/>
      <c r="I21" s="1"/>
      <c r="J21" s="1"/>
      <c r="K21" s="1"/>
      <c r="L21" s="1"/>
      <c r="M21" s="1"/>
      <c r="N21" s="1"/>
      <c r="O21" s="1"/>
      <c r="P21" s="1"/>
      <c r="Q21" s="1"/>
      <c r="R21" s="1"/>
      <c r="S21" s="1"/>
      <c r="T21" s="1"/>
      <c r="U21" s="1"/>
      <c r="V21" s="1"/>
      <c r="W21" s="1"/>
      <c r="X21" s="1"/>
      <c r="Y21" s="1"/>
    </row>
    <row r="22" spans="1:25" ht="14">
      <c r="A22" s="1"/>
      <c r="B22" s="1"/>
      <c r="C22" s="1"/>
      <c r="D22" s="1"/>
      <c r="E22" s="1"/>
      <c r="F22" s="1"/>
      <c r="G22" s="1"/>
      <c r="H22" s="1"/>
      <c r="I22" s="1"/>
      <c r="J22" s="1"/>
      <c r="K22" s="1"/>
      <c r="L22" s="1"/>
      <c r="M22" s="1"/>
      <c r="N22" s="1"/>
      <c r="O22" s="1"/>
      <c r="P22" s="1"/>
      <c r="Q22" s="1"/>
      <c r="R22" s="1"/>
      <c r="S22" s="1"/>
      <c r="T22" s="1"/>
      <c r="U22" s="1"/>
      <c r="V22" s="1"/>
      <c r="W22" s="1"/>
      <c r="X22" s="1"/>
      <c r="Y22" s="1"/>
    </row>
    <row r="23" spans="1:25" ht="14">
      <c r="A23" s="1"/>
      <c r="B23" s="1"/>
      <c r="C23" s="1"/>
      <c r="D23" s="1"/>
      <c r="E23" s="1"/>
      <c r="F23" s="1"/>
      <c r="G23" s="1"/>
      <c r="H23" s="1"/>
      <c r="I23" s="1"/>
      <c r="J23" s="1"/>
      <c r="K23" s="1"/>
      <c r="L23" s="1"/>
      <c r="M23" s="1"/>
      <c r="N23" s="1"/>
      <c r="O23" s="1"/>
      <c r="P23" s="1"/>
      <c r="Q23" s="1"/>
      <c r="R23" s="1"/>
      <c r="S23" s="1"/>
      <c r="T23" s="1"/>
      <c r="U23" s="1"/>
      <c r="V23" s="1"/>
      <c r="W23" s="1"/>
      <c r="X23" s="1"/>
      <c r="Y23" s="1"/>
    </row>
    <row r="24" spans="1:25" ht="14">
      <c r="A24" s="1"/>
      <c r="B24" s="1"/>
      <c r="C24" s="1"/>
      <c r="D24" s="1"/>
      <c r="E24" s="1"/>
      <c r="F24" s="1"/>
      <c r="G24" s="1"/>
      <c r="H24" s="1"/>
      <c r="I24" s="1"/>
      <c r="J24" s="1"/>
      <c r="K24" s="1"/>
      <c r="L24" s="1"/>
      <c r="M24" s="1"/>
      <c r="N24" s="1"/>
      <c r="O24" s="1"/>
      <c r="P24" s="1"/>
      <c r="Q24" s="1"/>
      <c r="R24" s="1"/>
      <c r="S24" s="1"/>
      <c r="T24" s="1"/>
      <c r="U24" s="1"/>
      <c r="V24" s="1"/>
      <c r="W24" s="1"/>
      <c r="X24" s="1"/>
      <c r="Y24" s="1"/>
    </row>
    <row r="25" spans="1:25" ht="14">
      <c r="A25" s="1"/>
      <c r="B25" s="1"/>
      <c r="C25" s="1"/>
      <c r="D25" s="1"/>
      <c r="E25" s="1"/>
      <c r="F25" s="1"/>
      <c r="G25" s="1"/>
      <c r="H25" s="1"/>
      <c r="I25" s="1"/>
      <c r="J25" s="1"/>
      <c r="K25" s="1"/>
      <c r="L25" s="1"/>
      <c r="M25" s="1"/>
      <c r="N25" s="1"/>
      <c r="O25" s="1"/>
      <c r="P25" s="1"/>
      <c r="Q25" s="1"/>
      <c r="R25" s="1"/>
      <c r="S25" s="1"/>
      <c r="T25" s="1"/>
      <c r="U25" s="1"/>
      <c r="V25" s="1"/>
      <c r="W25" s="1"/>
      <c r="X25" s="1"/>
      <c r="Y25" s="1"/>
    </row>
    <row r="26" spans="1:25" ht="14">
      <c r="A26" s="1"/>
      <c r="B26" s="1"/>
      <c r="C26" s="1"/>
      <c r="D26" s="1"/>
      <c r="E26" s="1"/>
      <c r="F26" s="1"/>
      <c r="G26" s="1"/>
      <c r="H26" s="1"/>
      <c r="I26" s="1"/>
      <c r="J26" s="1"/>
      <c r="K26" s="1"/>
      <c r="L26" s="1"/>
      <c r="M26" s="1"/>
      <c r="N26" s="1"/>
      <c r="O26" s="1"/>
      <c r="P26" s="1"/>
      <c r="Q26" s="1"/>
      <c r="R26" s="1"/>
      <c r="S26" s="1"/>
      <c r="T26" s="1"/>
      <c r="U26" s="1"/>
      <c r="V26" s="1"/>
      <c r="W26" s="1"/>
      <c r="X26" s="1"/>
      <c r="Y26" s="1"/>
    </row>
    <row r="27" spans="1:25" ht="14">
      <c r="A27" s="1"/>
      <c r="B27" s="1"/>
      <c r="C27" s="1"/>
      <c r="D27" s="1"/>
      <c r="E27" s="1"/>
      <c r="F27" s="1"/>
      <c r="G27" s="1"/>
      <c r="H27" s="1"/>
      <c r="I27" s="1"/>
      <c r="J27" s="1"/>
      <c r="K27" s="1"/>
      <c r="L27" s="1"/>
      <c r="M27" s="1"/>
      <c r="N27" s="1"/>
      <c r="O27" s="1"/>
      <c r="P27" s="1"/>
      <c r="Q27" s="1"/>
      <c r="R27" s="1"/>
      <c r="S27" s="1"/>
      <c r="T27" s="1"/>
      <c r="U27" s="1"/>
      <c r="V27" s="1"/>
      <c r="W27" s="1"/>
      <c r="X27" s="1"/>
      <c r="Y27" s="1"/>
    </row>
    <row r="28" spans="1:25" ht="14">
      <c r="A28" s="1"/>
      <c r="B28" s="1"/>
      <c r="C28" s="1"/>
      <c r="D28" s="1"/>
      <c r="E28" s="1"/>
      <c r="F28" s="1"/>
      <c r="G28" s="1"/>
      <c r="H28" s="1"/>
      <c r="I28" s="1"/>
      <c r="J28" s="1"/>
      <c r="K28" s="1"/>
      <c r="L28" s="1"/>
      <c r="M28" s="1"/>
      <c r="N28" s="1"/>
      <c r="O28" s="1"/>
      <c r="P28" s="1"/>
      <c r="Q28" s="1"/>
      <c r="R28" s="1"/>
      <c r="S28" s="1"/>
      <c r="T28" s="1"/>
      <c r="U28" s="1"/>
      <c r="V28" s="1"/>
      <c r="W28" s="1"/>
      <c r="X28" s="1"/>
      <c r="Y28" s="1"/>
    </row>
    <row r="29" spans="1:25" ht="14">
      <c r="A29" s="1"/>
      <c r="B29" s="1"/>
      <c r="C29" s="1"/>
      <c r="D29" s="1"/>
      <c r="E29" s="1"/>
      <c r="F29" s="1"/>
      <c r="G29" s="1"/>
      <c r="H29" s="1"/>
      <c r="I29" s="1"/>
      <c r="J29" s="1"/>
      <c r="K29" s="1"/>
      <c r="L29" s="1"/>
      <c r="M29" s="1"/>
      <c r="N29" s="1"/>
      <c r="O29" s="1"/>
      <c r="P29" s="1"/>
      <c r="Q29" s="1"/>
      <c r="R29" s="1"/>
      <c r="S29" s="1"/>
      <c r="T29" s="1"/>
      <c r="U29" s="1"/>
      <c r="V29" s="1"/>
      <c r="W29" s="1"/>
      <c r="X29" s="1"/>
      <c r="Y29" s="1"/>
    </row>
    <row r="30" spans="1:25" ht="14">
      <c r="A30" s="1"/>
      <c r="B30" s="1"/>
      <c r="C30" s="1"/>
      <c r="D30" s="1"/>
      <c r="E30" s="1"/>
      <c r="F30" s="1"/>
      <c r="G30" s="1"/>
      <c r="H30" s="1"/>
      <c r="I30" s="1"/>
      <c r="J30" s="1"/>
      <c r="K30" s="1"/>
      <c r="L30" s="1"/>
      <c r="M30" s="1"/>
      <c r="N30" s="1"/>
      <c r="O30" s="1"/>
      <c r="P30" s="1"/>
      <c r="Q30" s="1"/>
      <c r="R30" s="1"/>
      <c r="S30" s="1"/>
      <c r="T30" s="1"/>
      <c r="U30" s="1"/>
      <c r="V30" s="1"/>
      <c r="W30" s="1"/>
      <c r="X30" s="1"/>
      <c r="Y30" s="1"/>
    </row>
    <row r="31" spans="1:25" ht="14">
      <c r="A31" s="1"/>
      <c r="B31" s="1"/>
      <c r="C31" s="1"/>
      <c r="D31" s="1"/>
      <c r="E31" s="1"/>
      <c r="F31" s="1"/>
      <c r="G31" s="1"/>
      <c r="H31" s="1"/>
      <c r="I31" s="1"/>
      <c r="J31" s="1"/>
      <c r="K31" s="1"/>
      <c r="L31" s="1"/>
      <c r="M31" s="1"/>
      <c r="N31" s="1"/>
      <c r="O31" s="1"/>
      <c r="P31" s="1"/>
      <c r="Q31" s="1"/>
      <c r="R31" s="1"/>
      <c r="S31" s="1"/>
      <c r="T31" s="1"/>
      <c r="U31" s="1"/>
      <c r="V31" s="1"/>
      <c r="W31" s="1"/>
      <c r="X31" s="1"/>
      <c r="Y31" s="1"/>
    </row>
    <row r="32" spans="1:25" ht="14">
      <c r="A32" s="1"/>
      <c r="B32" s="1"/>
      <c r="C32" s="1"/>
      <c r="D32" s="1"/>
      <c r="E32" s="1"/>
      <c r="F32" s="1"/>
      <c r="G32" s="1"/>
      <c r="H32" s="1"/>
      <c r="I32" s="1"/>
      <c r="J32" s="1"/>
      <c r="K32" s="1"/>
      <c r="L32" s="1"/>
      <c r="M32" s="1"/>
      <c r="N32" s="1"/>
      <c r="O32" s="1"/>
      <c r="P32" s="1"/>
      <c r="Q32" s="1"/>
      <c r="R32" s="1"/>
      <c r="S32" s="1"/>
      <c r="T32" s="1"/>
      <c r="U32" s="1"/>
      <c r="V32" s="1"/>
      <c r="W32" s="1"/>
      <c r="X32" s="1"/>
      <c r="Y32" s="1"/>
    </row>
    <row r="33" spans="1:25" ht="14">
      <c r="A33" s="1"/>
      <c r="B33" s="1"/>
      <c r="C33" s="1"/>
      <c r="D33" s="1"/>
      <c r="E33" s="1"/>
      <c r="F33" s="1"/>
      <c r="G33" s="1"/>
      <c r="H33" s="1"/>
      <c r="I33" s="1"/>
      <c r="J33" s="1"/>
      <c r="K33" s="1"/>
      <c r="L33" s="1"/>
      <c r="M33" s="1"/>
      <c r="N33" s="1"/>
      <c r="O33" s="1"/>
      <c r="P33" s="1"/>
      <c r="Q33" s="1"/>
      <c r="R33" s="1"/>
      <c r="S33" s="1"/>
      <c r="T33" s="1"/>
      <c r="U33" s="1"/>
      <c r="V33" s="1"/>
      <c r="W33" s="1"/>
      <c r="X33" s="1"/>
      <c r="Y33" s="1"/>
    </row>
    <row r="34" spans="1:25" ht="14">
      <c r="A34" s="1"/>
      <c r="B34" s="1"/>
      <c r="C34" s="1"/>
      <c r="D34" s="1"/>
      <c r="E34" s="1"/>
      <c r="F34" s="1"/>
      <c r="G34" s="1"/>
      <c r="H34" s="1"/>
      <c r="I34" s="1"/>
      <c r="J34" s="1"/>
      <c r="K34" s="1"/>
      <c r="L34" s="1"/>
      <c r="M34" s="1"/>
      <c r="N34" s="1"/>
      <c r="O34" s="1"/>
      <c r="P34" s="1"/>
      <c r="Q34" s="1"/>
      <c r="R34" s="1"/>
      <c r="S34" s="1"/>
      <c r="T34" s="1"/>
      <c r="U34" s="1"/>
      <c r="V34" s="1"/>
      <c r="W34" s="1"/>
      <c r="X34" s="1"/>
      <c r="Y34" s="1"/>
    </row>
    <row r="35" spans="1:25" ht="14">
      <c r="A35" s="1"/>
      <c r="B35" s="1"/>
      <c r="C35" s="1"/>
      <c r="D35" s="1"/>
      <c r="E35" s="1"/>
      <c r="F35" s="1"/>
      <c r="G35" s="1"/>
      <c r="H35" s="1"/>
      <c r="I35" s="1"/>
      <c r="J35" s="1"/>
      <c r="K35" s="1"/>
      <c r="L35" s="1"/>
      <c r="M35" s="1"/>
      <c r="N35" s="1"/>
      <c r="O35" s="1"/>
      <c r="P35" s="1"/>
      <c r="Q35" s="1"/>
      <c r="R35" s="1"/>
      <c r="S35" s="1"/>
      <c r="T35" s="1"/>
      <c r="U35" s="1"/>
      <c r="V35" s="1"/>
      <c r="W35" s="1"/>
      <c r="X35" s="1"/>
      <c r="Y35" s="1"/>
    </row>
    <row r="36" spans="1:25" ht="14">
      <c r="A36" s="1"/>
      <c r="B36" s="1"/>
      <c r="C36" s="1"/>
      <c r="D36" s="1"/>
      <c r="E36" s="1"/>
      <c r="F36" s="1"/>
      <c r="G36" s="1"/>
      <c r="H36" s="1"/>
      <c r="I36" s="1"/>
      <c r="J36" s="1"/>
      <c r="K36" s="1"/>
      <c r="L36" s="1"/>
      <c r="M36" s="1"/>
      <c r="N36" s="1"/>
      <c r="O36" s="1"/>
      <c r="P36" s="1"/>
      <c r="Q36" s="1"/>
      <c r="R36" s="1"/>
      <c r="S36" s="1"/>
      <c r="T36" s="1"/>
      <c r="U36" s="1"/>
      <c r="V36" s="1"/>
      <c r="W36" s="1"/>
      <c r="X36" s="1"/>
      <c r="Y36" s="1"/>
    </row>
    <row r="37" spans="1:25" ht="14">
      <c r="A37" s="1"/>
      <c r="B37" s="1"/>
      <c r="C37" s="1"/>
      <c r="D37" s="1"/>
      <c r="E37" s="1"/>
      <c r="F37" s="1"/>
      <c r="G37" s="1"/>
      <c r="H37" s="1"/>
      <c r="I37" s="1"/>
      <c r="J37" s="1"/>
      <c r="K37" s="1"/>
      <c r="L37" s="1"/>
      <c r="M37" s="1"/>
      <c r="N37" s="1"/>
      <c r="O37" s="1"/>
      <c r="P37" s="1"/>
      <c r="Q37" s="1"/>
      <c r="R37" s="1"/>
      <c r="S37" s="1"/>
      <c r="T37" s="1"/>
      <c r="U37" s="1"/>
      <c r="V37" s="1"/>
      <c r="W37" s="1"/>
      <c r="X37" s="1"/>
      <c r="Y37" s="1"/>
    </row>
    <row r="38" spans="1:25" ht="14">
      <c r="A38" s="1"/>
      <c r="B38" s="1"/>
      <c r="C38" s="1"/>
      <c r="D38" s="1"/>
      <c r="E38" s="1"/>
      <c r="F38" s="1"/>
      <c r="G38" s="1"/>
      <c r="H38" s="1"/>
      <c r="I38" s="1"/>
      <c r="J38" s="1"/>
      <c r="K38" s="1"/>
      <c r="L38" s="1"/>
      <c r="M38" s="1"/>
      <c r="N38" s="1"/>
      <c r="O38" s="1"/>
      <c r="P38" s="1"/>
      <c r="Q38" s="1"/>
      <c r="R38" s="1"/>
      <c r="S38" s="1"/>
      <c r="T38" s="1"/>
      <c r="U38" s="1"/>
      <c r="V38" s="1"/>
      <c r="W38" s="1"/>
      <c r="X38" s="1"/>
      <c r="Y38" s="1"/>
    </row>
    <row r="39" spans="1:25" ht="14">
      <c r="A39" s="1"/>
      <c r="B39" s="1"/>
      <c r="C39" s="1"/>
      <c r="D39" s="1"/>
      <c r="E39" s="1"/>
      <c r="F39" s="1"/>
      <c r="G39" s="1"/>
      <c r="H39" s="1"/>
      <c r="I39" s="1"/>
      <c r="J39" s="1"/>
      <c r="K39" s="1"/>
      <c r="L39" s="1"/>
      <c r="M39" s="1"/>
      <c r="N39" s="1"/>
      <c r="O39" s="1"/>
      <c r="P39" s="1"/>
      <c r="Q39" s="1"/>
      <c r="R39" s="1"/>
      <c r="S39" s="1"/>
      <c r="T39" s="1"/>
      <c r="U39" s="1"/>
      <c r="V39" s="1"/>
      <c r="W39" s="1"/>
      <c r="X39" s="1"/>
      <c r="Y39" s="1"/>
    </row>
    <row r="40" spans="1:25" ht="14">
      <c r="A40" s="1"/>
      <c r="B40" s="1"/>
      <c r="C40" s="1"/>
      <c r="D40" s="1"/>
      <c r="E40" s="1"/>
      <c r="F40" s="1"/>
      <c r="G40" s="1"/>
      <c r="H40" s="1"/>
      <c r="I40" s="1"/>
      <c r="J40" s="1"/>
      <c r="K40" s="1"/>
      <c r="L40" s="1"/>
      <c r="M40" s="1"/>
      <c r="N40" s="1"/>
      <c r="O40" s="1"/>
      <c r="P40" s="1"/>
      <c r="Q40" s="1"/>
      <c r="R40" s="1"/>
      <c r="S40" s="1"/>
      <c r="T40" s="1"/>
      <c r="U40" s="1"/>
      <c r="V40" s="1"/>
      <c r="W40" s="1"/>
      <c r="X40" s="1"/>
      <c r="Y40" s="1"/>
    </row>
    <row r="41" spans="1:25" ht="14">
      <c r="A41" s="1"/>
      <c r="B41" s="1"/>
      <c r="C41" s="1"/>
      <c r="D41" s="1"/>
      <c r="E41" s="1"/>
      <c r="F41" s="1"/>
      <c r="G41" s="1"/>
      <c r="H41" s="1"/>
      <c r="I41" s="1"/>
      <c r="J41" s="1"/>
      <c r="K41" s="1"/>
      <c r="L41" s="1"/>
      <c r="M41" s="1"/>
      <c r="N41" s="1"/>
      <c r="O41" s="1"/>
      <c r="P41" s="1"/>
      <c r="Q41" s="1"/>
      <c r="R41" s="1"/>
      <c r="S41" s="1"/>
      <c r="T41" s="1"/>
      <c r="U41" s="1"/>
      <c r="V41" s="1"/>
      <c r="W41" s="1"/>
      <c r="X41" s="1"/>
      <c r="Y41" s="1"/>
    </row>
    <row r="42" spans="1:25" ht="14">
      <c r="A42" s="1"/>
      <c r="B42" s="1"/>
      <c r="C42" s="1"/>
      <c r="D42" s="1"/>
      <c r="E42" s="1"/>
      <c r="F42" s="1"/>
      <c r="G42" s="1"/>
      <c r="H42" s="1"/>
      <c r="I42" s="1"/>
      <c r="J42" s="1"/>
      <c r="K42" s="1"/>
      <c r="L42" s="1"/>
      <c r="M42" s="1"/>
      <c r="N42" s="1"/>
      <c r="O42" s="1"/>
      <c r="P42" s="1"/>
      <c r="Q42" s="1"/>
      <c r="R42" s="1"/>
      <c r="S42" s="1"/>
      <c r="T42" s="1"/>
      <c r="U42" s="1"/>
      <c r="V42" s="1"/>
      <c r="W42" s="1"/>
      <c r="X42" s="1"/>
      <c r="Y42" s="1"/>
    </row>
    <row r="43" spans="1:25" ht="14">
      <c r="A43" s="1"/>
      <c r="B43" s="1"/>
      <c r="C43" s="1"/>
      <c r="D43" s="1"/>
      <c r="E43" s="1"/>
      <c r="F43" s="1"/>
      <c r="G43" s="1"/>
      <c r="H43" s="1"/>
      <c r="I43" s="1"/>
      <c r="J43" s="1"/>
      <c r="K43" s="1"/>
      <c r="L43" s="1"/>
      <c r="M43" s="1"/>
      <c r="N43" s="1"/>
      <c r="O43" s="1"/>
      <c r="P43" s="1"/>
      <c r="Q43" s="1"/>
      <c r="R43" s="1"/>
      <c r="S43" s="1"/>
      <c r="T43" s="1"/>
      <c r="U43" s="1"/>
      <c r="V43" s="1"/>
      <c r="W43" s="1"/>
      <c r="X43" s="1"/>
      <c r="Y43" s="1"/>
    </row>
    <row r="44" spans="1:25" ht="14">
      <c r="A44" s="1"/>
      <c r="B44" s="1"/>
      <c r="C44" s="1"/>
      <c r="D44" s="1"/>
      <c r="E44" s="1"/>
      <c r="F44" s="1"/>
      <c r="G44" s="1"/>
      <c r="H44" s="1"/>
      <c r="I44" s="1"/>
      <c r="J44" s="1"/>
      <c r="K44" s="1"/>
      <c r="L44" s="1"/>
      <c r="M44" s="1"/>
      <c r="N44" s="1"/>
      <c r="O44" s="1"/>
      <c r="P44" s="1"/>
      <c r="Q44" s="1"/>
      <c r="R44" s="1"/>
      <c r="S44" s="1"/>
      <c r="T44" s="1"/>
      <c r="U44" s="1"/>
      <c r="V44" s="1"/>
      <c r="W44" s="1"/>
      <c r="X44" s="1"/>
      <c r="Y44" s="1"/>
    </row>
    <row r="45" spans="1:25" ht="14">
      <c r="A45" s="1"/>
      <c r="B45" s="1"/>
      <c r="C45" s="1"/>
      <c r="D45" s="1"/>
      <c r="E45" s="1"/>
      <c r="F45" s="1"/>
      <c r="G45" s="1"/>
      <c r="H45" s="1"/>
      <c r="I45" s="1"/>
      <c r="J45" s="1"/>
      <c r="K45" s="1"/>
      <c r="L45" s="1"/>
      <c r="M45" s="1"/>
      <c r="N45" s="1"/>
      <c r="O45" s="1"/>
      <c r="P45" s="1"/>
      <c r="Q45" s="1"/>
      <c r="R45" s="1"/>
      <c r="S45" s="1"/>
      <c r="T45" s="1"/>
      <c r="U45" s="1"/>
      <c r="V45" s="1"/>
      <c r="W45" s="1"/>
      <c r="X45" s="1"/>
      <c r="Y45" s="1"/>
    </row>
    <row r="46" spans="1:25" ht="14">
      <c r="A46" s="1"/>
      <c r="B46" s="1"/>
      <c r="C46" s="1"/>
      <c r="D46" s="1"/>
      <c r="E46" s="1"/>
      <c r="F46" s="1"/>
      <c r="G46" s="1"/>
      <c r="H46" s="1"/>
      <c r="I46" s="1"/>
      <c r="J46" s="1"/>
      <c r="K46" s="1"/>
      <c r="L46" s="1"/>
      <c r="M46" s="1"/>
      <c r="N46" s="1"/>
      <c r="O46" s="1"/>
      <c r="P46" s="1"/>
      <c r="Q46" s="1"/>
      <c r="R46" s="1"/>
      <c r="S46" s="1"/>
      <c r="T46" s="1"/>
      <c r="U46" s="1"/>
      <c r="V46" s="1"/>
      <c r="W46" s="1"/>
      <c r="X46" s="1"/>
      <c r="Y46" s="1"/>
    </row>
    <row r="47" spans="1:25" ht="14">
      <c r="A47" s="1"/>
      <c r="B47" s="1"/>
      <c r="C47" s="1"/>
      <c r="D47" s="1"/>
      <c r="E47" s="1"/>
      <c r="F47" s="1"/>
      <c r="G47" s="1"/>
      <c r="H47" s="1"/>
      <c r="I47" s="1"/>
      <c r="J47" s="1"/>
      <c r="K47" s="1"/>
      <c r="L47" s="1"/>
      <c r="M47" s="1"/>
      <c r="N47" s="1"/>
      <c r="O47" s="1"/>
      <c r="P47" s="1"/>
      <c r="Q47" s="1"/>
      <c r="R47" s="1"/>
      <c r="S47" s="1"/>
      <c r="T47" s="1"/>
      <c r="U47" s="1"/>
      <c r="V47" s="1"/>
      <c r="W47" s="1"/>
      <c r="X47" s="1"/>
      <c r="Y47" s="1"/>
    </row>
    <row r="48" spans="1:25" ht="14">
      <c r="A48" s="1"/>
      <c r="B48" s="1"/>
      <c r="C48" s="1"/>
      <c r="D48" s="1"/>
      <c r="E48" s="1"/>
      <c r="F48" s="1"/>
      <c r="G48" s="1"/>
      <c r="H48" s="1"/>
      <c r="I48" s="1"/>
      <c r="J48" s="1"/>
      <c r="K48" s="1"/>
      <c r="L48" s="1"/>
      <c r="M48" s="1"/>
      <c r="N48" s="1"/>
      <c r="O48" s="1"/>
      <c r="P48" s="1"/>
      <c r="Q48" s="1"/>
      <c r="R48" s="1"/>
      <c r="S48" s="1"/>
      <c r="T48" s="1"/>
      <c r="U48" s="1"/>
      <c r="V48" s="1"/>
      <c r="W48" s="1"/>
      <c r="X48" s="1"/>
      <c r="Y48" s="1"/>
    </row>
    <row r="49" spans="1:25" ht="14">
      <c r="A49" s="1"/>
      <c r="B49" s="1"/>
      <c r="C49" s="1"/>
      <c r="D49" s="1"/>
      <c r="E49" s="1"/>
      <c r="F49" s="1"/>
      <c r="G49" s="1"/>
      <c r="H49" s="1"/>
      <c r="I49" s="1"/>
      <c r="J49" s="1"/>
      <c r="K49" s="1"/>
      <c r="L49" s="1"/>
      <c r="M49" s="1"/>
      <c r="N49" s="1"/>
      <c r="O49" s="1"/>
      <c r="P49" s="1"/>
      <c r="Q49" s="1"/>
      <c r="R49" s="1"/>
      <c r="S49" s="1"/>
      <c r="T49" s="1"/>
      <c r="U49" s="1"/>
      <c r="V49" s="1"/>
      <c r="W49" s="1"/>
      <c r="X49" s="1"/>
      <c r="Y49" s="1"/>
    </row>
    <row r="50" spans="1:25" ht="14">
      <c r="A50" s="1"/>
      <c r="B50" s="1"/>
      <c r="C50" s="1"/>
      <c r="D50" s="1"/>
      <c r="E50" s="1"/>
      <c r="F50" s="1"/>
      <c r="G50" s="1"/>
      <c r="H50" s="1"/>
      <c r="I50" s="1"/>
      <c r="J50" s="1"/>
      <c r="K50" s="1"/>
      <c r="L50" s="1"/>
      <c r="M50" s="1"/>
      <c r="N50" s="1"/>
      <c r="O50" s="1"/>
      <c r="P50" s="1"/>
      <c r="Q50" s="1"/>
      <c r="R50" s="1"/>
      <c r="S50" s="1"/>
      <c r="T50" s="1"/>
      <c r="U50" s="1"/>
      <c r="V50" s="1"/>
      <c r="W50" s="1"/>
      <c r="X50" s="1"/>
      <c r="Y50" s="1"/>
    </row>
    <row r="51" spans="1:25" ht="14">
      <c r="A51" s="1"/>
      <c r="B51" s="1"/>
      <c r="C51" s="1"/>
      <c r="D51" s="1"/>
      <c r="E51" s="1"/>
      <c r="F51" s="1"/>
      <c r="G51" s="1"/>
      <c r="H51" s="1"/>
      <c r="I51" s="1"/>
      <c r="J51" s="1"/>
      <c r="K51" s="1"/>
      <c r="L51" s="1"/>
      <c r="M51" s="1"/>
      <c r="N51" s="1"/>
      <c r="O51" s="1"/>
      <c r="P51" s="1"/>
      <c r="Q51" s="1"/>
      <c r="R51" s="1"/>
      <c r="S51" s="1"/>
      <c r="T51" s="1"/>
      <c r="U51" s="1"/>
      <c r="V51" s="1"/>
      <c r="W51" s="1"/>
      <c r="X51" s="1"/>
      <c r="Y51" s="1"/>
    </row>
    <row r="52" spans="1:25" ht="14">
      <c r="A52" s="1"/>
      <c r="B52" s="1"/>
      <c r="C52" s="1"/>
      <c r="D52" s="1"/>
      <c r="E52" s="1"/>
      <c r="F52" s="1"/>
      <c r="G52" s="1"/>
      <c r="H52" s="1"/>
      <c r="I52" s="1"/>
      <c r="J52" s="1"/>
      <c r="K52" s="1"/>
      <c r="L52" s="1"/>
      <c r="M52" s="1"/>
      <c r="N52" s="1"/>
      <c r="O52" s="1"/>
      <c r="P52" s="1"/>
      <c r="Q52" s="1"/>
      <c r="R52" s="1"/>
      <c r="S52" s="1"/>
      <c r="T52" s="1"/>
      <c r="U52" s="1"/>
      <c r="V52" s="1"/>
      <c r="W52" s="1"/>
      <c r="X52" s="1"/>
      <c r="Y52" s="1"/>
    </row>
    <row r="53" spans="1:25" ht="14">
      <c r="A53" s="1"/>
      <c r="B53" s="1"/>
      <c r="C53" s="1"/>
      <c r="D53" s="1"/>
      <c r="E53" s="1"/>
      <c r="F53" s="1"/>
      <c r="G53" s="1"/>
      <c r="H53" s="1"/>
      <c r="I53" s="1"/>
      <c r="J53" s="1"/>
      <c r="K53" s="1"/>
      <c r="L53" s="1"/>
      <c r="M53" s="1"/>
      <c r="N53" s="1"/>
      <c r="O53" s="1"/>
      <c r="P53" s="1"/>
      <c r="Q53" s="1"/>
      <c r="R53" s="1"/>
      <c r="S53" s="1"/>
      <c r="T53" s="1"/>
      <c r="U53" s="1"/>
      <c r="V53" s="1"/>
      <c r="W53" s="1"/>
      <c r="X53" s="1"/>
      <c r="Y53" s="1"/>
    </row>
    <row r="54" spans="1:25" ht="14">
      <c r="A54" s="1"/>
      <c r="B54" s="1"/>
      <c r="C54" s="1"/>
      <c r="D54" s="1"/>
      <c r="E54" s="1"/>
      <c r="F54" s="1"/>
      <c r="G54" s="1"/>
      <c r="H54" s="1"/>
      <c r="I54" s="1"/>
      <c r="J54" s="1"/>
      <c r="K54" s="1"/>
      <c r="L54" s="1"/>
      <c r="M54" s="1"/>
      <c r="N54" s="1"/>
      <c r="O54" s="1"/>
      <c r="P54" s="1"/>
      <c r="Q54" s="1"/>
      <c r="R54" s="1"/>
      <c r="S54" s="1"/>
      <c r="T54" s="1"/>
      <c r="U54" s="1"/>
      <c r="V54" s="1"/>
      <c r="W54" s="1"/>
      <c r="X54" s="1"/>
      <c r="Y54" s="1"/>
    </row>
    <row r="55" spans="1:25" ht="14">
      <c r="A55" s="1"/>
      <c r="B55" s="1"/>
      <c r="C55" s="1"/>
      <c r="D55" s="1"/>
      <c r="E55" s="1"/>
      <c r="F55" s="1"/>
      <c r="G55" s="1"/>
      <c r="H55" s="1"/>
      <c r="I55" s="1"/>
      <c r="J55" s="1"/>
      <c r="K55" s="1"/>
      <c r="L55" s="1"/>
      <c r="M55" s="1"/>
      <c r="N55" s="1"/>
      <c r="O55" s="1"/>
      <c r="P55" s="1"/>
      <c r="Q55" s="1"/>
      <c r="R55" s="1"/>
      <c r="S55" s="1"/>
      <c r="T55" s="1"/>
      <c r="U55" s="1"/>
      <c r="V55" s="1"/>
      <c r="W55" s="1"/>
      <c r="X55" s="1"/>
      <c r="Y55" s="1"/>
    </row>
    <row r="56" spans="1:25" ht="14">
      <c r="A56" s="1"/>
      <c r="B56" s="1"/>
      <c r="C56" s="1"/>
      <c r="D56" s="1"/>
      <c r="E56" s="1"/>
      <c r="F56" s="1"/>
      <c r="G56" s="1"/>
      <c r="H56" s="1"/>
      <c r="I56" s="1"/>
      <c r="J56" s="1"/>
      <c r="K56" s="1"/>
      <c r="L56" s="1"/>
      <c r="M56" s="1"/>
      <c r="N56" s="1"/>
      <c r="O56" s="1"/>
      <c r="P56" s="1"/>
      <c r="Q56" s="1"/>
      <c r="R56" s="1"/>
      <c r="S56" s="1"/>
      <c r="T56" s="1"/>
      <c r="U56" s="1"/>
      <c r="V56" s="1"/>
      <c r="W56" s="1"/>
      <c r="X56" s="1"/>
      <c r="Y56" s="1"/>
    </row>
    <row r="57" spans="1:25" ht="14">
      <c r="A57" s="1"/>
      <c r="B57" s="1"/>
      <c r="C57" s="1"/>
      <c r="D57" s="1"/>
      <c r="E57" s="1"/>
      <c r="F57" s="1"/>
      <c r="G57" s="1"/>
      <c r="H57" s="1"/>
      <c r="I57" s="1"/>
      <c r="J57" s="1"/>
      <c r="K57" s="1"/>
      <c r="L57" s="1"/>
      <c r="M57" s="1"/>
      <c r="N57" s="1"/>
      <c r="O57" s="1"/>
      <c r="P57" s="1"/>
      <c r="Q57" s="1"/>
      <c r="R57" s="1"/>
      <c r="S57" s="1"/>
      <c r="T57" s="1"/>
      <c r="U57" s="1"/>
      <c r="V57" s="1"/>
      <c r="W57" s="1"/>
      <c r="X57" s="1"/>
      <c r="Y57" s="1"/>
    </row>
    <row r="58" spans="1:25" ht="14">
      <c r="A58" s="1"/>
      <c r="B58" s="1"/>
      <c r="C58" s="1"/>
      <c r="D58" s="1"/>
      <c r="E58" s="1"/>
      <c r="F58" s="1"/>
      <c r="G58" s="1"/>
      <c r="H58" s="1"/>
      <c r="I58" s="1"/>
      <c r="J58" s="1"/>
      <c r="K58" s="1"/>
      <c r="L58" s="1"/>
      <c r="M58" s="1"/>
      <c r="N58" s="1"/>
      <c r="O58" s="1"/>
      <c r="P58" s="1"/>
      <c r="Q58" s="1"/>
      <c r="R58" s="1"/>
      <c r="S58" s="1"/>
      <c r="T58" s="1"/>
      <c r="U58" s="1"/>
      <c r="V58" s="1"/>
      <c r="W58" s="1"/>
      <c r="X58" s="1"/>
      <c r="Y58" s="1"/>
    </row>
    <row r="59" spans="1:25" ht="14">
      <c r="A59" s="1"/>
      <c r="B59" s="1"/>
      <c r="C59" s="1"/>
      <c r="D59" s="1"/>
      <c r="E59" s="1"/>
      <c r="F59" s="1"/>
      <c r="G59" s="1"/>
      <c r="H59" s="1"/>
      <c r="I59" s="1"/>
      <c r="J59" s="1"/>
      <c r="K59" s="1"/>
      <c r="L59" s="1"/>
      <c r="M59" s="1"/>
      <c r="N59" s="1"/>
      <c r="O59" s="1"/>
      <c r="P59" s="1"/>
      <c r="Q59" s="1"/>
      <c r="R59" s="1"/>
      <c r="S59" s="1"/>
      <c r="T59" s="1"/>
      <c r="U59" s="1"/>
      <c r="V59" s="1"/>
      <c r="W59" s="1"/>
      <c r="X59" s="1"/>
      <c r="Y59" s="1"/>
    </row>
    <row r="60" spans="1:25" ht="14">
      <c r="A60" s="1"/>
      <c r="B60" s="1"/>
      <c r="C60" s="1"/>
      <c r="D60" s="1"/>
      <c r="E60" s="1"/>
      <c r="F60" s="1"/>
      <c r="G60" s="1"/>
      <c r="H60" s="1"/>
      <c r="I60" s="1"/>
      <c r="J60" s="1"/>
      <c r="K60" s="1"/>
      <c r="L60" s="1"/>
      <c r="M60" s="1"/>
      <c r="N60" s="1"/>
      <c r="O60" s="1"/>
      <c r="P60" s="1"/>
      <c r="Q60" s="1"/>
      <c r="R60" s="1"/>
      <c r="S60" s="1"/>
      <c r="T60" s="1"/>
      <c r="U60" s="1"/>
      <c r="V60" s="1"/>
      <c r="W60" s="1"/>
      <c r="X60" s="1"/>
      <c r="Y60" s="1"/>
    </row>
    <row r="61" spans="1:25" ht="14">
      <c r="A61" s="1"/>
      <c r="B61" s="1"/>
      <c r="C61" s="1"/>
      <c r="D61" s="1"/>
      <c r="E61" s="1"/>
      <c r="F61" s="1"/>
      <c r="G61" s="1"/>
      <c r="H61" s="1"/>
      <c r="I61" s="1"/>
      <c r="J61" s="1"/>
      <c r="K61" s="1"/>
      <c r="L61" s="1"/>
      <c r="M61" s="1"/>
      <c r="N61" s="1"/>
      <c r="O61" s="1"/>
      <c r="P61" s="1"/>
      <c r="Q61" s="1"/>
      <c r="R61" s="1"/>
      <c r="S61" s="1"/>
      <c r="T61" s="1"/>
      <c r="U61" s="1"/>
      <c r="V61" s="1"/>
      <c r="W61" s="1"/>
      <c r="X61" s="1"/>
      <c r="Y61" s="1"/>
    </row>
    <row r="62" spans="1:25" ht="14">
      <c r="A62" s="1"/>
      <c r="B62" s="1"/>
      <c r="C62" s="1"/>
      <c r="D62" s="1"/>
      <c r="E62" s="1"/>
      <c r="F62" s="1"/>
      <c r="G62" s="1"/>
      <c r="H62" s="1"/>
      <c r="I62" s="1"/>
      <c r="J62" s="1"/>
      <c r="K62" s="1"/>
      <c r="L62" s="1"/>
      <c r="M62" s="1"/>
      <c r="N62" s="1"/>
      <c r="O62" s="1"/>
      <c r="P62" s="1"/>
      <c r="Q62" s="1"/>
      <c r="R62" s="1"/>
      <c r="S62" s="1"/>
      <c r="T62" s="1"/>
      <c r="U62" s="1"/>
      <c r="V62" s="1"/>
      <c r="W62" s="1"/>
      <c r="X62" s="1"/>
      <c r="Y62" s="1"/>
    </row>
    <row r="63" spans="1:25" ht="14">
      <c r="A63" s="1"/>
      <c r="B63" s="1"/>
      <c r="C63" s="1"/>
      <c r="D63" s="1"/>
      <c r="E63" s="1"/>
      <c r="F63" s="1"/>
      <c r="G63" s="1"/>
      <c r="H63" s="1"/>
      <c r="I63" s="1"/>
      <c r="J63" s="1"/>
      <c r="K63" s="1"/>
      <c r="L63" s="1"/>
      <c r="M63" s="1"/>
      <c r="N63" s="1"/>
      <c r="O63" s="1"/>
      <c r="P63" s="1"/>
      <c r="Q63" s="1"/>
      <c r="R63" s="1"/>
      <c r="S63" s="1"/>
      <c r="T63" s="1"/>
      <c r="U63" s="1"/>
      <c r="V63" s="1"/>
      <c r="W63" s="1"/>
      <c r="X63" s="1"/>
      <c r="Y63" s="1"/>
    </row>
    <row r="64" spans="1:25" ht="14">
      <c r="A64" s="1"/>
      <c r="B64" s="1"/>
      <c r="C64" s="1"/>
      <c r="D64" s="1"/>
      <c r="E64" s="1"/>
      <c r="F64" s="1"/>
      <c r="G64" s="1"/>
      <c r="H64" s="1"/>
      <c r="I64" s="1"/>
      <c r="J64" s="1"/>
      <c r="K64" s="1"/>
      <c r="L64" s="1"/>
      <c r="M64" s="1"/>
      <c r="N64" s="1"/>
      <c r="O64" s="1"/>
      <c r="P64" s="1"/>
      <c r="Q64" s="1"/>
      <c r="R64" s="1"/>
      <c r="S64" s="1"/>
      <c r="T64" s="1"/>
      <c r="U64" s="1"/>
      <c r="V64" s="1"/>
      <c r="W64" s="1"/>
      <c r="X64" s="1"/>
      <c r="Y64" s="1"/>
    </row>
    <row r="65" spans="1:25" ht="14">
      <c r="A65" s="1"/>
      <c r="B65" s="1"/>
      <c r="C65" s="1"/>
      <c r="D65" s="1"/>
      <c r="E65" s="1"/>
      <c r="F65" s="1"/>
      <c r="G65" s="1"/>
      <c r="H65" s="1"/>
      <c r="I65" s="1"/>
      <c r="J65" s="1"/>
      <c r="K65" s="1"/>
      <c r="L65" s="1"/>
      <c r="M65" s="1"/>
      <c r="N65" s="1"/>
      <c r="O65" s="1"/>
      <c r="P65" s="1"/>
      <c r="Q65" s="1"/>
      <c r="R65" s="1"/>
      <c r="S65" s="1"/>
      <c r="T65" s="1"/>
      <c r="U65" s="1"/>
      <c r="V65" s="1"/>
      <c r="W65" s="1"/>
      <c r="X65" s="1"/>
      <c r="Y65" s="1"/>
    </row>
    <row r="66" spans="1:25" ht="14">
      <c r="A66" s="1"/>
      <c r="B66" s="1"/>
      <c r="C66" s="1"/>
      <c r="D66" s="1"/>
      <c r="E66" s="1"/>
      <c r="F66" s="1"/>
      <c r="G66" s="1"/>
      <c r="H66" s="1"/>
      <c r="I66" s="1"/>
      <c r="J66" s="1"/>
      <c r="K66" s="1"/>
      <c r="L66" s="1"/>
      <c r="M66" s="1"/>
      <c r="N66" s="1"/>
      <c r="O66" s="1"/>
      <c r="P66" s="1"/>
      <c r="Q66" s="1"/>
      <c r="R66" s="1"/>
      <c r="S66" s="1"/>
      <c r="T66" s="1"/>
      <c r="U66" s="1"/>
      <c r="V66" s="1"/>
      <c r="W66" s="1"/>
      <c r="X66" s="1"/>
      <c r="Y66" s="1"/>
    </row>
    <row r="67" spans="1:25" ht="14">
      <c r="A67" s="1"/>
      <c r="B67" s="1"/>
      <c r="C67" s="1"/>
      <c r="D67" s="1"/>
      <c r="E67" s="1"/>
      <c r="F67" s="1"/>
      <c r="G67" s="1"/>
      <c r="H67" s="1"/>
      <c r="I67" s="1"/>
      <c r="J67" s="1"/>
      <c r="K67" s="1"/>
      <c r="L67" s="1"/>
      <c r="M67" s="1"/>
      <c r="N67" s="1"/>
      <c r="O67" s="1"/>
      <c r="P67" s="1"/>
      <c r="Q67" s="1"/>
      <c r="R67" s="1"/>
      <c r="S67" s="1"/>
      <c r="T67" s="1"/>
      <c r="U67" s="1"/>
      <c r="V67" s="1"/>
      <c r="W67" s="1"/>
      <c r="X67" s="1"/>
      <c r="Y67" s="1"/>
    </row>
    <row r="68" spans="1:25" ht="14">
      <c r="A68" s="1"/>
      <c r="B68" s="1"/>
      <c r="C68" s="1"/>
      <c r="D68" s="1"/>
      <c r="E68" s="1"/>
      <c r="F68" s="1"/>
      <c r="G68" s="1"/>
      <c r="H68" s="1"/>
      <c r="I68" s="1"/>
      <c r="J68" s="1"/>
      <c r="K68" s="1"/>
      <c r="L68" s="1"/>
      <c r="M68" s="1"/>
      <c r="N68" s="1"/>
      <c r="O68" s="1"/>
      <c r="P68" s="1"/>
      <c r="Q68" s="1"/>
      <c r="R68" s="1"/>
      <c r="S68" s="1"/>
      <c r="T68" s="1"/>
      <c r="U68" s="1"/>
      <c r="V68" s="1"/>
      <c r="W68" s="1"/>
      <c r="X68" s="1"/>
      <c r="Y68" s="1"/>
    </row>
    <row r="69" spans="1:25" ht="14">
      <c r="A69" s="1"/>
      <c r="B69" s="1"/>
      <c r="C69" s="1"/>
      <c r="D69" s="1"/>
      <c r="E69" s="1"/>
      <c r="F69" s="1"/>
      <c r="G69" s="1"/>
      <c r="H69" s="1"/>
      <c r="I69" s="1"/>
      <c r="J69" s="1"/>
      <c r="K69" s="1"/>
      <c r="L69" s="1"/>
      <c r="M69" s="1"/>
      <c r="N69" s="1"/>
      <c r="O69" s="1"/>
      <c r="P69" s="1"/>
      <c r="Q69" s="1"/>
      <c r="R69" s="1"/>
      <c r="S69" s="1"/>
      <c r="T69" s="1"/>
      <c r="U69" s="1"/>
      <c r="V69" s="1"/>
      <c r="W69" s="1"/>
      <c r="X69" s="1"/>
      <c r="Y69" s="1"/>
    </row>
    <row r="70" spans="1:25" ht="14">
      <c r="A70" s="1"/>
      <c r="B70" s="1"/>
      <c r="C70" s="1"/>
      <c r="D70" s="1"/>
      <c r="E70" s="1"/>
      <c r="F70" s="1"/>
      <c r="G70" s="1"/>
      <c r="H70" s="1"/>
      <c r="I70" s="1"/>
      <c r="J70" s="1"/>
      <c r="K70" s="1"/>
      <c r="L70" s="1"/>
      <c r="M70" s="1"/>
      <c r="N70" s="1"/>
      <c r="O70" s="1"/>
      <c r="P70" s="1"/>
      <c r="Q70" s="1"/>
      <c r="R70" s="1"/>
      <c r="S70" s="1"/>
      <c r="T70" s="1"/>
      <c r="U70" s="1"/>
      <c r="V70" s="1"/>
      <c r="W70" s="1"/>
      <c r="X70" s="1"/>
      <c r="Y70" s="1"/>
    </row>
    <row r="71" spans="1:25" ht="14">
      <c r="A71" s="1"/>
      <c r="B71" s="1"/>
      <c r="C71" s="1"/>
      <c r="D71" s="1"/>
      <c r="E71" s="1"/>
      <c r="F71" s="1"/>
      <c r="G71" s="1"/>
      <c r="H71" s="1"/>
      <c r="I71" s="1"/>
      <c r="J71" s="1"/>
      <c r="K71" s="1"/>
      <c r="L71" s="1"/>
      <c r="M71" s="1"/>
      <c r="N71" s="1"/>
      <c r="O71" s="1"/>
      <c r="P71" s="1"/>
      <c r="Q71" s="1"/>
      <c r="R71" s="1"/>
      <c r="S71" s="1"/>
      <c r="T71" s="1"/>
      <c r="U71" s="1"/>
      <c r="V71" s="1"/>
      <c r="W71" s="1"/>
      <c r="X71" s="1"/>
      <c r="Y71" s="1"/>
    </row>
    <row r="72" spans="1:25" ht="14">
      <c r="A72" s="1"/>
      <c r="B72" s="1"/>
      <c r="C72" s="1"/>
      <c r="D72" s="1"/>
      <c r="E72" s="1"/>
      <c r="F72" s="1"/>
      <c r="G72" s="1"/>
      <c r="H72" s="1"/>
      <c r="I72" s="1"/>
      <c r="J72" s="1"/>
      <c r="K72" s="1"/>
      <c r="L72" s="1"/>
      <c r="M72" s="1"/>
      <c r="N72" s="1"/>
      <c r="O72" s="1"/>
      <c r="P72" s="1"/>
      <c r="Q72" s="1"/>
      <c r="R72" s="1"/>
      <c r="S72" s="1"/>
      <c r="T72" s="1"/>
      <c r="U72" s="1"/>
      <c r="V72" s="1"/>
      <c r="W72" s="1"/>
      <c r="X72" s="1"/>
      <c r="Y72" s="1"/>
    </row>
    <row r="73" spans="1:25" ht="14">
      <c r="A73" s="1"/>
      <c r="B73" s="1"/>
      <c r="C73" s="1"/>
      <c r="D73" s="1"/>
      <c r="E73" s="1"/>
      <c r="F73" s="1"/>
      <c r="G73" s="1"/>
      <c r="H73" s="1"/>
      <c r="I73" s="1"/>
      <c r="J73" s="1"/>
      <c r="K73" s="1"/>
      <c r="L73" s="1"/>
      <c r="M73" s="1"/>
      <c r="N73" s="1"/>
      <c r="O73" s="1"/>
      <c r="P73" s="1"/>
      <c r="Q73" s="1"/>
      <c r="R73" s="1"/>
      <c r="S73" s="1"/>
      <c r="T73" s="1"/>
      <c r="U73" s="1"/>
      <c r="V73" s="1"/>
      <c r="W73" s="1"/>
      <c r="X73" s="1"/>
      <c r="Y73" s="1"/>
    </row>
    <row r="74" spans="1:25" ht="14">
      <c r="A74" s="1"/>
      <c r="B74" s="1"/>
      <c r="C74" s="1"/>
      <c r="D74" s="1"/>
      <c r="E74" s="1"/>
      <c r="F74" s="1"/>
      <c r="G74" s="1"/>
      <c r="H74" s="1"/>
      <c r="I74" s="1"/>
      <c r="J74" s="1"/>
      <c r="K74" s="1"/>
      <c r="L74" s="1"/>
      <c r="M74" s="1"/>
      <c r="N74" s="1"/>
      <c r="O74" s="1"/>
      <c r="P74" s="1"/>
      <c r="Q74" s="1"/>
      <c r="R74" s="1"/>
      <c r="S74" s="1"/>
      <c r="T74" s="1"/>
      <c r="U74" s="1"/>
      <c r="V74" s="1"/>
      <c r="W74" s="1"/>
      <c r="X74" s="1"/>
      <c r="Y74" s="1"/>
    </row>
    <row r="75" spans="1:25" ht="14">
      <c r="A75" s="1"/>
      <c r="B75" s="1"/>
      <c r="C75" s="1"/>
      <c r="D75" s="1"/>
      <c r="E75" s="1"/>
      <c r="F75" s="1"/>
      <c r="G75" s="1"/>
      <c r="H75" s="1"/>
      <c r="I75" s="1"/>
      <c r="J75" s="1"/>
      <c r="K75" s="1"/>
      <c r="L75" s="1"/>
      <c r="M75" s="1"/>
      <c r="N75" s="1"/>
      <c r="O75" s="1"/>
      <c r="P75" s="1"/>
      <c r="Q75" s="1"/>
      <c r="R75" s="1"/>
      <c r="S75" s="1"/>
      <c r="T75" s="1"/>
      <c r="U75" s="1"/>
      <c r="V75" s="1"/>
      <c r="W75" s="1"/>
      <c r="X75" s="1"/>
      <c r="Y75" s="1"/>
    </row>
    <row r="76" spans="1:25" ht="14">
      <c r="A76" s="1"/>
      <c r="B76" s="1"/>
      <c r="C76" s="1"/>
      <c r="D76" s="1"/>
      <c r="E76" s="1"/>
      <c r="F76" s="1"/>
      <c r="G76" s="1"/>
      <c r="H76" s="1"/>
      <c r="I76" s="1"/>
      <c r="J76" s="1"/>
      <c r="K76" s="1"/>
      <c r="L76" s="1"/>
      <c r="M76" s="1"/>
      <c r="N76" s="1"/>
      <c r="O76" s="1"/>
      <c r="P76" s="1"/>
      <c r="Q76" s="1"/>
      <c r="R76" s="1"/>
      <c r="S76" s="1"/>
      <c r="T76" s="1"/>
      <c r="U76" s="1"/>
      <c r="V76" s="1"/>
      <c r="W76" s="1"/>
      <c r="X76" s="1"/>
      <c r="Y76" s="1"/>
    </row>
    <row r="77" spans="1:25" ht="14">
      <c r="A77" s="1"/>
      <c r="B77" s="1"/>
      <c r="C77" s="1"/>
      <c r="D77" s="1"/>
      <c r="E77" s="1"/>
      <c r="F77" s="1"/>
      <c r="G77" s="1"/>
      <c r="H77" s="1"/>
      <c r="I77" s="1"/>
      <c r="J77" s="1"/>
      <c r="K77" s="1"/>
      <c r="L77" s="1"/>
      <c r="M77" s="1"/>
      <c r="N77" s="1"/>
      <c r="O77" s="1"/>
      <c r="P77" s="1"/>
      <c r="Q77" s="1"/>
      <c r="R77" s="1"/>
      <c r="S77" s="1"/>
      <c r="T77" s="1"/>
      <c r="U77" s="1"/>
      <c r="V77" s="1"/>
      <c r="W77" s="1"/>
      <c r="X77" s="1"/>
      <c r="Y77" s="1"/>
    </row>
    <row r="78" spans="1:25" ht="14">
      <c r="A78" s="1"/>
      <c r="B78" s="1"/>
      <c r="C78" s="1"/>
      <c r="D78" s="1"/>
      <c r="E78" s="1"/>
      <c r="F78" s="1"/>
      <c r="G78" s="1"/>
      <c r="H78" s="1"/>
      <c r="I78" s="1"/>
      <c r="J78" s="1"/>
      <c r="K78" s="1"/>
      <c r="L78" s="1"/>
      <c r="M78" s="1"/>
      <c r="N78" s="1"/>
      <c r="O78" s="1"/>
      <c r="P78" s="1"/>
      <c r="Q78" s="1"/>
      <c r="R78" s="1"/>
      <c r="S78" s="1"/>
      <c r="T78" s="1"/>
      <c r="U78" s="1"/>
      <c r="V78" s="1"/>
      <c r="W78" s="1"/>
      <c r="X78" s="1"/>
      <c r="Y78" s="1"/>
    </row>
    <row r="79" spans="1:25" ht="14">
      <c r="A79" s="1"/>
      <c r="B79" s="1"/>
      <c r="C79" s="1"/>
      <c r="D79" s="1"/>
      <c r="E79" s="1"/>
      <c r="F79" s="1"/>
      <c r="G79" s="1"/>
      <c r="H79" s="1"/>
      <c r="I79" s="1"/>
      <c r="J79" s="1"/>
      <c r="K79" s="1"/>
      <c r="L79" s="1"/>
      <c r="M79" s="1"/>
      <c r="N79" s="1"/>
      <c r="O79" s="1"/>
      <c r="P79" s="1"/>
      <c r="Q79" s="1"/>
      <c r="R79" s="1"/>
      <c r="S79" s="1"/>
      <c r="T79" s="1"/>
      <c r="U79" s="1"/>
      <c r="V79" s="1"/>
      <c r="W79" s="1"/>
      <c r="X79" s="1"/>
      <c r="Y79" s="1"/>
    </row>
    <row r="80" spans="1:25" ht="14">
      <c r="A80" s="1"/>
      <c r="B80" s="1"/>
      <c r="C80" s="1"/>
      <c r="D80" s="1"/>
      <c r="E80" s="1"/>
      <c r="F80" s="1"/>
      <c r="G80" s="1"/>
      <c r="H80" s="1"/>
      <c r="I80" s="1"/>
      <c r="J80" s="1"/>
      <c r="K80" s="1"/>
      <c r="L80" s="1"/>
      <c r="M80" s="1"/>
      <c r="N80" s="1"/>
      <c r="O80" s="1"/>
      <c r="P80" s="1"/>
      <c r="Q80" s="1"/>
      <c r="R80" s="1"/>
      <c r="S80" s="1"/>
      <c r="T80" s="1"/>
      <c r="U80" s="1"/>
      <c r="V80" s="1"/>
      <c r="W80" s="1"/>
      <c r="X80" s="1"/>
      <c r="Y80" s="1"/>
    </row>
    <row r="81" spans="1:25" ht="14">
      <c r="A81" s="1"/>
      <c r="B81" s="1"/>
      <c r="C81" s="1"/>
      <c r="D81" s="1"/>
      <c r="E81" s="1"/>
      <c r="F81" s="1"/>
      <c r="G81" s="1"/>
      <c r="H81" s="1"/>
      <c r="I81" s="1"/>
      <c r="J81" s="1"/>
      <c r="K81" s="1"/>
      <c r="L81" s="1"/>
      <c r="M81" s="1"/>
      <c r="N81" s="1"/>
      <c r="O81" s="1"/>
      <c r="P81" s="1"/>
      <c r="Q81" s="1"/>
      <c r="R81" s="1"/>
      <c r="S81" s="1"/>
      <c r="T81" s="1"/>
      <c r="U81" s="1"/>
      <c r="V81" s="1"/>
      <c r="W81" s="1"/>
      <c r="X81" s="1"/>
      <c r="Y81" s="1"/>
    </row>
    <row r="82" spans="1:25" ht="14">
      <c r="A82" s="1"/>
      <c r="B82" s="1"/>
      <c r="C82" s="1"/>
      <c r="D82" s="1"/>
      <c r="E82" s="1"/>
      <c r="F82" s="1"/>
      <c r="G82" s="1"/>
      <c r="H82" s="1"/>
      <c r="I82" s="1"/>
      <c r="J82" s="1"/>
      <c r="K82" s="1"/>
      <c r="L82" s="1"/>
      <c r="M82" s="1"/>
      <c r="N82" s="1"/>
      <c r="O82" s="1"/>
      <c r="P82" s="1"/>
      <c r="Q82" s="1"/>
      <c r="R82" s="1"/>
      <c r="S82" s="1"/>
      <c r="T82" s="1"/>
      <c r="U82" s="1"/>
      <c r="V82" s="1"/>
      <c r="W82" s="1"/>
      <c r="X82" s="1"/>
      <c r="Y82" s="1"/>
    </row>
    <row r="83" spans="1:25" ht="14">
      <c r="A83" s="1"/>
      <c r="B83" s="1"/>
      <c r="C83" s="1"/>
      <c r="D83" s="1"/>
      <c r="E83" s="1"/>
      <c r="F83" s="1"/>
      <c r="G83" s="1"/>
      <c r="H83" s="1"/>
      <c r="I83" s="1"/>
      <c r="J83" s="1"/>
      <c r="K83" s="1"/>
      <c r="L83" s="1"/>
      <c r="M83" s="1"/>
      <c r="N83" s="1"/>
      <c r="O83" s="1"/>
      <c r="P83" s="1"/>
      <c r="Q83" s="1"/>
      <c r="R83" s="1"/>
      <c r="S83" s="1"/>
      <c r="T83" s="1"/>
      <c r="U83" s="1"/>
      <c r="V83" s="1"/>
      <c r="W83" s="1"/>
      <c r="X83" s="1"/>
      <c r="Y83" s="1"/>
    </row>
    <row r="84" spans="1:25" ht="14">
      <c r="A84" s="1"/>
      <c r="B84" s="1"/>
      <c r="C84" s="1"/>
      <c r="D84" s="1"/>
      <c r="E84" s="1"/>
      <c r="F84" s="1"/>
      <c r="G84" s="1"/>
      <c r="H84" s="1"/>
      <c r="I84" s="1"/>
      <c r="J84" s="1"/>
      <c r="K84" s="1"/>
      <c r="L84" s="1"/>
      <c r="M84" s="1"/>
      <c r="N84" s="1"/>
      <c r="O84" s="1"/>
      <c r="P84" s="1"/>
      <c r="Q84" s="1"/>
      <c r="R84" s="1"/>
      <c r="S84" s="1"/>
      <c r="T84" s="1"/>
      <c r="U84" s="1"/>
      <c r="V84" s="1"/>
      <c r="W84" s="1"/>
      <c r="X84" s="1"/>
      <c r="Y84" s="1"/>
    </row>
    <row r="85" spans="1:25" ht="14">
      <c r="A85" s="1"/>
      <c r="B85" s="1"/>
      <c r="C85" s="1"/>
      <c r="D85" s="1"/>
      <c r="E85" s="1"/>
      <c r="F85" s="1"/>
      <c r="G85" s="1"/>
      <c r="H85" s="1"/>
      <c r="I85" s="1"/>
      <c r="J85" s="1"/>
      <c r="K85" s="1"/>
      <c r="L85" s="1"/>
      <c r="M85" s="1"/>
      <c r="N85" s="1"/>
      <c r="O85" s="1"/>
      <c r="P85" s="1"/>
      <c r="Q85" s="1"/>
      <c r="R85" s="1"/>
      <c r="S85" s="1"/>
      <c r="T85" s="1"/>
      <c r="U85" s="1"/>
      <c r="V85" s="1"/>
      <c r="W85" s="1"/>
      <c r="X85" s="1"/>
      <c r="Y85" s="1"/>
    </row>
    <row r="86" spans="1:25" ht="14">
      <c r="A86" s="1"/>
      <c r="B86" s="1"/>
      <c r="C86" s="1"/>
      <c r="D86" s="1"/>
      <c r="E86" s="1"/>
      <c r="F86" s="1"/>
      <c r="G86" s="1"/>
      <c r="H86" s="1"/>
      <c r="I86" s="1"/>
      <c r="J86" s="1"/>
      <c r="K86" s="1"/>
      <c r="L86" s="1"/>
      <c r="M86" s="1"/>
      <c r="N86" s="1"/>
      <c r="O86" s="1"/>
      <c r="P86" s="1"/>
      <c r="Q86" s="1"/>
      <c r="R86" s="1"/>
      <c r="S86" s="1"/>
      <c r="T86" s="1"/>
      <c r="U86" s="1"/>
      <c r="V86" s="1"/>
      <c r="W86" s="1"/>
      <c r="X86" s="1"/>
      <c r="Y86" s="1"/>
    </row>
    <row r="87" spans="1:25" ht="14">
      <c r="A87" s="1"/>
      <c r="B87" s="1"/>
      <c r="C87" s="1"/>
      <c r="D87" s="1"/>
      <c r="E87" s="1"/>
      <c r="F87" s="1"/>
      <c r="G87" s="1"/>
      <c r="H87" s="1"/>
      <c r="I87" s="1"/>
      <c r="J87" s="1"/>
      <c r="K87" s="1"/>
      <c r="L87" s="1"/>
      <c r="M87" s="1"/>
      <c r="N87" s="1"/>
      <c r="O87" s="1"/>
      <c r="P87" s="1"/>
      <c r="Q87" s="1"/>
      <c r="R87" s="1"/>
      <c r="S87" s="1"/>
      <c r="T87" s="1"/>
      <c r="U87" s="1"/>
      <c r="V87" s="1"/>
      <c r="W87" s="1"/>
      <c r="X87" s="1"/>
      <c r="Y87" s="1"/>
    </row>
    <row r="88" spans="1:25" ht="14">
      <c r="A88" s="1"/>
      <c r="B88" s="1"/>
      <c r="C88" s="1"/>
      <c r="D88" s="1"/>
      <c r="E88" s="1"/>
      <c r="F88" s="1"/>
      <c r="G88" s="1"/>
      <c r="H88" s="1"/>
      <c r="I88" s="1"/>
      <c r="J88" s="1"/>
      <c r="K88" s="1"/>
      <c r="L88" s="1"/>
      <c r="M88" s="1"/>
      <c r="N88" s="1"/>
      <c r="O88" s="1"/>
      <c r="P88" s="1"/>
      <c r="Q88" s="1"/>
      <c r="R88" s="1"/>
      <c r="S88" s="1"/>
      <c r="T88" s="1"/>
      <c r="U88" s="1"/>
      <c r="V88" s="1"/>
      <c r="W88" s="1"/>
      <c r="X88" s="1"/>
      <c r="Y88" s="1"/>
    </row>
    <row r="89" spans="1:25" ht="14">
      <c r="A89" s="1"/>
      <c r="B89" s="1"/>
      <c r="C89" s="1"/>
      <c r="D89" s="1"/>
      <c r="E89" s="1"/>
      <c r="F89" s="1"/>
      <c r="G89" s="1"/>
      <c r="H89" s="1"/>
      <c r="I89" s="1"/>
      <c r="J89" s="1"/>
      <c r="K89" s="1"/>
      <c r="L89" s="1"/>
      <c r="M89" s="1"/>
      <c r="N89" s="1"/>
      <c r="O89" s="1"/>
      <c r="P89" s="1"/>
      <c r="Q89" s="1"/>
      <c r="R89" s="1"/>
      <c r="S89" s="1"/>
      <c r="T89" s="1"/>
      <c r="U89" s="1"/>
      <c r="V89" s="1"/>
      <c r="W89" s="1"/>
      <c r="X89" s="1"/>
      <c r="Y89" s="1"/>
    </row>
    <row r="90" spans="1:25" ht="14">
      <c r="A90" s="1"/>
      <c r="B90" s="1"/>
      <c r="C90" s="1"/>
      <c r="D90" s="1"/>
      <c r="E90" s="1"/>
      <c r="F90" s="1"/>
      <c r="G90" s="1"/>
      <c r="H90" s="1"/>
      <c r="I90" s="1"/>
      <c r="J90" s="1"/>
      <c r="K90" s="1"/>
      <c r="L90" s="1"/>
      <c r="M90" s="1"/>
      <c r="N90" s="1"/>
      <c r="O90" s="1"/>
      <c r="P90" s="1"/>
      <c r="Q90" s="1"/>
      <c r="R90" s="1"/>
      <c r="S90" s="1"/>
      <c r="T90" s="1"/>
      <c r="U90" s="1"/>
      <c r="V90" s="1"/>
      <c r="W90" s="1"/>
      <c r="X90" s="1"/>
      <c r="Y90" s="1"/>
    </row>
    <row r="91" spans="1:25" ht="14">
      <c r="A91" s="1"/>
      <c r="B91" s="1"/>
      <c r="C91" s="1"/>
      <c r="D91" s="1"/>
      <c r="E91" s="1"/>
      <c r="F91" s="1"/>
      <c r="G91" s="1"/>
      <c r="H91" s="1"/>
      <c r="I91" s="1"/>
      <c r="J91" s="1"/>
      <c r="K91" s="1"/>
      <c r="L91" s="1"/>
      <c r="M91" s="1"/>
      <c r="N91" s="1"/>
      <c r="O91" s="1"/>
      <c r="P91" s="1"/>
      <c r="Q91" s="1"/>
      <c r="R91" s="1"/>
      <c r="S91" s="1"/>
      <c r="T91" s="1"/>
      <c r="U91" s="1"/>
      <c r="V91" s="1"/>
      <c r="W91" s="1"/>
      <c r="X91" s="1"/>
      <c r="Y91" s="1"/>
    </row>
    <row r="92" spans="1:25" ht="14">
      <c r="A92" s="1"/>
      <c r="B92" s="1"/>
      <c r="C92" s="1"/>
      <c r="D92" s="1"/>
      <c r="E92" s="1"/>
      <c r="F92" s="1"/>
      <c r="G92" s="1"/>
      <c r="H92" s="1"/>
      <c r="I92" s="1"/>
      <c r="J92" s="1"/>
      <c r="K92" s="1"/>
      <c r="L92" s="1"/>
      <c r="M92" s="1"/>
      <c r="N92" s="1"/>
      <c r="O92" s="1"/>
      <c r="P92" s="1"/>
      <c r="Q92" s="1"/>
      <c r="R92" s="1"/>
      <c r="S92" s="1"/>
      <c r="T92" s="1"/>
      <c r="U92" s="1"/>
      <c r="V92" s="1"/>
      <c r="W92" s="1"/>
      <c r="X92" s="1"/>
      <c r="Y92" s="1"/>
    </row>
    <row r="93" spans="1:25" ht="14">
      <c r="A93" s="1"/>
      <c r="B93" s="1"/>
      <c r="C93" s="1"/>
      <c r="D93" s="1"/>
      <c r="E93" s="1"/>
      <c r="F93" s="1"/>
      <c r="G93" s="1"/>
      <c r="H93" s="1"/>
      <c r="I93" s="1"/>
      <c r="J93" s="1"/>
      <c r="K93" s="1"/>
      <c r="L93" s="1"/>
      <c r="M93" s="1"/>
      <c r="N93" s="1"/>
      <c r="O93" s="1"/>
      <c r="P93" s="1"/>
      <c r="Q93" s="1"/>
      <c r="R93" s="1"/>
      <c r="S93" s="1"/>
      <c r="T93" s="1"/>
      <c r="U93" s="1"/>
      <c r="V93" s="1"/>
      <c r="W93" s="1"/>
      <c r="X93" s="1"/>
      <c r="Y93" s="1"/>
    </row>
    <row r="94" spans="1:25" ht="14">
      <c r="A94" s="1"/>
      <c r="B94" s="1"/>
      <c r="C94" s="1"/>
      <c r="D94" s="1"/>
      <c r="E94" s="1"/>
      <c r="F94" s="1"/>
      <c r="G94" s="1"/>
      <c r="H94" s="1"/>
      <c r="I94" s="1"/>
      <c r="J94" s="1"/>
      <c r="K94" s="1"/>
      <c r="L94" s="1"/>
      <c r="M94" s="1"/>
      <c r="N94" s="1"/>
      <c r="O94" s="1"/>
      <c r="P94" s="1"/>
      <c r="Q94" s="1"/>
      <c r="R94" s="1"/>
      <c r="S94" s="1"/>
      <c r="T94" s="1"/>
      <c r="U94" s="1"/>
      <c r="V94" s="1"/>
      <c r="W94" s="1"/>
      <c r="X94" s="1"/>
      <c r="Y94" s="1"/>
    </row>
    <row r="95" spans="1:25" ht="14">
      <c r="A95" s="1"/>
      <c r="B95" s="1"/>
      <c r="C95" s="1"/>
      <c r="D95" s="1"/>
      <c r="E95" s="1"/>
      <c r="F95" s="1"/>
      <c r="G95" s="1"/>
      <c r="H95" s="1"/>
      <c r="I95" s="1"/>
      <c r="J95" s="1"/>
      <c r="K95" s="1"/>
      <c r="L95" s="1"/>
      <c r="M95" s="1"/>
      <c r="N95" s="1"/>
      <c r="O95" s="1"/>
      <c r="P95" s="1"/>
      <c r="Q95" s="1"/>
      <c r="R95" s="1"/>
      <c r="S95" s="1"/>
      <c r="T95" s="1"/>
      <c r="U95" s="1"/>
      <c r="V95" s="1"/>
      <c r="W95" s="1"/>
      <c r="X95" s="1"/>
      <c r="Y95" s="1"/>
    </row>
    <row r="96" spans="1:25" ht="14">
      <c r="A96" s="1"/>
      <c r="B96" s="1"/>
      <c r="C96" s="1"/>
      <c r="D96" s="1"/>
      <c r="E96" s="1"/>
      <c r="F96" s="1"/>
      <c r="G96" s="1"/>
      <c r="H96" s="1"/>
      <c r="I96" s="1"/>
      <c r="J96" s="1"/>
      <c r="K96" s="1"/>
      <c r="L96" s="1"/>
      <c r="M96" s="1"/>
      <c r="N96" s="1"/>
      <c r="O96" s="1"/>
      <c r="P96" s="1"/>
      <c r="Q96" s="1"/>
      <c r="R96" s="1"/>
      <c r="S96" s="1"/>
      <c r="T96" s="1"/>
      <c r="U96" s="1"/>
      <c r="V96" s="1"/>
      <c r="W96" s="1"/>
      <c r="X96" s="1"/>
      <c r="Y96" s="1"/>
    </row>
    <row r="97" spans="1:25" ht="14">
      <c r="A97" s="1"/>
      <c r="B97" s="1"/>
      <c r="C97" s="1"/>
      <c r="D97" s="1"/>
      <c r="E97" s="1"/>
      <c r="F97" s="1"/>
      <c r="G97" s="1"/>
      <c r="H97" s="1"/>
      <c r="I97" s="1"/>
      <c r="J97" s="1"/>
      <c r="K97" s="1"/>
      <c r="L97" s="1"/>
      <c r="M97" s="1"/>
      <c r="N97" s="1"/>
      <c r="O97" s="1"/>
      <c r="P97" s="1"/>
      <c r="Q97" s="1"/>
      <c r="R97" s="1"/>
      <c r="S97" s="1"/>
      <c r="T97" s="1"/>
      <c r="U97" s="1"/>
      <c r="V97" s="1"/>
      <c r="W97" s="1"/>
      <c r="X97" s="1"/>
      <c r="Y97" s="1"/>
    </row>
    <row r="98" spans="1:25" ht="14">
      <c r="A98" s="1"/>
      <c r="B98" s="1"/>
      <c r="C98" s="1"/>
      <c r="D98" s="1"/>
      <c r="E98" s="1"/>
      <c r="F98" s="1"/>
      <c r="G98" s="1"/>
      <c r="H98" s="1"/>
      <c r="I98" s="1"/>
      <c r="J98" s="1"/>
      <c r="K98" s="1"/>
      <c r="L98" s="1"/>
      <c r="M98" s="1"/>
      <c r="N98" s="1"/>
      <c r="O98" s="1"/>
      <c r="P98" s="1"/>
      <c r="Q98" s="1"/>
      <c r="R98" s="1"/>
      <c r="S98" s="1"/>
      <c r="T98" s="1"/>
      <c r="U98" s="1"/>
      <c r="V98" s="1"/>
      <c r="W98" s="1"/>
      <c r="X98" s="1"/>
      <c r="Y98" s="1"/>
    </row>
    <row r="99" spans="1:25" ht="14">
      <c r="A99" s="1"/>
      <c r="B99" s="1"/>
      <c r="C99" s="1"/>
      <c r="D99" s="1"/>
      <c r="E99" s="1"/>
      <c r="F99" s="1"/>
      <c r="G99" s="1"/>
      <c r="H99" s="1"/>
      <c r="I99" s="1"/>
      <c r="J99" s="1"/>
      <c r="K99" s="1"/>
      <c r="L99" s="1"/>
      <c r="M99" s="1"/>
      <c r="N99" s="1"/>
      <c r="O99" s="1"/>
      <c r="P99" s="1"/>
      <c r="Q99" s="1"/>
      <c r="R99" s="1"/>
      <c r="S99" s="1"/>
      <c r="T99" s="1"/>
      <c r="U99" s="1"/>
      <c r="V99" s="1"/>
      <c r="W99" s="1"/>
      <c r="X99" s="1"/>
      <c r="Y99" s="1"/>
    </row>
    <row r="100" spans="1:25" ht="14">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4">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4">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4">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4">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4">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4">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4">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4">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4">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4">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4">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4">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4">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4">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4">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4">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4">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4">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4">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4">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4">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4">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4">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4">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4">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4">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4">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4">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4">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4">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4">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4">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4">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4">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4">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4">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4">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4">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4">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4">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4">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4">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4">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4">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4">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4">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4">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4">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4">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4">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4">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4">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4">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4">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4">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4">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4">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4">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4">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4">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4">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4">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4">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4">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4">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4">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4">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4">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4">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4">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4">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4">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4">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4">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4">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4">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4">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4">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4">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4">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4">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4">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4">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4">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4">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4">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4">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4">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4">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4">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4">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4">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4">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4">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4">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4">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4">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4">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4">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4">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4">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4">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4">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4">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4">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4">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4">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4">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4">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4">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4">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4">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4">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4">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4">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4">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4">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4">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4">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4">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4">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4">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4">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4">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4">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4">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4">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4">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4">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4">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4">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4">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4">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4">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4">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4">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4">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4">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4">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4">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4">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4">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4">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4">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4">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4">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4">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4">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4">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4">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4">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4">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4">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4">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4">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4">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4">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4">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4">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4">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4">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4">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4">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4">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4">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4">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4">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4">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4">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4">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4">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4">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4">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4">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4">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4">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4">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4">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4">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4">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4">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4">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4">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4">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4">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4">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4">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4">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4">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4">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4">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4">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4">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4">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4">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4">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4">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4">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4">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4">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4">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4">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4">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4">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4">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4">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4">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4">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4">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4">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4">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4">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4">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4">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4">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4">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4">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4">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4">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4">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4">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4">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4">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4">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4">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4">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4">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4">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4">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4">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4">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4">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4">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4">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4">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4">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4">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4">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4">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4">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4">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4">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4">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4">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4">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4">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4">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4">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4">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4">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4">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4">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4">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4">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4">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4">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4">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4">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4">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4">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4">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4">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4">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4">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4">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4">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4">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4">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4">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4">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4">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4">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4">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4">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4">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4">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4">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4">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4">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4">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4">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4">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4">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4">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4">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4">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4">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4">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4">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4">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4">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4">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4">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4">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4">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4">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4">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4">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4">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4">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4">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4">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4">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4">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4">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4">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4">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4">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4">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4">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4">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4">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4">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4">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4">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4">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4">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4">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4">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4">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4">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4">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4">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4">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4">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4">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4">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4">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4">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4">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4">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4">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4">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4">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4">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4">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4">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4">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4">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4">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4">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4">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4">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4">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4">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4">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4">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4">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4">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4">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4">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4">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4">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4">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4">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4">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4">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4">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4">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4">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4">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4">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4">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4">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4">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4">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4">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4">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4">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4">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4">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4">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4">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4">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4">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4">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4">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4">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4">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4">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4">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4">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4">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4">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4">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4">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4">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4">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4">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4">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4">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4">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4">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4">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4">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4">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4">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4">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4">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4">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4">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4">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4">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4">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4">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4">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4">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4">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4">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4">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4">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4">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4">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4">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4">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4">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4">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4">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4">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4">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4">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4">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4">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4">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4">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4">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4">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4">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4">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4">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4">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4">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4">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4">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4">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4">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4">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4">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4">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4">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4">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4">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4">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4">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4">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4">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4">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4">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4">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4">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4">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4">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4">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4">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4">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4">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4">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4">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4">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4">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4">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4">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4">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4">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4">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4">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4">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4">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4">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4">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4">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4">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4">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4">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4">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4">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4">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4">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4">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4">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4">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4">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4">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4">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4">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4">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4">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4">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4">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4">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4">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4">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4">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4">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4">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4">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4">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4">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4">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4">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4">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4">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4">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4">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4">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4">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4">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4">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4">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4">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4">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4">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4">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4">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4">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4">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4">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4">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4">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4">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4">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4">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4">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4">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4">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4">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4">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4">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4">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4">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4">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4">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4">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4">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4">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4">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4">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4">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4">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4">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4">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4">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4">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4">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4">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4">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4">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4">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4">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4">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4">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4">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4">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4">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4">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4">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4">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4">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4">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4">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4">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4">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4">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4">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4">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4">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4">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4">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4">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4">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4">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4">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4">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4">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4">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4">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4">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4">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4">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4">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4">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4">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4">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4">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4">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4">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4">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4">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4">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4">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4">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4">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4">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4">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4">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4">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4">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4">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4">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4">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4">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4">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4">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4">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4">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4">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4">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4">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4">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4">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4">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4">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4">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4">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4">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4">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4">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4">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4">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4">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4">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4">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4">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4">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4">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4">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4">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4">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4">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4">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4">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4">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4">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4">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4">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4">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4">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4">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4">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4">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4">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4">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4">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4">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4">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4">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4">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4">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4">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4">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4">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4">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4">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4">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4">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4">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4">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4">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4">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4">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4">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4">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4">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4">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4">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4">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4">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4">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4">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4">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4">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4">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4">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4">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4">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4">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4">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4">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4">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4">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4">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4">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4">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4">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4">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4">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4">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4">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4">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4">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4">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4">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4">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4">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4">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4">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4">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4">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4">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4">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4">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4">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4">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4">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4">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4">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4">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4">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4">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4">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4">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4">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4">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4">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4">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4">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4">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4">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4">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4">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4">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4">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4">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4">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4">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4">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4">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4">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4">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4">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4">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4">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4">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4">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4">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4">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4">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4">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4">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4">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4">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4">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4">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4">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4">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4">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4">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4">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4">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4">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4">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4">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4">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4">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4">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4">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4">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4">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4">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4">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4">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4">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4">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4">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4">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4">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4">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4">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4">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4">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4">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4">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4">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4">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4">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4">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4">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4">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4">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4">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4">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4">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4">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4">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4">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4">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4">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4">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4">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4">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4">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4">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4">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4">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4">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4">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4">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4">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4">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4">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4">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4">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4">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4">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4">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4">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4">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4">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4">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4">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4">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14">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14">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14">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14">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14">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14">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14">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14">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14">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14">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14">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14">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14">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14">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14">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14">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14">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14">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14">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14">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14">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14">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14">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14">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14">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14">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14">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14">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14">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14">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14">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14">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14">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14">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14">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14">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14">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14">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14">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14">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14">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14">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14">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14">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14">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14">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14">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14">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14">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14">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14">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14">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14">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14">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14">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14">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14">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14">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14">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14">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14">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14">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14">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14">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14">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14">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14">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14">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14">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14">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14">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ht="14">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ht="14">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ht="14">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ht="14">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ht="14">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ht="14">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ht="14">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sheetData>
  <mergeCells count="2">
    <mergeCell ref="A1:K1"/>
    <mergeCell ref="B2:C2"/>
  </mergeCells>
  <pageMargins left="0.7" right="0.7" top="0.75" bottom="0.75" header="0" footer="0"/>
  <pageSetup orientation="landscape"/>
  <ignoredErrors>
    <ignoredError sqref="B7"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sheetPr>
  <dimension ref="A1:Z873"/>
  <sheetViews>
    <sheetView topLeftCell="A81" zoomScale="140" zoomScaleNormal="140" workbookViewId="0">
      <selection activeCell="C29" sqref="C29"/>
    </sheetView>
  </sheetViews>
  <sheetFormatPr baseColWidth="10" defaultColWidth="14.3984375" defaultRowHeight="15" customHeight="1"/>
  <cols>
    <col min="1" max="1" width="66" style="1" customWidth="1"/>
    <col min="2" max="2" width="34.3984375" style="1" customWidth="1"/>
    <col min="3" max="3" width="32.796875" style="101" customWidth="1"/>
    <col min="4" max="4" width="83.19921875" style="1" customWidth="1"/>
    <col min="5" max="6" width="31.19921875" style="1" customWidth="1"/>
    <col min="7" max="12" width="27.59765625" style="1" customWidth="1"/>
    <col min="13" max="26" width="10.796875" style="1" customWidth="1"/>
    <col min="27" max="16384" width="14.3984375" style="1"/>
  </cols>
  <sheetData>
    <row r="1" spans="1:26" ht="15.75" customHeight="1">
      <c r="A1" s="420" t="s">
        <v>11</v>
      </c>
      <c r="B1" s="424"/>
      <c r="C1" s="424"/>
      <c r="D1" s="415"/>
      <c r="E1" s="32"/>
      <c r="F1" s="14"/>
      <c r="G1" s="14"/>
      <c r="H1" s="14"/>
      <c r="I1" s="14"/>
      <c r="J1" s="14"/>
      <c r="K1" s="14"/>
      <c r="L1" s="14"/>
      <c r="M1" s="14"/>
      <c r="N1" s="14"/>
      <c r="O1" s="14"/>
      <c r="P1" s="14"/>
      <c r="Q1" s="14"/>
      <c r="R1" s="14"/>
      <c r="S1" s="14"/>
      <c r="T1" s="14"/>
      <c r="U1" s="14"/>
      <c r="V1" s="14"/>
      <c r="W1" s="14"/>
      <c r="X1" s="14"/>
      <c r="Y1" s="14"/>
      <c r="Z1" s="14"/>
    </row>
    <row r="2" spans="1:26" ht="15.75" customHeight="1">
      <c r="A2" s="420" t="s">
        <v>12</v>
      </c>
      <c r="B2" s="424"/>
      <c r="C2" s="424"/>
      <c r="D2" s="415"/>
      <c r="E2" s="32"/>
      <c r="F2" s="14"/>
      <c r="G2" s="14"/>
      <c r="H2" s="14"/>
      <c r="I2" s="14"/>
      <c r="J2" s="14"/>
      <c r="K2" s="14"/>
      <c r="L2" s="14"/>
      <c r="M2" s="14"/>
      <c r="N2" s="14"/>
      <c r="O2" s="14"/>
      <c r="P2" s="14"/>
      <c r="Q2" s="14"/>
      <c r="R2" s="14"/>
      <c r="S2" s="14"/>
      <c r="T2" s="14"/>
      <c r="U2" s="14"/>
      <c r="V2" s="14"/>
      <c r="W2" s="14"/>
      <c r="X2" s="14"/>
      <c r="Y2" s="14"/>
      <c r="Z2" s="14"/>
    </row>
    <row r="3" spans="1:26" ht="15.75" customHeight="1">
      <c r="A3" s="425" t="s">
        <v>212</v>
      </c>
      <c r="B3" s="424"/>
      <c r="C3" s="424"/>
      <c r="D3" s="415"/>
      <c r="E3" s="32"/>
      <c r="F3" s="14"/>
      <c r="G3" s="14"/>
      <c r="H3" s="14"/>
      <c r="I3" s="14"/>
      <c r="J3" s="14"/>
      <c r="K3" s="14"/>
      <c r="L3" s="14"/>
      <c r="M3" s="14"/>
      <c r="N3" s="14"/>
      <c r="O3" s="14"/>
      <c r="P3" s="14"/>
      <c r="Q3" s="14"/>
      <c r="R3" s="14"/>
      <c r="S3" s="14"/>
      <c r="T3" s="14"/>
      <c r="U3" s="14"/>
      <c r="V3" s="14"/>
      <c r="W3" s="14"/>
      <c r="X3" s="14"/>
      <c r="Y3" s="14"/>
      <c r="Z3" s="14"/>
    </row>
    <row r="4" spans="1:26" ht="15.75" customHeight="1">
      <c r="A4" s="425" t="s">
        <v>13</v>
      </c>
      <c r="B4" s="415"/>
      <c r="C4" s="75" t="s">
        <v>14</v>
      </c>
      <c r="D4" s="15" t="s">
        <v>15</v>
      </c>
      <c r="E4" s="11"/>
      <c r="F4" s="14"/>
      <c r="G4" s="14"/>
      <c r="H4" s="14"/>
      <c r="I4" s="14"/>
      <c r="J4" s="14"/>
      <c r="K4" s="14"/>
      <c r="L4" s="14"/>
      <c r="M4" s="14"/>
      <c r="N4" s="14"/>
      <c r="O4" s="14"/>
      <c r="P4" s="14"/>
      <c r="Q4" s="14"/>
      <c r="R4" s="14"/>
      <c r="S4" s="14"/>
      <c r="T4" s="14"/>
      <c r="U4" s="14"/>
      <c r="V4" s="14"/>
      <c r="W4" s="14"/>
      <c r="X4" s="14"/>
      <c r="Y4" s="14"/>
      <c r="Z4" s="14"/>
    </row>
    <row r="5" spans="1:26" ht="15.75" customHeight="1">
      <c r="A5" s="413" t="s">
        <v>166</v>
      </c>
      <c r="B5" s="415"/>
      <c r="C5" s="76">
        <v>50.42</v>
      </c>
      <c r="D5" s="18" t="s">
        <v>17</v>
      </c>
      <c r="E5" s="11"/>
      <c r="F5" s="14"/>
      <c r="G5" s="14"/>
      <c r="H5" s="14"/>
      <c r="I5" s="14"/>
      <c r="J5" s="14"/>
      <c r="K5" s="14"/>
      <c r="L5" s="14"/>
      <c r="M5" s="14"/>
      <c r="N5" s="14"/>
      <c r="O5" s="14"/>
      <c r="P5" s="14"/>
      <c r="Q5" s="14"/>
      <c r="R5" s="14"/>
      <c r="S5" s="14"/>
      <c r="T5" s="14"/>
      <c r="U5" s="14"/>
      <c r="V5" s="14"/>
      <c r="W5" s="14"/>
      <c r="X5" s="14"/>
      <c r="Y5" s="14"/>
      <c r="Z5" s="14"/>
    </row>
    <row r="6" spans="1:26" ht="15.75" customHeight="1">
      <c r="A6" s="413" t="s">
        <v>16</v>
      </c>
      <c r="B6" s="415"/>
      <c r="C6" s="76">
        <v>103.8</v>
      </c>
      <c r="D6" s="18" t="s">
        <v>17</v>
      </c>
      <c r="E6" s="11"/>
      <c r="F6" s="14"/>
      <c r="G6" s="14"/>
      <c r="H6" s="14"/>
      <c r="I6" s="14"/>
      <c r="J6" s="14"/>
      <c r="K6" s="14"/>
      <c r="L6" s="14"/>
      <c r="M6" s="14"/>
      <c r="N6" s="14"/>
      <c r="O6" s="14"/>
      <c r="P6" s="14"/>
      <c r="Q6" s="14"/>
      <c r="R6" s="14"/>
      <c r="S6" s="14"/>
      <c r="T6" s="14"/>
      <c r="U6" s="14"/>
      <c r="V6" s="14"/>
      <c r="W6" s="14"/>
      <c r="X6" s="14"/>
      <c r="Y6" s="14"/>
      <c r="Z6" s="14"/>
    </row>
    <row r="7" spans="1:26" ht="15.75" customHeight="1">
      <c r="A7" s="413" t="s">
        <v>18</v>
      </c>
      <c r="B7" s="415"/>
      <c r="C7" s="76">
        <v>100</v>
      </c>
      <c r="D7" s="18" t="s">
        <v>17</v>
      </c>
      <c r="E7" s="11"/>
      <c r="F7" s="14"/>
      <c r="G7" s="14"/>
      <c r="H7" s="14"/>
      <c r="I7" s="14"/>
      <c r="J7" s="14"/>
      <c r="K7" s="14"/>
      <c r="L7" s="14"/>
      <c r="M7" s="14"/>
      <c r="N7" s="14"/>
      <c r="O7" s="14"/>
      <c r="P7" s="14"/>
      <c r="Q7" s="14"/>
      <c r="R7" s="14"/>
      <c r="S7" s="14"/>
      <c r="T7" s="14"/>
      <c r="U7" s="14"/>
      <c r="V7" s="14"/>
      <c r="W7" s="14"/>
      <c r="X7" s="14"/>
      <c r="Y7" s="14"/>
      <c r="Z7" s="14"/>
    </row>
    <row r="8" spans="1:26" ht="15.75" customHeight="1">
      <c r="A8" s="413" t="s">
        <v>19</v>
      </c>
      <c r="B8" s="415"/>
      <c r="C8" s="76">
        <v>105.48</v>
      </c>
      <c r="D8" s="18" t="s">
        <v>17</v>
      </c>
      <c r="E8" s="11"/>
      <c r="F8" s="14"/>
      <c r="G8" s="14"/>
      <c r="H8" s="14"/>
      <c r="I8" s="14"/>
      <c r="J8" s="14"/>
      <c r="K8" s="14"/>
      <c r="L8" s="14"/>
      <c r="M8" s="14"/>
      <c r="N8" s="14"/>
      <c r="O8" s="14"/>
      <c r="P8" s="14"/>
      <c r="Q8" s="14"/>
      <c r="R8" s="14"/>
      <c r="S8" s="14"/>
      <c r="T8" s="14"/>
      <c r="U8" s="14"/>
      <c r="V8" s="14"/>
      <c r="W8" s="14"/>
      <c r="X8" s="14"/>
      <c r="Y8" s="14"/>
      <c r="Z8" s="14"/>
    </row>
    <row r="9" spans="1:26" ht="15.75" customHeight="1">
      <c r="A9" s="65" t="s">
        <v>468</v>
      </c>
      <c r="B9" s="70"/>
      <c r="C9" s="76">
        <v>99.07</v>
      </c>
      <c r="D9" s="67" t="s">
        <v>177</v>
      </c>
      <c r="E9" s="11"/>
      <c r="F9" s="14"/>
      <c r="G9" s="14"/>
      <c r="H9" s="14"/>
      <c r="I9" s="14"/>
      <c r="J9" s="14"/>
      <c r="K9" s="14"/>
      <c r="L9" s="14"/>
      <c r="M9" s="14"/>
      <c r="N9" s="14"/>
      <c r="O9" s="14"/>
      <c r="P9" s="14"/>
      <c r="Q9" s="14"/>
      <c r="R9" s="14"/>
      <c r="S9" s="14"/>
      <c r="T9" s="14"/>
      <c r="U9" s="14"/>
      <c r="V9" s="14"/>
      <c r="W9" s="14"/>
      <c r="X9" s="14"/>
      <c r="Y9" s="14"/>
      <c r="Z9" s="14"/>
    </row>
    <row r="10" spans="1:26" ht="15.75" customHeight="1">
      <c r="A10" s="65" t="s">
        <v>176</v>
      </c>
      <c r="B10" s="70"/>
      <c r="C10" s="76">
        <v>108.42</v>
      </c>
      <c r="D10" s="67" t="s">
        <v>177</v>
      </c>
      <c r="E10" s="11"/>
      <c r="F10" s="14"/>
      <c r="G10" s="14"/>
      <c r="H10" s="14"/>
      <c r="I10" s="14"/>
      <c r="J10" s="14"/>
      <c r="K10" s="14"/>
      <c r="L10" s="14"/>
      <c r="M10" s="14"/>
      <c r="N10" s="14"/>
      <c r="O10" s="14"/>
      <c r="P10" s="14"/>
      <c r="Q10" s="14"/>
      <c r="R10" s="14"/>
      <c r="S10" s="14"/>
      <c r="T10" s="14"/>
      <c r="U10" s="14"/>
      <c r="V10" s="14"/>
      <c r="W10" s="14"/>
      <c r="X10" s="14"/>
      <c r="Y10" s="14"/>
      <c r="Z10" s="14"/>
    </row>
    <row r="11" spans="1:26" ht="75">
      <c r="A11" s="413" t="s">
        <v>792</v>
      </c>
      <c r="B11" s="415"/>
      <c r="C11" s="77">
        <v>3432.5</v>
      </c>
      <c r="D11" s="71" t="s">
        <v>152</v>
      </c>
      <c r="E11" s="11"/>
      <c r="F11" s="14"/>
      <c r="G11" s="14"/>
      <c r="H11" s="14"/>
      <c r="I11" s="14"/>
      <c r="J11" s="14"/>
      <c r="K11" s="14"/>
      <c r="L11" s="14"/>
      <c r="M11" s="14"/>
      <c r="N11" s="14"/>
      <c r="O11" s="14"/>
      <c r="P11" s="14"/>
      <c r="Q11" s="14"/>
      <c r="R11" s="14"/>
      <c r="S11" s="14"/>
      <c r="T11" s="14"/>
      <c r="U11" s="14"/>
      <c r="V11" s="14"/>
      <c r="W11" s="14"/>
      <c r="X11" s="14"/>
      <c r="Y11" s="14"/>
      <c r="Z11" s="14"/>
    </row>
    <row r="12" spans="1:26" ht="15.75" customHeight="1">
      <c r="A12" s="413" t="s">
        <v>464</v>
      </c>
      <c r="B12" s="415"/>
      <c r="C12" s="79">
        <f>+eia_ref2020.1121a!AQ32</f>
        <v>45.163718618525877</v>
      </c>
      <c r="D12" s="18" t="s">
        <v>797</v>
      </c>
      <c r="E12" s="14"/>
      <c r="F12" s="14"/>
      <c r="G12" s="14"/>
      <c r="H12" s="14"/>
      <c r="I12" s="14"/>
      <c r="J12" s="14"/>
      <c r="K12" s="14"/>
      <c r="L12" s="14"/>
      <c r="M12" s="14"/>
      <c r="N12" s="14"/>
      <c r="O12" s="14"/>
      <c r="P12" s="14"/>
      <c r="Q12" s="14"/>
      <c r="R12" s="14"/>
      <c r="S12" s="14"/>
      <c r="T12" s="14"/>
      <c r="U12" s="14"/>
      <c r="V12" s="14"/>
      <c r="W12" s="14"/>
      <c r="X12" s="14"/>
      <c r="Y12" s="14"/>
      <c r="Z12" s="14"/>
    </row>
    <row r="13" spans="1:26" ht="15.75" customHeight="1">
      <c r="A13" s="413" t="s">
        <v>465</v>
      </c>
      <c r="B13" s="415"/>
      <c r="C13" s="79">
        <f>+eia_ref2020.1121a!AQ59</f>
        <v>288.14970003855723</v>
      </c>
      <c r="D13" s="18" t="s">
        <v>797</v>
      </c>
      <c r="E13" s="14"/>
      <c r="F13" s="14"/>
      <c r="G13" s="14"/>
      <c r="H13" s="14"/>
      <c r="I13" s="14"/>
      <c r="J13" s="14"/>
      <c r="K13" s="14"/>
      <c r="L13" s="14"/>
      <c r="M13" s="14"/>
      <c r="N13" s="14"/>
      <c r="O13" s="14"/>
      <c r="P13" s="14"/>
      <c r="Q13" s="14"/>
      <c r="R13" s="14"/>
      <c r="S13" s="14"/>
      <c r="T13" s="14"/>
      <c r="U13" s="14"/>
      <c r="V13" s="14"/>
      <c r="W13" s="14"/>
      <c r="X13" s="14"/>
      <c r="Y13" s="14"/>
      <c r="Z13" s="14"/>
    </row>
    <row r="14" spans="1:26" ht="15.75" customHeight="1">
      <c r="A14" s="413" t="s">
        <v>466</v>
      </c>
      <c r="B14" s="415"/>
      <c r="C14" s="79">
        <f>+eia_ref2020.1121a!AQ30</f>
        <v>230.74117388960346</v>
      </c>
      <c r="D14" s="18" t="s">
        <v>797</v>
      </c>
      <c r="E14" s="14"/>
      <c r="F14" s="14"/>
      <c r="G14" s="14"/>
      <c r="H14" s="14"/>
      <c r="I14" s="14"/>
      <c r="J14" s="14"/>
      <c r="K14" s="14"/>
      <c r="L14" s="14"/>
      <c r="M14" s="14"/>
      <c r="N14" s="14"/>
      <c r="O14" s="14"/>
      <c r="P14" s="14"/>
      <c r="Q14" s="14"/>
      <c r="R14" s="14"/>
      <c r="S14" s="14"/>
      <c r="T14" s="14"/>
      <c r="U14" s="14"/>
      <c r="V14" s="14"/>
      <c r="W14" s="14"/>
      <c r="X14" s="14"/>
      <c r="Y14" s="14"/>
      <c r="Z14" s="14"/>
    </row>
    <row r="15" spans="1:26" ht="15.75" customHeight="1">
      <c r="A15" s="413" t="s">
        <v>462</v>
      </c>
      <c r="B15" s="415"/>
      <c r="C15" s="79">
        <f>+eia_ref2020.1121a!AQ29</f>
        <v>171.92299882536992</v>
      </c>
      <c r="D15" s="18" t="s">
        <v>797</v>
      </c>
      <c r="E15" s="14"/>
      <c r="F15" s="14"/>
      <c r="G15" s="14"/>
      <c r="H15" s="14"/>
      <c r="I15" s="14"/>
      <c r="J15" s="14"/>
      <c r="K15" s="14"/>
      <c r="L15" s="14"/>
      <c r="M15" s="14"/>
      <c r="N15" s="14"/>
      <c r="O15" s="14"/>
      <c r="P15" s="14"/>
      <c r="Q15" s="14"/>
      <c r="R15" s="14"/>
      <c r="S15" s="14"/>
      <c r="T15" s="14"/>
      <c r="U15" s="14"/>
      <c r="V15" s="14"/>
      <c r="W15" s="14"/>
      <c r="X15" s="14"/>
      <c r="Y15" s="14"/>
      <c r="Z15" s="14"/>
    </row>
    <row r="16" spans="1:26" ht="15.75" customHeight="1">
      <c r="A16" s="413" t="s">
        <v>463</v>
      </c>
      <c r="B16" s="415"/>
      <c r="C16" s="79">
        <f>+eia_ref2020.1121a!AQ36</f>
        <v>225.59998410112226</v>
      </c>
      <c r="D16" s="18" t="s">
        <v>797</v>
      </c>
      <c r="E16" s="14"/>
      <c r="F16" s="14"/>
      <c r="G16" s="14"/>
      <c r="H16" s="14"/>
      <c r="I16" s="14"/>
      <c r="J16" s="14"/>
      <c r="K16" s="14"/>
      <c r="L16" s="14"/>
      <c r="M16" s="14"/>
      <c r="N16" s="14"/>
      <c r="O16" s="14"/>
      <c r="P16" s="14"/>
      <c r="Q16" s="14"/>
      <c r="R16" s="14"/>
      <c r="S16" s="14"/>
      <c r="T16" s="14"/>
      <c r="U16" s="14"/>
      <c r="V16" s="14"/>
      <c r="W16" s="14"/>
      <c r="X16" s="14"/>
      <c r="Y16" s="14"/>
      <c r="Z16" s="14"/>
    </row>
    <row r="17" spans="1:26" ht="15.75" customHeight="1">
      <c r="A17" s="413" t="s">
        <v>156</v>
      </c>
      <c r="B17" s="414"/>
      <c r="C17" s="78">
        <v>185</v>
      </c>
      <c r="D17" s="18" t="s">
        <v>157</v>
      </c>
      <c r="E17" s="14"/>
      <c r="F17" s="14"/>
      <c r="G17" s="14"/>
      <c r="H17" s="14"/>
      <c r="I17" s="14"/>
      <c r="J17" s="14"/>
      <c r="K17" s="14"/>
      <c r="L17" s="14"/>
      <c r="M17" s="14"/>
      <c r="N17" s="14"/>
      <c r="O17" s="14"/>
      <c r="P17" s="14"/>
      <c r="Q17" s="14"/>
      <c r="R17" s="14"/>
      <c r="S17" s="14"/>
      <c r="T17" s="14"/>
      <c r="U17" s="14"/>
      <c r="V17" s="14"/>
      <c r="W17" s="14"/>
      <c r="X17" s="14"/>
      <c r="Y17" s="14"/>
      <c r="Z17" s="14"/>
    </row>
    <row r="18" spans="1:26" ht="15.75" customHeight="1">
      <c r="A18" s="413" t="s">
        <v>479</v>
      </c>
      <c r="B18" s="414"/>
      <c r="C18" s="78">
        <v>0.5</v>
      </c>
      <c r="D18" s="18" t="s">
        <v>158</v>
      </c>
      <c r="E18" s="14"/>
      <c r="F18" s="14"/>
      <c r="G18" s="14"/>
      <c r="H18" s="14"/>
      <c r="I18" s="14"/>
      <c r="J18" s="14"/>
      <c r="K18" s="14"/>
      <c r="L18" s="14"/>
      <c r="M18" s="14"/>
      <c r="N18" s="14"/>
      <c r="O18" s="14"/>
      <c r="P18" s="14"/>
      <c r="Q18" s="14"/>
      <c r="R18" s="14"/>
      <c r="S18" s="14"/>
      <c r="T18" s="14"/>
      <c r="U18" s="14"/>
      <c r="V18" s="14"/>
      <c r="W18" s="14"/>
      <c r="X18" s="14"/>
      <c r="Y18" s="14"/>
      <c r="Z18" s="14"/>
    </row>
    <row r="19" spans="1:26" ht="15.75" customHeight="1">
      <c r="A19" s="413" t="s">
        <v>167</v>
      </c>
      <c r="B19" s="414"/>
      <c r="C19" s="78">
        <v>48</v>
      </c>
      <c r="D19" s="18" t="s">
        <v>165</v>
      </c>
      <c r="E19" s="14"/>
      <c r="F19" s="14"/>
      <c r="G19" s="14"/>
      <c r="H19" s="14"/>
      <c r="I19" s="14"/>
      <c r="J19" s="14"/>
      <c r="K19" s="14"/>
      <c r="L19" s="14"/>
      <c r="M19" s="14"/>
      <c r="N19" s="14"/>
      <c r="O19" s="14"/>
      <c r="P19" s="14"/>
      <c r="Q19" s="14"/>
      <c r="R19" s="14"/>
      <c r="S19" s="14"/>
      <c r="T19" s="14"/>
      <c r="U19" s="14"/>
      <c r="V19" s="14"/>
      <c r="W19" s="14"/>
      <c r="X19" s="14"/>
      <c r="Y19" s="14"/>
      <c r="Z19" s="14"/>
    </row>
    <row r="20" spans="1:26" ht="15.75" customHeight="1">
      <c r="A20" s="413" t="s">
        <v>481</v>
      </c>
      <c r="B20" s="414"/>
      <c r="C20" s="78">
        <v>278</v>
      </c>
      <c r="D20" s="198" t="s">
        <v>480</v>
      </c>
      <c r="E20" s="14"/>
      <c r="F20" s="14"/>
      <c r="G20" s="14"/>
      <c r="H20" s="14"/>
      <c r="I20" s="14"/>
      <c r="J20" s="14"/>
      <c r="K20" s="14"/>
      <c r="L20" s="14"/>
      <c r="M20" s="14"/>
      <c r="N20" s="14"/>
      <c r="O20" s="14"/>
      <c r="P20" s="14"/>
      <c r="Q20" s="14"/>
      <c r="R20" s="14"/>
      <c r="S20" s="14"/>
      <c r="T20" s="14"/>
      <c r="U20" s="14"/>
      <c r="V20" s="14"/>
      <c r="W20" s="14"/>
      <c r="X20" s="14"/>
      <c r="Y20" s="14"/>
      <c r="Z20" s="14"/>
    </row>
    <row r="21" spans="1:26" ht="15.75" customHeight="1">
      <c r="A21" s="65" t="s">
        <v>159</v>
      </c>
      <c r="B21" s="70"/>
      <c r="C21" s="78">
        <v>0.92337499999999995</v>
      </c>
      <c r="D21" s="18" t="s">
        <v>158</v>
      </c>
      <c r="E21" s="14"/>
      <c r="F21" s="14"/>
      <c r="G21" s="14"/>
      <c r="H21" s="14"/>
      <c r="I21" s="14"/>
      <c r="J21" s="14"/>
      <c r="K21" s="14"/>
      <c r="L21" s="14"/>
      <c r="M21" s="14"/>
      <c r="N21" s="14"/>
      <c r="O21" s="14"/>
      <c r="P21" s="14"/>
      <c r="Q21" s="14"/>
      <c r="R21" s="14"/>
      <c r="S21" s="14"/>
      <c r="T21" s="14"/>
      <c r="U21" s="14"/>
      <c r="V21" s="14"/>
      <c r="W21" s="14"/>
      <c r="X21" s="14"/>
      <c r="Y21" s="14"/>
      <c r="Z21" s="14"/>
    </row>
    <row r="22" spans="1:26" ht="15.75" customHeight="1">
      <c r="A22" s="413" t="s">
        <v>20</v>
      </c>
      <c r="B22" s="414"/>
      <c r="C22" s="78">
        <v>71</v>
      </c>
      <c r="D22" s="18" t="s">
        <v>21</v>
      </c>
      <c r="E22" s="14"/>
      <c r="F22" s="14"/>
      <c r="G22" s="14"/>
      <c r="H22" s="14"/>
      <c r="I22" s="14"/>
      <c r="J22" s="14"/>
      <c r="K22" s="14"/>
      <c r="L22" s="14"/>
      <c r="M22" s="14"/>
      <c r="N22" s="14"/>
      <c r="O22" s="14"/>
      <c r="P22" s="14"/>
      <c r="Q22" s="14"/>
      <c r="R22" s="14"/>
      <c r="S22" s="14"/>
      <c r="T22" s="14"/>
      <c r="U22" s="14"/>
      <c r="V22" s="14"/>
      <c r="W22" s="14"/>
      <c r="X22" s="14"/>
      <c r="Y22" s="14"/>
      <c r="Z22" s="14"/>
    </row>
    <row r="23" spans="1:26" ht="15.75" customHeight="1">
      <c r="A23" s="413" t="s">
        <v>179</v>
      </c>
      <c r="B23" s="414"/>
      <c r="C23" s="79">
        <f>31.3395+27.0159</f>
        <v>58.355400000000003</v>
      </c>
      <c r="D23" s="16" t="s">
        <v>180</v>
      </c>
      <c r="E23" s="14"/>
      <c r="F23" s="14"/>
      <c r="G23" s="14"/>
      <c r="H23" s="14"/>
      <c r="I23" s="14"/>
      <c r="J23" s="14"/>
      <c r="K23" s="14"/>
      <c r="L23" s="14"/>
      <c r="M23" s="14"/>
      <c r="N23" s="14"/>
      <c r="O23" s="14"/>
      <c r="P23" s="14"/>
      <c r="Q23" s="14"/>
      <c r="R23" s="14"/>
      <c r="S23" s="14"/>
      <c r="T23" s="14"/>
      <c r="U23" s="14"/>
      <c r="V23" s="14"/>
      <c r="W23" s="14"/>
      <c r="X23" s="14"/>
      <c r="Y23" s="14"/>
      <c r="Z23" s="14"/>
    </row>
    <row r="24" spans="1:26" ht="15.75" customHeight="1">
      <c r="A24" s="416" t="s">
        <v>790</v>
      </c>
      <c r="B24" s="417"/>
      <c r="C24" s="78">
        <v>0.23</v>
      </c>
      <c r="D24" s="398" t="s">
        <v>788</v>
      </c>
      <c r="E24" s="14"/>
      <c r="F24" s="14"/>
      <c r="G24" s="14"/>
      <c r="H24" s="14"/>
      <c r="I24" s="14"/>
      <c r="J24" s="14"/>
      <c r="K24" s="14"/>
      <c r="L24" s="14"/>
      <c r="M24" s="14"/>
      <c r="N24" s="14"/>
      <c r="O24" s="14"/>
      <c r="P24" s="14"/>
      <c r="Q24" s="14"/>
      <c r="R24" s="14"/>
      <c r="S24" s="14"/>
      <c r="T24" s="14"/>
      <c r="U24" s="14"/>
      <c r="V24" s="14"/>
      <c r="W24" s="14"/>
      <c r="X24" s="14"/>
      <c r="Y24" s="14"/>
      <c r="Z24" s="14"/>
    </row>
    <row r="25" spans="1:26" ht="15.75" customHeight="1">
      <c r="A25" s="416" t="s">
        <v>787</v>
      </c>
      <c r="B25" s="417"/>
      <c r="C25" s="78">
        <v>0.24</v>
      </c>
      <c r="D25" s="399" t="s">
        <v>789</v>
      </c>
      <c r="E25" s="17"/>
      <c r="F25" s="14"/>
      <c r="G25" s="14"/>
      <c r="H25" s="14"/>
      <c r="I25" s="14"/>
      <c r="J25" s="14"/>
      <c r="K25" s="14"/>
      <c r="L25" s="14"/>
      <c r="M25" s="14"/>
      <c r="N25" s="14"/>
      <c r="O25" s="14"/>
      <c r="P25" s="14"/>
      <c r="Q25" s="14"/>
      <c r="R25" s="14"/>
      <c r="S25" s="14"/>
      <c r="T25" s="14"/>
      <c r="U25" s="14"/>
      <c r="V25" s="14"/>
      <c r="W25" s="14"/>
      <c r="X25" s="14"/>
      <c r="Y25" s="14"/>
      <c r="Z25" s="14"/>
    </row>
    <row r="26" spans="1:26" ht="15.75" customHeight="1">
      <c r="A26" s="413" t="s">
        <v>22</v>
      </c>
      <c r="B26" s="414"/>
      <c r="C26" s="400">
        <v>0.16</v>
      </c>
      <c r="D26" s="16" t="s">
        <v>23</v>
      </c>
      <c r="E26" s="14"/>
      <c r="F26" s="14"/>
      <c r="G26" s="14"/>
      <c r="H26" s="14"/>
      <c r="I26" s="14"/>
      <c r="J26" s="14"/>
      <c r="K26" s="14"/>
      <c r="L26" s="14"/>
      <c r="M26" s="14"/>
      <c r="N26" s="14"/>
      <c r="O26" s="14"/>
      <c r="P26" s="14"/>
      <c r="Q26" s="14"/>
      <c r="R26" s="14"/>
      <c r="S26" s="14"/>
      <c r="T26" s="14"/>
      <c r="U26" s="14"/>
      <c r="V26" s="14"/>
      <c r="W26" s="14"/>
      <c r="X26" s="14"/>
      <c r="Y26" s="14"/>
      <c r="Z26" s="14"/>
    </row>
    <row r="27" spans="1:26" ht="15.75" customHeight="1">
      <c r="A27" s="413" t="s">
        <v>24</v>
      </c>
      <c r="B27" s="414"/>
      <c r="C27" s="80">
        <v>0.09</v>
      </c>
      <c r="D27" s="16" t="s">
        <v>25</v>
      </c>
      <c r="E27" s="14"/>
      <c r="F27" s="14"/>
      <c r="G27" s="14"/>
      <c r="H27" s="14"/>
      <c r="I27" s="14"/>
      <c r="J27" s="14"/>
      <c r="K27" s="14"/>
      <c r="L27" s="14"/>
      <c r="M27" s="14"/>
      <c r="N27" s="14"/>
      <c r="O27" s="14"/>
      <c r="P27" s="14"/>
      <c r="Q27" s="14"/>
      <c r="R27" s="14"/>
      <c r="S27" s="14"/>
      <c r="T27" s="14"/>
      <c r="U27" s="14"/>
      <c r="V27" s="14"/>
      <c r="W27" s="14"/>
      <c r="X27" s="14"/>
      <c r="Y27" s="14"/>
      <c r="Z27" s="14"/>
    </row>
    <row r="28" spans="1:26" ht="15.75" customHeight="1">
      <c r="A28" s="413" t="s">
        <v>189</v>
      </c>
      <c r="B28" s="414"/>
      <c r="C28" s="107">
        <v>0.2631</v>
      </c>
      <c r="D28" s="16" t="s">
        <v>190</v>
      </c>
      <c r="E28" s="14"/>
      <c r="F28" s="14"/>
      <c r="G28" s="14"/>
      <c r="H28" s="14"/>
      <c r="I28" s="14"/>
      <c r="J28" s="14"/>
      <c r="K28" s="14"/>
      <c r="L28" s="14"/>
      <c r="M28" s="14"/>
      <c r="N28" s="14"/>
      <c r="O28" s="14"/>
      <c r="P28" s="14"/>
      <c r="Q28" s="14"/>
      <c r="R28" s="14"/>
      <c r="S28" s="14"/>
      <c r="T28" s="14"/>
      <c r="U28" s="14"/>
      <c r="V28" s="14"/>
      <c r="W28" s="14"/>
      <c r="X28" s="14"/>
      <c r="Y28" s="14"/>
      <c r="Z28" s="14"/>
    </row>
    <row r="29" spans="1:26" ht="15.75" customHeight="1">
      <c r="A29" s="413" t="s">
        <v>26</v>
      </c>
      <c r="B29" s="414"/>
      <c r="C29" s="408">
        <f>300*6</f>
        <v>1800</v>
      </c>
      <c r="D29" s="16" t="s">
        <v>806</v>
      </c>
      <c r="E29" s="14"/>
      <c r="F29" s="19"/>
      <c r="G29" s="14"/>
      <c r="H29" s="14"/>
      <c r="I29" s="14"/>
      <c r="J29" s="14"/>
      <c r="K29" s="14"/>
      <c r="L29" s="14"/>
      <c r="M29" s="14"/>
      <c r="N29" s="14"/>
      <c r="O29" s="14"/>
      <c r="P29" s="14"/>
      <c r="Q29" s="14"/>
      <c r="R29" s="14"/>
      <c r="S29" s="14"/>
      <c r="T29" s="14"/>
      <c r="U29" s="14"/>
      <c r="V29" s="14"/>
      <c r="W29" s="14"/>
      <c r="X29" s="14"/>
      <c r="Y29" s="14"/>
      <c r="Z29" s="14"/>
    </row>
    <row r="30" spans="1:26" ht="15.75" customHeight="1">
      <c r="A30" s="413" t="s">
        <v>183</v>
      </c>
      <c r="B30" s="414"/>
      <c r="C30" s="81">
        <v>77841.8</v>
      </c>
      <c r="D30" s="20" t="s">
        <v>27</v>
      </c>
      <c r="E30" s="14"/>
      <c r="F30" s="19"/>
      <c r="G30" s="14"/>
      <c r="H30" s="14"/>
      <c r="I30" s="14"/>
      <c r="J30" s="14"/>
      <c r="K30" s="14"/>
      <c r="L30" s="14"/>
      <c r="M30" s="14"/>
      <c r="N30" s="14"/>
      <c r="O30" s="14"/>
      <c r="P30" s="14"/>
      <c r="Q30" s="14"/>
      <c r="R30" s="14"/>
      <c r="S30" s="14"/>
      <c r="T30" s="14"/>
      <c r="U30" s="14"/>
      <c r="V30" s="14"/>
      <c r="W30" s="14"/>
      <c r="X30" s="14"/>
      <c r="Y30" s="14"/>
      <c r="Z30" s="14"/>
    </row>
    <row r="31" spans="1:26" ht="15.75" customHeight="1">
      <c r="A31" s="413" t="s">
        <v>184</v>
      </c>
      <c r="B31" s="414"/>
      <c r="C31" s="82">
        <f>55539.0869</f>
        <v>55539.086900000002</v>
      </c>
      <c r="D31" s="20" t="s">
        <v>27</v>
      </c>
      <c r="E31" s="14"/>
      <c r="F31" s="19"/>
      <c r="G31" s="14"/>
      <c r="H31" s="14"/>
      <c r="I31" s="14"/>
      <c r="J31" s="14"/>
      <c r="K31" s="14"/>
      <c r="L31" s="14"/>
      <c r="M31" s="14"/>
      <c r="N31" s="14"/>
      <c r="O31" s="14"/>
      <c r="P31" s="14"/>
      <c r="Q31" s="14"/>
      <c r="R31" s="14"/>
      <c r="S31" s="14"/>
      <c r="T31" s="14"/>
      <c r="U31" s="14"/>
      <c r="V31" s="14"/>
      <c r="W31" s="14"/>
      <c r="X31" s="14"/>
      <c r="Y31" s="14"/>
      <c r="Z31" s="14"/>
    </row>
    <row r="32" spans="1:26" ht="15.75" customHeight="1">
      <c r="A32" s="413" t="s">
        <v>486</v>
      </c>
      <c r="B32" s="414"/>
      <c r="C32" s="82">
        <f>0.0623913300000008*1000000</f>
        <v>62391.330000000802</v>
      </c>
      <c r="D32" s="20" t="s">
        <v>27</v>
      </c>
      <c r="E32" s="14"/>
      <c r="F32" s="19"/>
      <c r="G32" s="14"/>
      <c r="H32" s="14"/>
      <c r="I32" s="14"/>
      <c r="J32" s="14"/>
      <c r="K32" s="14"/>
      <c r="L32" s="14"/>
      <c r="M32" s="14"/>
      <c r="N32" s="14"/>
      <c r="O32" s="14"/>
      <c r="P32" s="14"/>
      <c r="Q32" s="14"/>
      <c r="R32" s="14"/>
      <c r="S32" s="14"/>
      <c r="T32" s="14"/>
      <c r="U32" s="14"/>
      <c r="V32" s="14"/>
      <c r="W32" s="14"/>
      <c r="X32" s="14"/>
      <c r="Y32" s="14"/>
      <c r="Z32" s="14"/>
    </row>
    <row r="33" spans="1:26" ht="15.75" customHeight="1">
      <c r="A33" s="413" t="s">
        <v>185</v>
      </c>
      <c r="B33" s="414"/>
      <c r="C33" s="82">
        <v>74233.399999999994</v>
      </c>
      <c r="D33" s="20" t="s">
        <v>27</v>
      </c>
      <c r="E33" s="14"/>
      <c r="F33" s="19"/>
      <c r="G33" s="17"/>
      <c r="H33" s="14"/>
      <c r="I33" s="14"/>
      <c r="J33" s="14"/>
      <c r="K33" s="14"/>
      <c r="L33" s="14"/>
      <c r="M33" s="14"/>
      <c r="N33" s="14"/>
      <c r="O33" s="14"/>
      <c r="P33" s="14"/>
      <c r="Q33" s="14"/>
      <c r="R33" s="14"/>
      <c r="S33" s="14"/>
      <c r="T33" s="14"/>
      <c r="U33" s="14"/>
      <c r="V33" s="14"/>
      <c r="W33" s="14"/>
      <c r="X33" s="14"/>
      <c r="Y33" s="14"/>
      <c r="Z33" s="14"/>
    </row>
    <row r="34" spans="1:26" ht="15.75" customHeight="1">
      <c r="A34" s="413" t="s">
        <v>485</v>
      </c>
      <c r="B34" s="414"/>
      <c r="C34" s="82">
        <f>0.0671851000000021*1000000</f>
        <v>67185.100000002087</v>
      </c>
      <c r="D34" s="20" t="s">
        <v>27</v>
      </c>
      <c r="E34" s="14"/>
      <c r="F34" s="19"/>
      <c r="G34" s="17"/>
      <c r="H34" s="14"/>
      <c r="I34" s="14"/>
      <c r="J34" s="14"/>
      <c r="K34" s="14"/>
      <c r="L34" s="14"/>
      <c r="M34" s="14"/>
      <c r="N34" s="14"/>
      <c r="O34" s="14"/>
      <c r="P34" s="14"/>
      <c r="Q34" s="14"/>
      <c r="R34" s="14"/>
      <c r="S34" s="14"/>
      <c r="T34" s="14"/>
      <c r="U34" s="14"/>
      <c r="V34" s="14"/>
      <c r="W34" s="14"/>
      <c r="X34" s="14"/>
      <c r="Y34" s="14"/>
      <c r="Z34" s="14"/>
    </row>
    <row r="35" spans="1:26" ht="15.75" customHeight="1">
      <c r="A35" s="413" t="s">
        <v>186</v>
      </c>
      <c r="B35" s="414"/>
      <c r="C35" s="82">
        <v>46111.111111111102</v>
      </c>
      <c r="D35" s="20" t="s">
        <v>27</v>
      </c>
      <c r="E35" s="14"/>
      <c r="F35" s="19"/>
      <c r="G35" s="63"/>
      <c r="H35" s="14"/>
      <c r="I35" s="14"/>
      <c r="J35" s="14"/>
      <c r="K35" s="14"/>
      <c r="L35" s="14"/>
      <c r="M35" s="14"/>
      <c r="N35" s="14"/>
      <c r="O35" s="14"/>
      <c r="P35" s="14"/>
      <c r="Q35" s="14"/>
      <c r="R35" s="14"/>
      <c r="S35" s="14"/>
      <c r="T35" s="14"/>
      <c r="U35" s="14"/>
      <c r="V35" s="14"/>
      <c r="W35" s="14"/>
      <c r="X35" s="14"/>
      <c r="Y35" s="14"/>
      <c r="Z35" s="14"/>
    </row>
    <row r="36" spans="1:26" ht="15.75" customHeight="1">
      <c r="A36" s="413" t="s">
        <v>28</v>
      </c>
      <c r="B36" s="414"/>
      <c r="C36" s="83">
        <v>17162.732252174847</v>
      </c>
      <c r="D36" s="16" t="s">
        <v>29</v>
      </c>
      <c r="E36" s="14"/>
      <c r="F36" s="19"/>
      <c r="G36" s="14"/>
      <c r="H36" s="14"/>
      <c r="I36" s="14"/>
      <c r="J36" s="14"/>
      <c r="K36" s="14"/>
      <c r="L36" s="14"/>
      <c r="M36" s="14"/>
      <c r="N36" s="14"/>
      <c r="O36" s="14"/>
      <c r="P36" s="14"/>
      <c r="Q36" s="14"/>
      <c r="R36" s="14"/>
      <c r="S36" s="14"/>
      <c r="T36" s="14"/>
      <c r="U36" s="14"/>
      <c r="V36" s="14"/>
      <c r="W36" s="14"/>
      <c r="X36" s="14"/>
      <c r="Y36" s="14"/>
      <c r="Z36" s="14"/>
    </row>
    <row r="37" spans="1:26" ht="15.75" customHeight="1">
      <c r="A37" s="413" t="s">
        <v>30</v>
      </c>
      <c r="B37" s="414"/>
      <c r="C37" s="83">
        <f>(283000*(C6/C7)/0.62*0.38)</f>
        <v>180042.77419354839</v>
      </c>
      <c r="D37" s="16" t="s">
        <v>31</v>
      </c>
      <c r="E37" s="14"/>
      <c r="F37" s="19"/>
      <c r="G37" s="14"/>
      <c r="H37" s="14"/>
      <c r="I37" s="14"/>
      <c r="J37" s="14"/>
      <c r="K37" s="14"/>
      <c r="L37" s="14"/>
      <c r="M37" s="14"/>
      <c r="N37" s="14"/>
      <c r="O37" s="14"/>
      <c r="P37" s="14"/>
      <c r="Q37" s="14"/>
      <c r="R37" s="14"/>
      <c r="S37" s="14"/>
      <c r="T37" s="14"/>
      <c r="U37" s="14"/>
      <c r="V37" s="14"/>
      <c r="W37" s="14"/>
      <c r="X37" s="14"/>
      <c r="Y37" s="14"/>
      <c r="Z37" s="14"/>
    </row>
    <row r="38" spans="1:26" ht="15.75" customHeight="1">
      <c r="A38" s="430" t="s">
        <v>32</v>
      </c>
      <c r="B38" s="431"/>
      <c r="C38" s="83">
        <f>(3100*(C6/C7))/0.62*0.38</f>
        <v>1972.2</v>
      </c>
      <c r="D38" s="16" t="s">
        <v>33</v>
      </c>
      <c r="E38" s="14"/>
      <c r="F38" s="19"/>
      <c r="G38" s="14"/>
      <c r="H38" s="14"/>
      <c r="I38" s="14"/>
      <c r="J38" s="14"/>
      <c r="K38" s="14"/>
      <c r="L38" s="14"/>
      <c r="M38" s="14"/>
      <c r="N38" s="14"/>
      <c r="O38" s="14"/>
      <c r="P38" s="14"/>
      <c r="Q38" s="14"/>
      <c r="R38" s="14"/>
      <c r="S38" s="14"/>
      <c r="T38" s="14"/>
      <c r="U38" s="14"/>
      <c r="V38" s="14"/>
      <c r="W38" s="14"/>
      <c r="X38" s="14"/>
      <c r="Y38" s="14"/>
      <c r="Z38" s="14"/>
    </row>
    <row r="39" spans="1:26" ht="15.75" customHeight="1">
      <c r="A39" s="413" t="s">
        <v>34</v>
      </c>
      <c r="B39" s="414"/>
      <c r="C39" s="84">
        <f>6.8820295+4.15045997+0.04052529+0.01769734</f>
        <v>11.090712099999999</v>
      </c>
      <c r="D39" s="20" t="s">
        <v>182</v>
      </c>
      <c r="E39" s="14"/>
      <c r="F39" s="19"/>
      <c r="G39" s="14"/>
      <c r="H39" s="14"/>
      <c r="I39" s="14"/>
      <c r="J39" s="14"/>
      <c r="K39" s="14"/>
      <c r="L39" s="14"/>
      <c r="M39" s="14"/>
      <c r="N39" s="14"/>
      <c r="O39" s="14"/>
      <c r="P39" s="14"/>
      <c r="Q39" s="14"/>
      <c r="R39" s="14"/>
      <c r="S39" s="14"/>
      <c r="T39" s="14"/>
      <c r="U39" s="14"/>
      <c r="V39" s="14"/>
      <c r="W39" s="14"/>
      <c r="X39" s="14"/>
      <c r="Y39" s="14"/>
      <c r="Z39" s="14"/>
    </row>
    <row r="40" spans="1:26" ht="15.75" customHeight="1">
      <c r="A40" s="413" t="s">
        <v>35</v>
      </c>
      <c r="B40" s="414"/>
      <c r="C40" s="84">
        <f>(C37/C39)*(C8/C6)</f>
        <v>16496.394428119958</v>
      </c>
      <c r="D40" s="16" t="s">
        <v>36</v>
      </c>
      <c r="E40" s="14"/>
      <c r="F40" s="19"/>
      <c r="G40" s="14"/>
      <c r="H40" s="14"/>
      <c r="I40" s="14"/>
      <c r="J40" s="14"/>
      <c r="K40" s="14"/>
      <c r="L40" s="14"/>
      <c r="M40" s="14"/>
      <c r="N40" s="14"/>
      <c r="O40" s="14"/>
      <c r="P40" s="14"/>
      <c r="Q40" s="14"/>
      <c r="R40" s="14"/>
      <c r="S40" s="14"/>
      <c r="T40" s="14"/>
      <c r="U40" s="14"/>
      <c r="V40" s="14"/>
      <c r="W40" s="14"/>
      <c r="X40" s="14"/>
      <c r="Y40" s="14"/>
      <c r="Z40" s="14"/>
    </row>
    <row r="41" spans="1:26" ht="15.75" customHeight="1">
      <c r="A41" s="413" t="s">
        <v>37</v>
      </c>
      <c r="B41" s="414"/>
      <c r="C41" s="84">
        <f>(C38/C39)*(C8/C6)</f>
        <v>180.70255380626102</v>
      </c>
      <c r="D41" s="16" t="s">
        <v>36</v>
      </c>
      <c r="E41" s="14"/>
      <c r="F41" s="19"/>
      <c r="G41" s="14"/>
      <c r="H41" s="14"/>
      <c r="I41" s="14"/>
      <c r="J41" s="14"/>
      <c r="K41" s="14"/>
      <c r="L41" s="14"/>
      <c r="M41" s="14"/>
      <c r="N41" s="14"/>
      <c r="O41" s="14"/>
      <c r="P41" s="14"/>
      <c r="Q41" s="14"/>
      <c r="R41" s="14"/>
      <c r="S41" s="14"/>
      <c r="T41" s="14"/>
      <c r="U41" s="14"/>
      <c r="V41" s="14"/>
      <c r="W41" s="14"/>
      <c r="X41" s="14"/>
      <c r="Y41" s="14"/>
      <c r="Z41" s="14"/>
    </row>
    <row r="42" spans="1:26" ht="15.75" customHeight="1">
      <c r="A42" s="413" t="s">
        <v>38</v>
      </c>
      <c r="B42" s="414"/>
      <c r="C42" s="84">
        <v>0.18759999999999999</v>
      </c>
      <c r="D42" s="16" t="s">
        <v>39</v>
      </c>
      <c r="E42" s="14"/>
      <c r="F42" s="19"/>
      <c r="G42" s="14"/>
      <c r="H42" s="14"/>
      <c r="I42" s="14"/>
      <c r="J42" s="14"/>
      <c r="K42" s="14"/>
      <c r="L42" s="14"/>
      <c r="M42" s="14"/>
      <c r="N42" s="14"/>
      <c r="O42" s="14"/>
      <c r="P42" s="14"/>
      <c r="Q42" s="14"/>
      <c r="R42" s="14"/>
      <c r="S42" s="14"/>
      <c r="T42" s="14"/>
      <c r="U42" s="14"/>
      <c r="V42" s="14"/>
      <c r="W42" s="14"/>
      <c r="X42" s="14"/>
      <c r="Y42" s="14"/>
      <c r="Z42" s="14"/>
    </row>
    <row r="43" spans="1:26" ht="15.75" customHeight="1">
      <c r="A43" s="413" t="s">
        <v>40</v>
      </c>
      <c r="B43" s="414"/>
      <c r="C43" s="84">
        <f>C40*C42</f>
        <v>3094.723594715304</v>
      </c>
      <c r="D43" s="16" t="s">
        <v>36</v>
      </c>
      <c r="E43" s="14"/>
      <c r="F43" s="19"/>
      <c r="G43" s="14"/>
      <c r="H43" s="14"/>
      <c r="I43" s="14"/>
      <c r="J43" s="14"/>
      <c r="K43" s="14"/>
      <c r="L43" s="14"/>
      <c r="M43" s="14"/>
      <c r="N43" s="14"/>
      <c r="O43" s="14"/>
      <c r="P43" s="14"/>
      <c r="Q43" s="14"/>
      <c r="R43" s="14"/>
      <c r="S43" s="14"/>
      <c r="T43" s="14"/>
      <c r="U43" s="14"/>
      <c r="V43" s="14"/>
      <c r="W43" s="14"/>
      <c r="X43" s="14"/>
      <c r="Y43" s="14"/>
      <c r="Z43" s="14"/>
    </row>
    <row r="44" spans="1:26" ht="15.75" customHeight="1">
      <c r="A44" s="413" t="s">
        <v>793</v>
      </c>
      <c r="B44" s="414"/>
      <c r="C44" s="401">
        <v>0.03</v>
      </c>
      <c r="D44" s="16"/>
      <c r="E44" s="14"/>
      <c r="F44" s="19"/>
      <c r="G44" s="63"/>
      <c r="H44" s="14"/>
      <c r="I44" s="14"/>
      <c r="J44" s="14"/>
      <c r="K44" s="14"/>
      <c r="L44" s="14"/>
      <c r="M44" s="14"/>
      <c r="N44" s="14"/>
      <c r="O44" s="14"/>
      <c r="P44" s="14"/>
      <c r="Q44" s="14"/>
      <c r="R44" s="14"/>
      <c r="S44" s="14"/>
      <c r="T44" s="14"/>
      <c r="U44" s="14"/>
      <c r="V44" s="14"/>
      <c r="W44" s="14"/>
      <c r="X44" s="14"/>
      <c r="Y44" s="14"/>
      <c r="Z44" s="14"/>
    </row>
    <row r="45" spans="1:26" ht="15.75" customHeight="1">
      <c r="A45" s="14"/>
      <c r="B45" s="14"/>
      <c r="C45" s="85"/>
      <c r="D45" s="14"/>
      <c r="E45" s="14"/>
      <c r="F45" s="19"/>
      <c r="G45" s="14"/>
      <c r="H45" s="14"/>
      <c r="I45" s="14"/>
      <c r="J45" s="14"/>
      <c r="K45" s="14"/>
      <c r="L45" s="14"/>
      <c r="M45" s="14"/>
      <c r="N45" s="14"/>
      <c r="O45" s="14"/>
      <c r="P45" s="14"/>
      <c r="Q45" s="14"/>
      <c r="R45" s="14"/>
      <c r="S45" s="14"/>
      <c r="T45" s="14"/>
      <c r="U45" s="14"/>
      <c r="V45" s="14"/>
      <c r="W45" s="14"/>
      <c r="X45" s="14"/>
      <c r="Y45" s="14"/>
      <c r="Z45" s="14"/>
    </row>
    <row r="46" spans="1:26" ht="15.75" customHeight="1">
      <c r="A46" s="420" t="s">
        <v>41</v>
      </c>
      <c r="B46" s="421"/>
      <c r="C46" s="421"/>
      <c r="D46" s="422"/>
      <c r="E46" s="14"/>
      <c r="F46" s="19"/>
      <c r="G46" s="14"/>
      <c r="H46" s="14"/>
      <c r="I46" s="14"/>
      <c r="J46" s="14"/>
      <c r="K46" s="14"/>
      <c r="L46" s="14"/>
      <c r="M46" s="14"/>
      <c r="N46" s="14"/>
      <c r="O46" s="14"/>
      <c r="P46" s="14"/>
      <c r="Q46" s="14"/>
      <c r="R46" s="14"/>
      <c r="S46" s="14"/>
      <c r="T46" s="14"/>
      <c r="U46" s="14"/>
      <c r="V46" s="14"/>
      <c r="W46" s="14"/>
      <c r="X46" s="14"/>
      <c r="Y46" s="14"/>
      <c r="Z46" s="14"/>
    </row>
    <row r="47" spans="1:26" ht="15.75" customHeight="1">
      <c r="A47" s="413" t="s">
        <v>42</v>
      </c>
      <c r="B47" s="414"/>
      <c r="C47" s="86">
        <f>+B245</f>
        <v>2.0245815828132856</v>
      </c>
      <c r="D47" s="18" t="s">
        <v>43</v>
      </c>
      <c r="E47" s="14"/>
      <c r="F47" s="19"/>
      <c r="G47" s="14"/>
      <c r="H47" s="14"/>
      <c r="I47" s="14"/>
      <c r="J47" s="14"/>
      <c r="K47" s="14"/>
      <c r="L47" s="14"/>
      <c r="M47" s="14"/>
      <c r="N47" s="14"/>
      <c r="O47" s="14"/>
      <c r="P47" s="14"/>
      <c r="Q47" s="14"/>
      <c r="R47" s="14"/>
      <c r="S47" s="14"/>
      <c r="T47" s="14"/>
      <c r="U47" s="14"/>
      <c r="V47" s="14"/>
      <c r="W47" s="14"/>
      <c r="X47" s="14"/>
      <c r="Y47" s="14"/>
      <c r="Z47" s="14"/>
    </row>
    <row r="48" spans="1:26" ht="15.75" customHeight="1">
      <c r="A48" s="413" t="s">
        <v>44</v>
      </c>
      <c r="B48" s="414"/>
      <c r="C48" s="87">
        <f>+B218</f>
        <v>139418.56522879825</v>
      </c>
      <c r="D48" s="16" t="s">
        <v>45</v>
      </c>
      <c r="E48" s="14"/>
      <c r="F48" s="19"/>
      <c r="G48" s="14"/>
      <c r="H48" s="14"/>
      <c r="I48" s="14"/>
      <c r="J48" s="14"/>
      <c r="K48" s="14"/>
      <c r="L48" s="14"/>
      <c r="M48" s="14"/>
      <c r="N48" s="14"/>
      <c r="O48" s="14"/>
      <c r="P48" s="14"/>
      <c r="Q48" s="14"/>
      <c r="R48" s="14"/>
      <c r="S48" s="14"/>
      <c r="T48" s="14"/>
      <c r="U48" s="14"/>
      <c r="V48" s="14"/>
      <c r="W48" s="14"/>
      <c r="X48" s="14"/>
      <c r="Y48" s="14"/>
      <c r="Z48" s="14"/>
    </row>
    <row r="49" spans="1:26" ht="15.75" customHeight="1">
      <c r="A49" s="14"/>
      <c r="B49" s="14"/>
      <c r="C49" s="88"/>
      <c r="D49" s="14"/>
      <c r="E49" s="14"/>
      <c r="F49" s="19"/>
      <c r="G49" s="14"/>
      <c r="H49" s="14"/>
      <c r="I49" s="14"/>
      <c r="J49" s="14"/>
      <c r="K49" s="14"/>
      <c r="L49" s="14"/>
      <c r="M49" s="14"/>
      <c r="N49" s="14"/>
      <c r="O49" s="14"/>
      <c r="P49" s="14"/>
      <c r="Q49" s="14"/>
      <c r="R49" s="14"/>
      <c r="S49" s="14"/>
      <c r="T49" s="14"/>
      <c r="U49" s="14"/>
      <c r="V49" s="14"/>
      <c r="W49" s="14"/>
      <c r="X49" s="14"/>
      <c r="Y49" s="14"/>
      <c r="Z49" s="14"/>
    </row>
    <row r="50" spans="1:26" ht="15.75" customHeight="1">
      <c r="A50" s="420" t="s">
        <v>46</v>
      </c>
      <c r="B50" s="421"/>
      <c r="C50" s="421"/>
      <c r="D50" s="422"/>
      <c r="E50" s="14"/>
      <c r="F50" s="19"/>
      <c r="G50" s="14"/>
      <c r="H50" s="14"/>
      <c r="I50" s="14"/>
      <c r="J50" s="14"/>
      <c r="K50" s="14"/>
      <c r="L50" s="14"/>
      <c r="M50" s="14"/>
      <c r="N50" s="14"/>
      <c r="O50" s="14"/>
      <c r="P50" s="14"/>
      <c r="Q50" s="14"/>
      <c r="R50" s="14"/>
      <c r="S50" s="14"/>
      <c r="T50" s="14"/>
      <c r="U50" s="14"/>
      <c r="V50" s="14"/>
      <c r="W50" s="14"/>
      <c r="X50" s="14"/>
      <c r="Y50" s="14"/>
      <c r="Z50" s="14"/>
    </row>
    <row r="51" spans="1:26" ht="15.75" customHeight="1">
      <c r="A51" s="420" t="s">
        <v>47</v>
      </c>
      <c r="B51" s="421"/>
      <c r="C51" s="421"/>
      <c r="D51" s="422"/>
      <c r="E51" s="14"/>
      <c r="F51" s="19"/>
      <c r="G51" s="14"/>
      <c r="H51" s="14"/>
      <c r="I51" s="14"/>
      <c r="J51" s="14"/>
      <c r="K51" s="14"/>
      <c r="L51" s="14"/>
      <c r="M51" s="14"/>
      <c r="N51" s="14"/>
      <c r="O51" s="14"/>
      <c r="P51" s="14"/>
      <c r="Q51" s="14"/>
      <c r="R51" s="14"/>
      <c r="S51" s="14"/>
      <c r="T51" s="14"/>
      <c r="U51" s="14"/>
      <c r="V51" s="14"/>
      <c r="W51" s="14"/>
      <c r="X51" s="14"/>
      <c r="Y51" s="14"/>
      <c r="Z51" s="14"/>
    </row>
    <row r="52" spans="1:26" ht="15.75" customHeight="1">
      <c r="A52" s="425" t="s">
        <v>48</v>
      </c>
      <c r="B52" s="426"/>
      <c r="C52" s="426"/>
      <c r="D52" s="427"/>
      <c r="E52" s="14"/>
      <c r="F52" s="19"/>
      <c r="G52" s="14"/>
      <c r="H52" s="14"/>
      <c r="I52" s="14"/>
      <c r="J52" s="14"/>
      <c r="K52" s="14"/>
      <c r="L52" s="14"/>
      <c r="M52" s="14"/>
      <c r="N52" s="14"/>
      <c r="O52" s="14"/>
      <c r="P52" s="14"/>
      <c r="Q52" s="14"/>
      <c r="R52" s="14"/>
      <c r="S52" s="14"/>
      <c r="T52" s="14"/>
      <c r="U52" s="14"/>
      <c r="V52" s="14"/>
      <c r="W52" s="14"/>
      <c r="X52" s="14"/>
      <c r="Y52" s="14"/>
      <c r="Z52" s="14"/>
    </row>
    <row r="53" spans="1:26" ht="15.75" customHeight="1">
      <c r="A53" s="413" t="s">
        <v>178</v>
      </c>
      <c r="B53" s="414"/>
      <c r="C53" s="89">
        <f>+B111</f>
        <v>1887.2419240839024</v>
      </c>
      <c r="D53" s="16"/>
      <c r="E53" s="14"/>
      <c r="F53" s="19"/>
      <c r="G53" s="14"/>
      <c r="H53" s="14"/>
      <c r="I53" s="14"/>
      <c r="J53" s="14"/>
      <c r="K53" s="14"/>
      <c r="L53" s="14"/>
      <c r="M53" s="14"/>
      <c r="N53" s="14"/>
      <c r="O53" s="14"/>
      <c r="P53" s="14"/>
      <c r="Q53" s="14"/>
      <c r="R53" s="14"/>
      <c r="S53" s="14"/>
      <c r="T53" s="14"/>
      <c r="U53" s="14"/>
      <c r="V53" s="14"/>
      <c r="W53" s="14"/>
      <c r="X53" s="14"/>
      <c r="Y53" s="14"/>
      <c r="Z53" s="14"/>
    </row>
    <row r="54" spans="1:26" ht="15.75" customHeight="1">
      <c r="A54" s="413" t="s">
        <v>49</v>
      </c>
      <c r="B54" s="414"/>
      <c r="C54" s="89">
        <f>+B112</f>
        <v>1800</v>
      </c>
      <c r="D54" s="16" t="s">
        <v>116</v>
      </c>
      <c r="E54" s="14"/>
      <c r="F54" s="19"/>
      <c r="G54" s="14"/>
      <c r="H54" s="14"/>
      <c r="I54" s="14"/>
      <c r="J54" s="14"/>
      <c r="K54" s="14"/>
      <c r="L54" s="14"/>
      <c r="M54" s="14"/>
      <c r="N54" s="14"/>
      <c r="O54" s="14"/>
      <c r="P54" s="14"/>
      <c r="Q54" s="14"/>
      <c r="R54" s="14"/>
      <c r="S54" s="14"/>
      <c r="T54" s="14"/>
      <c r="U54" s="14"/>
      <c r="V54" s="14"/>
      <c r="W54" s="14"/>
      <c r="X54" s="14"/>
      <c r="Y54" s="14"/>
      <c r="Z54" s="14"/>
    </row>
    <row r="55" spans="1:26" ht="15.75" customHeight="1">
      <c r="A55" s="413" t="s">
        <v>791</v>
      </c>
      <c r="B55" s="414"/>
      <c r="C55" s="90">
        <f>+B109</f>
        <v>1964.0751617557296</v>
      </c>
      <c r="D55" s="16"/>
      <c r="E55" s="14"/>
      <c r="F55" s="19"/>
      <c r="G55" s="14"/>
      <c r="H55" s="14"/>
      <c r="I55" s="14"/>
      <c r="J55" s="14"/>
      <c r="K55" s="14"/>
      <c r="L55" s="14"/>
      <c r="M55" s="14"/>
      <c r="N55" s="14"/>
      <c r="O55" s="14"/>
      <c r="P55" s="14"/>
      <c r="Q55" s="14"/>
      <c r="R55" s="14"/>
      <c r="S55" s="14"/>
      <c r="T55" s="14"/>
      <c r="U55" s="14"/>
      <c r="V55" s="14"/>
      <c r="W55" s="14"/>
      <c r="X55" s="14"/>
      <c r="Y55" s="14"/>
      <c r="Z55" s="14"/>
    </row>
    <row r="56" spans="1:26" ht="15.75" customHeight="1">
      <c r="A56" s="413" t="s">
        <v>50</v>
      </c>
      <c r="B56" s="414"/>
      <c r="C56" s="90">
        <f>+B110</f>
        <v>372.63239098036979</v>
      </c>
      <c r="D56" s="16"/>
      <c r="E56" s="14"/>
      <c r="F56" s="19"/>
      <c r="G56" s="14"/>
      <c r="H56" s="14"/>
      <c r="I56" s="14"/>
      <c r="J56" s="14"/>
      <c r="K56" s="14"/>
      <c r="L56" s="14"/>
      <c r="M56" s="14"/>
      <c r="N56" s="14"/>
      <c r="O56" s="14"/>
      <c r="P56" s="14"/>
      <c r="Q56" s="14"/>
      <c r="R56" s="14"/>
      <c r="S56" s="14"/>
      <c r="T56" s="14"/>
      <c r="U56" s="14"/>
      <c r="V56" s="14"/>
      <c r="W56" s="14"/>
      <c r="X56" s="14"/>
      <c r="Y56" s="14"/>
      <c r="Z56" s="14"/>
    </row>
    <row r="57" spans="1:26" ht="15.75" customHeight="1">
      <c r="A57" s="413" t="s">
        <v>51</v>
      </c>
      <c r="B57" s="414"/>
      <c r="C57" s="91">
        <f>+C53+C55+C54+C56</f>
        <v>6023.9494768200011</v>
      </c>
      <c r="D57" s="18"/>
      <c r="E57" s="14"/>
      <c r="F57" s="19"/>
      <c r="G57" s="14"/>
      <c r="H57" s="14"/>
      <c r="I57" s="14"/>
      <c r="J57" s="14"/>
      <c r="K57" s="14"/>
      <c r="L57" s="14"/>
      <c r="M57" s="14"/>
      <c r="N57" s="14"/>
      <c r="O57" s="14"/>
      <c r="P57" s="14"/>
      <c r="Q57" s="14"/>
      <c r="R57" s="14"/>
      <c r="S57" s="14"/>
      <c r="T57" s="14"/>
      <c r="U57" s="14"/>
      <c r="V57" s="14"/>
      <c r="W57" s="14"/>
      <c r="X57" s="14"/>
      <c r="Y57" s="14"/>
      <c r="Z57" s="14"/>
    </row>
    <row r="58" spans="1:26" ht="15.75" customHeight="1">
      <c r="A58" s="425" t="s">
        <v>52</v>
      </c>
      <c r="B58" s="426"/>
      <c r="C58" s="426"/>
      <c r="D58" s="427"/>
      <c r="E58" s="14"/>
      <c r="F58" s="19"/>
      <c r="G58" s="14"/>
      <c r="H58" s="14"/>
      <c r="I58" s="14"/>
      <c r="J58" s="14"/>
      <c r="K58" s="14"/>
      <c r="L58" s="14"/>
      <c r="M58" s="14"/>
      <c r="N58" s="14"/>
      <c r="O58" s="14"/>
      <c r="P58" s="14"/>
      <c r="Q58" s="14"/>
      <c r="R58" s="14"/>
      <c r="S58" s="14"/>
      <c r="T58" s="14"/>
      <c r="U58" s="14"/>
      <c r="V58" s="14"/>
      <c r="W58" s="14"/>
      <c r="X58" s="14"/>
      <c r="Y58" s="14"/>
      <c r="Z58" s="14"/>
    </row>
    <row r="59" spans="1:26" ht="15.75" customHeight="1">
      <c r="A59" s="413" t="s">
        <v>175</v>
      </c>
      <c r="B59" s="414"/>
      <c r="C59" s="90">
        <f>+B102</f>
        <v>59073.32211394293</v>
      </c>
      <c r="D59" s="16"/>
      <c r="E59" s="14"/>
      <c r="F59" s="19"/>
      <c r="G59" s="14"/>
      <c r="H59" s="14"/>
      <c r="I59" s="14"/>
      <c r="J59" s="14"/>
      <c r="K59" s="14"/>
      <c r="L59" s="14"/>
      <c r="M59" s="14"/>
      <c r="N59" s="14"/>
      <c r="O59" s="14"/>
      <c r="P59" s="14"/>
      <c r="Q59" s="14"/>
      <c r="R59" s="14"/>
      <c r="S59" s="14"/>
      <c r="T59" s="14"/>
      <c r="U59" s="14"/>
      <c r="V59" s="14"/>
      <c r="W59" s="14"/>
      <c r="X59" s="14"/>
      <c r="Y59" s="14"/>
      <c r="Z59" s="14"/>
    </row>
    <row r="60" spans="1:26" ht="15.75" customHeight="1">
      <c r="A60" s="413" t="s">
        <v>53</v>
      </c>
      <c r="B60" s="414"/>
      <c r="C60" s="91">
        <f>+C59</f>
        <v>59073.32211394293</v>
      </c>
      <c r="D60" s="21"/>
      <c r="E60" s="14"/>
      <c r="F60" s="19"/>
      <c r="G60" s="14"/>
      <c r="H60" s="14"/>
      <c r="I60" s="14"/>
      <c r="J60" s="14"/>
      <c r="K60" s="14"/>
      <c r="L60" s="14"/>
      <c r="M60" s="14"/>
      <c r="N60" s="14"/>
      <c r="O60" s="14"/>
      <c r="P60" s="14"/>
      <c r="Q60" s="14"/>
      <c r="R60" s="14"/>
      <c r="S60" s="14"/>
      <c r="T60" s="14"/>
      <c r="U60" s="14"/>
      <c r="V60" s="14"/>
      <c r="W60" s="14"/>
      <c r="X60" s="14"/>
      <c r="Y60" s="14"/>
      <c r="Z60" s="14"/>
    </row>
    <row r="61" spans="1:26" ht="15.75" customHeight="1">
      <c r="A61" s="420" t="s">
        <v>54</v>
      </c>
      <c r="B61" s="421"/>
      <c r="C61" s="421"/>
      <c r="D61" s="422"/>
      <c r="E61" s="14"/>
      <c r="F61" s="19"/>
      <c r="G61" s="14"/>
      <c r="H61" s="14"/>
      <c r="I61" s="14"/>
      <c r="J61" s="14"/>
      <c r="K61" s="14"/>
      <c r="L61" s="14"/>
      <c r="M61" s="14"/>
      <c r="N61" s="14"/>
      <c r="O61" s="14"/>
      <c r="P61" s="14"/>
      <c r="Q61" s="14"/>
      <c r="R61" s="14"/>
      <c r="S61" s="14"/>
      <c r="T61" s="14"/>
      <c r="U61" s="14"/>
      <c r="V61" s="14"/>
      <c r="W61" s="14"/>
      <c r="X61" s="14"/>
      <c r="Y61" s="14"/>
      <c r="Z61" s="14"/>
    </row>
    <row r="62" spans="1:26" ht="15.75" customHeight="1">
      <c r="A62" s="425" t="s">
        <v>48</v>
      </c>
      <c r="B62" s="426"/>
      <c r="C62" s="426"/>
      <c r="D62" s="427"/>
      <c r="E62" s="14"/>
      <c r="F62" s="19"/>
      <c r="G62" s="14"/>
      <c r="H62" s="14"/>
      <c r="I62" s="14"/>
      <c r="J62" s="14"/>
      <c r="K62" s="14"/>
      <c r="L62" s="14"/>
      <c r="M62" s="14"/>
      <c r="N62" s="14"/>
      <c r="O62" s="14"/>
      <c r="P62" s="14"/>
      <c r="Q62" s="14"/>
      <c r="R62" s="14"/>
      <c r="S62" s="14"/>
      <c r="T62" s="14"/>
      <c r="U62" s="14"/>
      <c r="V62" s="14"/>
      <c r="W62" s="14"/>
      <c r="X62" s="14"/>
      <c r="Y62" s="14"/>
      <c r="Z62" s="14"/>
    </row>
    <row r="63" spans="1:26" ht="15.75" customHeight="1">
      <c r="A63" s="413" t="s">
        <v>173</v>
      </c>
      <c r="B63" s="414"/>
      <c r="C63" s="90">
        <f>+B151</f>
        <v>59073.32211394293</v>
      </c>
      <c r="D63" s="18"/>
      <c r="E63" s="14"/>
      <c r="F63" s="19"/>
      <c r="G63" s="14"/>
      <c r="H63" s="14"/>
      <c r="I63" s="14"/>
      <c r="J63" s="14"/>
      <c r="K63" s="14"/>
      <c r="L63" s="14"/>
      <c r="M63" s="14"/>
      <c r="N63" s="14"/>
      <c r="O63" s="14"/>
      <c r="P63" s="14"/>
      <c r="Q63" s="14"/>
      <c r="R63" s="14"/>
      <c r="S63" s="14"/>
      <c r="T63" s="14"/>
      <c r="U63" s="14"/>
      <c r="V63" s="14"/>
      <c r="W63" s="14"/>
      <c r="X63" s="14"/>
      <c r="Y63" s="14"/>
      <c r="Z63" s="14"/>
    </row>
    <row r="64" spans="1:26" ht="15.75" customHeight="1">
      <c r="A64" s="413" t="s">
        <v>51</v>
      </c>
      <c r="B64" s="414"/>
      <c r="C64" s="91">
        <f>+C63</f>
        <v>59073.32211394293</v>
      </c>
      <c r="D64" s="21"/>
      <c r="E64" s="14"/>
      <c r="F64" s="19"/>
      <c r="G64" s="14"/>
      <c r="H64" s="14"/>
      <c r="I64" s="14"/>
      <c r="J64" s="14"/>
      <c r="K64" s="14"/>
      <c r="L64" s="14"/>
      <c r="M64" s="14"/>
      <c r="N64" s="14"/>
      <c r="O64" s="14"/>
      <c r="P64" s="14"/>
      <c r="Q64" s="14"/>
      <c r="R64" s="14"/>
      <c r="S64" s="14"/>
      <c r="T64" s="14"/>
      <c r="U64" s="14"/>
      <c r="V64" s="14"/>
      <c r="W64" s="14"/>
      <c r="X64" s="14"/>
      <c r="Y64" s="14"/>
      <c r="Z64" s="14"/>
    </row>
    <row r="65" spans="1:26" ht="15.75" customHeight="1">
      <c r="A65" s="425" t="s">
        <v>52</v>
      </c>
      <c r="B65" s="426"/>
      <c r="C65" s="426"/>
      <c r="D65" s="427"/>
      <c r="E65" s="14"/>
      <c r="F65" s="19"/>
      <c r="G65" s="14"/>
      <c r="H65" s="14"/>
      <c r="I65" s="14"/>
      <c r="J65" s="14"/>
      <c r="K65" s="14"/>
      <c r="L65" s="14"/>
      <c r="M65" s="14"/>
      <c r="N65" s="14"/>
      <c r="O65" s="14"/>
      <c r="P65" s="14"/>
      <c r="Q65" s="14"/>
      <c r="R65" s="14"/>
      <c r="S65" s="14"/>
      <c r="T65" s="14"/>
      <c r="U65" s="14"/>
      <c r="V65" s="14"/>
      <c r="W65" s="14"/>
      <c r="X65" s="14"/>
      <c r="Y65" s="14"/>
      <c r="Z65" s="14"/>
    </row>
    <row r="66" spans="1:26" ht="15.75" customHeight="1">
      <c r="A66" s="413" t="s">
        <v>169</v>
      </c>
      <c r="B66" s="414"/>
      <c r="C66" s="90">
        <f>+B129</f>
        <v>12081.644114794497</v>
      </c>
      <c r="D66" s="21"/>
      <c r="E66" s="14"/>
      <c r="F66" s="19"/>
      <c r="G66" s="14"/>
      <c r="H66" s="14"/>
      <c r="I66" s="14"/>
      <c r="J66" s="14"/>
      <c r="K66" s="14"/>
      <c r="L66" s="14"/>
      <c r="M66" s="14"/>
      <c r="N66" s="14"/>
      <c r="O66" s="14"/>
      <c r="P66" s="14"/>
      <c r="Q66" s="14"/>
      <c r="R66" s="14"/>
      <c r="S66" s="14"/>
      <c r="T66" s="14"/>
      <c r="U66" s="14"/>
      <c r="V66" s="14"/>
      <c r="W66" s="14"/>
      <c r="X66" s="14"/>
      <c r="Y66" s="14"/>
      <c r="Z66" s="14"/>
    </row>
    <row r="67" spans="1:26" ht="15.75" customHeight="1">
      <c r="A67" s="413" t="s">
        <v>170</v>
      </c>
      <c r="B67" s="414"/>
      <c r="C67" s="90">
        <f>+B138</f>
        <v>1039.2752257390127</v>
      </c>
      <c r="D67" s="21"/>
      <c r="E67" s="14"/>
      <c r="F67" s="19"/>
      <c r="G67" s="14"/>
      <c r="H67" s="14"/>
      <c r="I67" s="14"/>
      <c r="J67" s="14"/>
      <c r="K67" s="14"/>
      <c r="L67" s="14"/>
      <c r="M67" s="14"/>
      <c r="N67" s="14"/>
      <c r="O67" s="14"/>
      <c r="P67" s="14"/>
      <c r="Q67" s="14"/>
      <c r="R67" s="14"/>
      <c r="S67" s="14"/>
      <c r="T67" s="14"/>
      <c r="U67" s="14"/>
      <c r="V67" s="14"/>
      <c r="W67" s="14"/>
      <c r="X67" s="14"/>
      <c r="Y67" s="14"/>
      <c r="Z67" s="14"/>
    </row>
    <row r="68" spans="1:26" ht="15.75" customHeight="1">
      <c r="A68" s="413" t="s">
        <v>53</v>
      </c>
      <c r="B68" s="414"/>
      <c r="C68" s="91">
        <f>+C66+C67</f>
        <v>13120.91934053351</v>
      </c>
      <c r="D68" s="21"/>
      <c r="E68" s="14"/>
      <c r="F68" s="19"/>
      <c r="G68" s="14"/>
      <c r="H68" s="14"/>
      <c r="I68" s="14"/>
      <c r="J68" s="14"/>
      <c r="K68" s="14"/>
      <c r="L68" s="14"/>
      <c r="M68" s="14"/>
      <c r="N68" s="14"/>
      <c r="O68" s="14"/>
      <c r="P68" s="14"/>
      <c r="Q68" s="14"/>
      <c r="R68" s="14"/>
      <c r="S68" s="14"/>
      <c r="T68" s="14"/>
      <c r="U68" s="14"/>
      <c r="V68" s="14"/>
      <c r="W68" s="14"/>
      <c r="X68" s="14"/>
      <c r="Y68" s="14"/>
      <c r="Z68" s="14"/>
    </row>
    <row r="69" spans="1:26" ht="15.75" customHeight="1">
      <c r="A69" s="420" t="s">
        <v>55</v>
      </c>
      <c r="B69" s="421"/>
      <c r="C69" s="421"/>
      <c r="D69" s="422"/>
      <c r="E69" s="14"/>
      <c r="F69" s="19"/>
      <c r="G69" s="14"/>
      <c r="H69" s="14"/>
      <c r="I69" s="14"/>
      <c r="J69" s="14"/>
      <c r="K69" s="14"/>
      <c r="L69" s="14"/>
      <c r="M69" s="14"/>
      <c r="N69" s="14"/>
      <c r="O69" s="14"/>
      <c r="P69" s="14"/>
      <c r="Q69" s="14"/>
      <c r="R69" s="14"/>
      <c r="S69" s="14"/>
      <c r="T69" s="14"/>
      <c r="U69" s="14"/>
      <c r="V69" s="14"/>
      <c r="W69" s="14"/>
      <c r="X69" s="14"/>
      <c r="Y69" s="14"/>
      <c r="Z69" s="14"/>
    </row>
    <row r="70" spans="1:26" ht="15.75" customHeight="1">
      <c r="A70" s="425" t="s">
        <v>48</v>
      </c>
      <c r="B70" s="426"/>
      <c r="C70" s="426"/>
      <c r="D70" s="427"/>
      <c r="E70" s="14"/>
      <c r="F70" s="19"/>
      <c r="G70" s="14"/>
      <c r="H70" s="14"/>
      <c r="I70" s="14"/>
      <c r="J70" s="14"/>
      <c r="K70" s="14"/>
      <c r="L70" s="14"/>
      <c r="M70" s="14"/>
      <c r="N70" s="14"/>
      <c r="O70" s="14"/>
      <c r="P70" s="14"/>
      <c r="Q70" s="14"/>
      <c r="R70" s="14"/>
      <c r="S70" s="14"/>
      <c r="T70" s="14"/>
      <c r="U70" s="14"/>
      <c r="V70" s="14"/>
      <c r="W70" s="14"/>
      <c r="X70" s="14"/>
      <c r="Y70" s="14"/>
      <c r="Z70" s="14"/>
    </row>
    <row r="71" spans="1:26" ht="15.75" customHeight="1">
      <c r="A71" s="413" t="s">
        <v>171</v>
      </c>
      <c r="B71" s="414"/>
      <c r="C71" s="90">
        <f>+B206</f>
        <v>4319.8484834619421</v>
      </c>
      <c r="D71" s="21"/>
      <c r="E71" s="14"/>
      <c r="F71" s="19"/>
      <c r="G71" s="14"/>
      <c r="H71" s="14"/>
      <c r="I71" s="14"/>
      <c r="J71" s="14"/>
      <c r="K71" s="14"/>
      <c r="L71" s="14"/>
      <c r="M71" s="14"/>
      <c r="N71" s="14"/>
      <c r="O71" s="14"/>
      <c r="P71" s="14"/>
      <c r="Q71" s="14"/>
      <c r="R71" s="14"/>
      <c r="S71" s="14"/>
      <c r="T71" s="14"/>
      <c r="U71" s="14"/>
      <c r="V71" s="14"/>
      <c r="W71" s="14"/>
      <c r="X71" s="14"/>
      <c r="Y71" s="14"/>
      <c r="Z71" s="14"/>
    </row>
    <row r="72" spans="1:26" ht="15.75" customHeight="1">
      <c r="A72" s="413" t="s">
        <v>51</v>
      </c>
      <c r="B72" s="414"/>
      <c r="C72" s="91">
        <f>+C71</f>
        <v>4319.8484834619421</v>
      </c>
      <c r="D72" s="21"/>
      <c r="E72" s="14"/>
      <c r="F72" s="19"/>
      <c r="G72" s="14"/>
      <c r="H72" s="14"/>
      <c r="I72" s="14"/>
      <c r="J72" s="14"/>
      <c r="K72" s="14"/>
      <c r="L72" s="14"/>
      <c r="M72" s="14"/>
      <c r="N72" s="14"/>
      <c r="O72" s="14"/>
      <c r="P72" s="14"/>
      <c r="Q72" s="14"/>
      <c r="R72" s="14"/>
      <c r="S72" s="14"/>
      <c r="T72" s="14"/>
      <c r="U72" s="14"/>
      <c r="V72" s="14"/>
      <c r="W72" s="14"/>
      <c r="X72" s="14"/>
      <c r="Y72" s="14"/>
      <c r="Z72" s="14"/>
    </row>
    <row r="73" spans="1:26" ht="15.75" customHeight="1">
      <c r="A73" s="425" t="s">
        <v>52</v>
      </c>
      <c r="B73" s="426"/>
      <c r="C73" s="426"/>
      <c r="D73" s="427"/>
      <c r="E73" s="14"/>
      <c r="F73" s="19"/>
      <c r="G73" s="14"/>
      <c r="H73" s="14"/>
      <c r="I73" s="14"/>
      <c r="J73" s="14"/>
      <c r="K73" s="14"/>
      <c r="L73" s="14"/>
      <c r="M73" s="14"/>
      <c r="N73" s="14"/>
      <c r="O73" s="14"/>
      <c r="P73" s="14"/>
      <c r="Q73" s="14"/>
      <c r="R73" s="14"/>
      <c r="S73" s="14"/>
      <c r="T73" s="14"/>
      <c r="U73" s="14"/>
      <c r="V73" s="14"/>
      <c r="W73" s="14"/>
      <c r="X73" s="14"/>
      <c r="Y73" s="14"/>
      <c r="Z73" s="14"/>
    </row>
    <row r="74" spans="1:26" ht="15.75" customHeight="1">
      <c r="A74" s="413" t="s">
        <v>56</v>
      </c>
      <c r="B74" s="414"/>
      <c r="C74" s="90">
        <f>+B165</f>
        <v>1540.9090073352431</v>
      </c>
      <c r="D74" s="21"/>
      <c r="E74" s="14"/>
      <c r="F74" s="223"/>
      <c r="G74" s="14"/>
      <c r="H74" s="14"/>
      <c r="I74" s="14"/>
      <c r="J74" s="14"/>
      <c r="K74" s="14"/>
      <c r="L74" s="14"/>
      <c r="M74" s="14"/>
      <c r="N74" s="14"/>
      <c r="O74" s="14"/>
      <c r="P74" s="14"/>
      <c r="Q74" s="14"/>
      <c r="R74" s="14"/>
      <c r="S74" s="14"/>
      <c r="T74" s="14"/>
      <c r="U74" s="14"/>
      <c r="V74" s="14"/>
      <c r="W74" s="14"/>
      <c r="X74" s="14"/>
      <c r="Y74" s="14"/>
      <c r="Z74" s="14"/>
    </row>
    <row r="75" spans="1:26" ht="15.75" customHeight="1">
      <c r="A75" s="413" t="s">
        <v>57</v>
      </c>
      <c r="B75" s="414"/>
      <c r="C75" s="90">
        <f>+B174</f>
        <v>1481.0836869883485</v>
      </c>
      <c r="D75" s="21"/>
      <c r="E75" s="14"/>
      <c r="F75" s="19"/>
      <c r="G75" s="14"/>
      <c r="H75" s="14"/>
      <c r="I75" s="14"/>
      <c r="J75" s="14"/>
      <c r="K75" s="14"/>
      <c r="L75" s="14"/>
      <c r="M75" s="14"/>
      <c r="N75" s="14"/>
      <c r="O75" s="14"/>
      <c r="P75" s="14"/>
      <c r="Q75" s="14"/>
      <c r="R75" s="14"/>
      <c r="S75" s="14"/>
      <c r="T75" s="14"/>
      <c r="U75" s="14"/>
      <c r="V75" s="14"/>
      <c r="W75" s="14"/>
      <c r="X75" s="14"/>
      <c r="Y75" s="14"/>
      <c r="Z75" s="14"/>
    </row>
    <row r="76" spans="1:26" ht="15.75" customHeight="1">
      <c r="A76" s="413" t="s">
        <v>58</v>
      </c>
      <c r="B76" s="414"/>
      <c r="C76" s="90">
        <f>+B192</f>
        <v>16.223884910473071</v>
      </c>
      <c r="D76" s="21"/>
      <c r="E76" s="14"/>
      <c r="F76" s="223"/>
      <c r="G76" s="14"/>
      <c r="H76" s="14"/>
      <c r="I76" s="14"/>
      <c r="J76" s="14"/>
      <c r="K76" s="14"/>
      <c r="L76" s="14"/>
      <c r="M76" s="14"/>
      <c r="N76" s="14"/>
      <c r="O76" s="14"/>
      <c r="P76" s="14"/>
      <c r="Q76" s="14"/>
      <c r="R76" s="14"/>
      <c r="S76" s="14"/>
      <c r="T76" s="14"/>
      <c r="U76" s="14"/>
      <c r="V76" s="14"/>
      <c r="W76" s="14"/>
      <c r="X76" s="14"/>
      <c r="Y76" s="14"/>
      <c r="Z76" s="14"/>
    </row>
    <row r="77" spans="1:26" ht="15.75" customHeight="1">
      <c r="A77" s="413" t="s">
        <v>59</v>
      </c>
      <c r="B77" s="414"/>
      <c r="C77" s="90">
        <f>+B183</f>
        <v>277.85129967901412</v>
      </c>
      <c r="D77" s="21"/>
      <c r="E77" s="14"/>
      <c r="F77" s="223"/>
      <c r="G77" s="14"/>
      <c r="H77" s="14"/>
      <c r="I77" s="14"/>
      <c r="J77" s="14"/>
      <c r="K77" s="14"/>
      <c r="L77" s="14"/>
      <c r="M77" s="14"/>
      <c r="N77" s="14"/>
      <c r="O77" s="14"/>
      <c r="P77" s="14"/>
      <c r="Q77" s="14"/>
      <c r="R77" s="14"/>
      <c r="S77" s="14"/>
      <c r="T77" s="14"/>
      <c r="U77" s="14"/>
      <c r="V77" s="14"/>
      <c r="W77" s="14"/>
      <c r="X77" s="14"/>
      <c r="Y77" s="14"/>
      <c r="Z77" s="14"/>
    </row>
    <row r="78" spans="1:26" ht="15.75" customHeight="1">
      <c r="A78" s="413" t="s">
        <v>796</v>
      </c>
      <c r="B78" s="414"/>
      <c r="C78" s="90">
        <f>+B194</f>
        <v>1772.1996634182879</v>
      </c>
      <c r="D78" s="21"/>
      <c r="E78" s="14"/>
      <c r="F78" s="223"/>
      <c r="G78" s="14"/>
      <c r="H78" s="14"/>
      <c r="I78" s="14"/>
      <c r="J78" s="14"/>
      <c r="K78" s="14"/>
      <c r="L78" s="14"/>
      <c r="M78" s="14"/>
      <c r="N78" s="14"/>
      <c r="O78" s="14"/>
      <c r="P78" s="14"/>
      <c r="Q78" s="14"/>
      <c r="R78" s="14"/>
      <c r="S78" s="14"/>
      <c r="T78" s="14"/>
      <c r="U78" s="14"/>
      <c r="V78" s="14"/>
      <c r="W78" s="14"/>
      <c r="X78" s="14"/>
      <c r="Y78" s="14"/>
      <c r="Z78" s="14"/>
    </row>
    <row r="79" spans="1:26" ht="15.75" customHeight="1">
      <c r="A79" s="413" t="s">
        <v>53</v>
      </c>
      <c r="B79" s="414"/>
      <c r="C79" s="91">
        <f>SUM(C74:C78)</f>
        <v>5088.2675423313667</v>
      </c>
      <c r="D79" s="21"/>
      <c r="E79" s="14"/>
      <c r="F79" s="223"/>
      <c r="G79" s="14"/>
      <c r="H79" s="14"/>
      <c r="I79" s="14"/>
      <c r="J79" s="14"/>
      <c r="K79" s="14"/>
      <c r="L79" s="14"/>
      <c r="M79" s="14"/>
      <c r="N79" s="14"/>
      <c r="O79" s="14"/>
      <c r="P79" s="14"/>
      <c r="Q79" s="14"/>
      <c r="R79" s="14"/>
      <c r="S79" s="14"/>
      <c r="T79" s="14"/>
      <c r="U79" s="14"/>
      <c r="V79" s="14"/>
      <c r="W79" s="14"/>
      <c r="X79" s="14"/>
      <c r="Y79" s="14"/>
      <c r="Z79" s="14"/>
    </row>
    <row r="80" spans="1:26" ht="15.75" customHeight="1">
      <c r="A80" s="432"/>
      <c r="B80" s="433"/>
      <c r="C80" s="91"/>
      <c r="D80" s="21"/>
      <c r="E80" s="14"/>
      <c r="F80" s="19"/>
      <c r="G80" s="14"/>
      <c r="H80" s="14"/>
      <c r="I80" s="14"/>
      <c r="J80" s="14"/>
      <c r="K80" s="14"/>
      <c r="L80" s="14"/>
      <c r="M80" s="14"/>
      <c r="N80" s="14"/>
      <c r="O80" s="14"/>
      <c r="P80" s="14"/>
      <c r="Q80" s="14"/>
      <c r="R80" s="14"/>
      <c r="S80" s="14"/>
      <c r="T80" s="14"/>
      <c r="U80" s="14"/>
      <c r="V80" s="14"/>
      <c r="W80" s="14"/>
      <c r="X80" s="14"/>
      <c r="Y80" s="14"/>
      <c r="Z80" s="14"/>
    </row>
    <row r="81" spans="1:26" ht="15.75" customHeight="1">
      <c r="A81" s="428" t="s">
        <v>60</v>
      </c>
      <c r="B81" s="429"/>
      <c r="C81" s="91">
        <f>+C57+C64+C72</f>
        <v>69417.120074224877</v>
      </c>
      <c r="D81" s="21"/>
      <c r="E81" s="14"/>
      <c r="F81" s="19"/>
      <c r="G81" s="14"/>
      <c r="H81" s="14"/>
      <c r="I81" s="14"/>
      <c r="J81" s="14"/>
      <c r="K81" s="14"/>
      <c r="L81" s="14"/>
      <c r="M81" s="14"/>
      <c r="N81" s="14"/>
      <c r="O81" s="14"/>
      <c r="P81" s="14"/>
      <c r="Q81" s="14"/>
      <c r="R81" s="14"/>
      <c r="S81" s="14"/>
      <c r="T81" s="14"/>
      <c r="U81" s="14"/>
      <c r="V81" s="14"/>
      <c r="W81" s="14"/>
      <c r="X81" s="14"/>
      <c r="Y81" s="14"/>
      <c r="Z81" s="14"/>
    </row>
    <row r="82" spans="1:26" ht="15.75" customHeight="1">
      <c r="A82" s="428" t="s">
        <v>61</v>
      </c>
      <c r="B82" s="429"/>
      <c r="C82" s="91">
        <f>+C60+C68+C79</f>
        <v>77282.508996807795</v>
      </c>
      <c r="D82" s="21"/>
      <c r="E82" s="14"/>
      <c r="F82" s="224"/>
      <c r="G82" s="14"/>
      <c r="H82" s="14"/>
      <c r="I82" s="14"/>
      <c r="J82" s="14"/>
      <c r="K82" s="14"/>
      <c r="L82" s="14"/>
      <c r="M82" s="14"/>
      <c r="N82" s="14"/>
      <c r="O82" s="14"/>
      <c r="P82" s="14"/>
      <c r="Q82" s="14"/>
      <c r="R82" s="14"/>
      <c r="S82" s="14"/>
      <c r="T82" s="14"/>
      <c r="U82" s="14"/>
      <c r="V82" s="14"/>
      <c r="W82" s="14"/>
      <c r="X82" s="14"/>
      <c r="Y82" s="14"/>
      <c r="Z82" s="14"/>
    </row>
    <row r="83" spans="1:26" ht="15.75" customHeight="1">
      <c r="A83" s="425"/>
      <c r="B83" s="427"/>
      <c r="C83" s="91"/>
      <c r="D83" s="21"/>
      <c r="E83" s="14"/>
      <c r="F83" s="223"/>
      <c r="G83" s="14"/>
      <c r="H83" s="14"/>
      <c r="I83" s="14"/>
      <c r="J83" s="14"/>
      <c r="K83" s="14"/>
      <c r="L83" s="14"/>
      <c r="M83" s="14"/>
      <c r="N83" s="14"/>
      <c r="O83" s="14"/>
      <c r="P83" s="14"/>
      <c r="Q83" s="14"/>
      <c r="R83" s="14"/>
      <c r="S83" s="14"/>
      <c r="T83" s="14"/>
      <c r="U83" s="14"/>
      <c r="V83" s="14"/>
      <c r="W83" s="14"/>
      <c r="X83" s="14"/>
      <c r="Y83" s="14"/>
      <c r="Z83" s="14"/>
    </row>
    <row r="84" spans="1:26" ht="15.75" customHeight="1">
      <c r="A84" s="428" t="s">
        <v>6</v>
      </c>
      <c r="B84" s="429"/>
      <c r="C84" s="92">
        <f>+C60/C57</f>
        <v>9.8064106183585231</v>
      </c>
      <c r="D84" s="21"/>
      <c r="E84" s="14"/>
      <c r="F84" s="223"/>
      <c r="G84" s="14"/>
      <c r="H84" s="14"/>
      <c r="I84" s="14"/>
      <c r="J84" s="14"/>
      <c r="K84" s="14"/>
      <c r="L84" s="14"/>
      <c r="M84" s="14"/>
      <c r="N84" s="14"/>
      <c r="O84" s="14"/>
      <c r="P84" s="14"/>
      <c r="Q84" s="14"/>
      <c r="R84" s="14"/>
      <c r="S84" s="14"/>
      <c r="T84" s="14"/>
      <c r="U84" s="14"/>
      <c r="V84" s="14"/>
      <c r="W84" s="14"/>
      <c r="X84" s="14"/>
      <c r="Y84" s="14"/>
      <c r="Z84" s="14"/>
    </row>
    <row r="85" spans="1:26" ht="15.75" customHeight="1">
      <c r="A85" s="428" t="s">
        <v>7</v>
      </c>
      <c r="B85" s="429"/>
      <c r="C85" s="92">
        <f>+C68/C64</f>
        <v>0.22211243368411496</v>
      </c>
      <c r="D85" s="21"/>
      <c r="E85" s="14"/>
      <c r="F85" s="223"/>
      <c r="G85" s="14"/>
      <c r="H85" s="14"/>
      <c r="I85" s="14"/>
      <c r="J85" s="14"/>
      <c r="K85" s="14"/>
      <c r="L85" s="14"/>
      <c r="M85" s="14"/>
      <c r="N85" s="14"/>
      <c r="O85" s="14"/>
      <c r="P85" s="14"/>
      <c r="Q85" s="14"/>
      <c r="R85" s="14"/>
      <c r="S85" s="14"/>
      <c r="T85" s="14"/>
      <c r="U85" s="14"/>
      <c r="V85" s="14"/>
      <c r="W85" s="14"/>
      <c r="X85" s="14"/>
      <c r="Y85" s="14"/>
      <c r="Z85" s="14"/>
    </row>
    <row r="86" spans="1:26" ht="15.75" customHeight="1">
      <c r="A86" s="428" t="s">
        <v>62</v>
      </c>
      <c r="B86" s="429"/>
      <c r="C86" s="92">
        <f>+C79/C72</f>
        <v>1.1778810210152582</v>
      </c>
      <c r="D86" s="21"/>
      <c r="E86" s="14"/>
      <c r="F86" s="19"/>
      <c r="G86" s="14"/>
      <c r="H86" s="14"/>
      <c r="I86" s="14"/>
      <c r="J86" s="14"/>
      <c r="K86" s="14"/>
      <c r="L86" s="14"/>
      <c r="M86" s="14"/>
      <c r="N86" s="14"/>
      <c r="O86" s="14"/>
      <c r="P86" s="14"/>
      <c r="Q86" s="14"/>
      <c r="R86" s="14"/>
      <c r="S86" s="14"/>
      <c r="T86" s="14"/>
      <c r="U86" s="14"/>
      <c r="V86" s="14"/>
      <c r="W86" s="14"/>
      <c r="X86" s="14"/>
      <c r="Y86" s="14"/>
      <c r="Z86" s="14"/>
    </row>
    <row r="87" spans="1:26" ht="15.75" customHeight="1">
      <c r="A87" s="428" t="s">
        <v>63</v>
      </c>
      <c r="B87" s="429"/>
      <c r="C87" s="92">
        <f>+C82/C81</f>
        <v>1.1133061831745941</v>
      </c>
      <c r="D87" s="21"/>
      <c r="E87" s="14"/>
      <c r="F87" s="19"/>
      <c r="G87" s="14"/>
      <c r="H87" s="14"/>
      <c r="I87" s="14"/>
      <c r="J87" s="14"/>
      <c r="K87" s="14"/>
      <c r="L87" s="14"/>
      <c r="M87" s="14"/>
      <c r="N87" s="14"/>
      <c r="O87" s="14"/>
      <c r="P87" s="14"/>
      <c r="Q87" s="14"/>
      <c r="R87" s="14"/>
      <c r="S87" s="14"/>
      <c r="T87" s="14"/>
      <c r="U87" s="14"/>
      <c r="V87" s="14"/>
      <c r="W87" s="14"/>
      <c r="X87" s="14"/>
      <c r="Y87" s="14"/>
      <c r="Z87" s="14"/>
    </row>
    <row r="88" spans="1:26" ht="15.75" customHeight="1">
      <c r="A88" s="14"/>
      <c r="B88" s="14"/>
      <c r="C88" s="93"/>
      <c r="D88" s="11"/>
      <c r="E88" s="14"/>
      <c r="F88" s="19"/>
      <c r="G88" s="14"/>
      <c r="H88" s="14"/>
      <c r="I88" s="14"/>
      <c r="J88" s="14"/>
      <c r="K88" s="14"/>
      <c r="L88" s="14"/>
      <c r="M88" s="14"/>
      <c r="N88" s="14"/>
      <c r="O88" s="14"/>
      <c r="P88" s="14"/>
      <c r="Q88" s="14"/>
      <c r="R88" s="14"/>
      <c r="S88" s="14"/>
      <c r="T88" s="14"/>
      <c r="U88" s="14"/>
      <c r="V88" s="14"/>
      <c r="W88" s="14"/>
      <c r="X88" s="14"/>
      <c r="Y88" s="14"/>
      <c r="Z88" s="14"/>
    </row>
    <row r="89" spans="1:26" ht="15.75" customHeight="1">
      <c r="A89" s="419" t="s">
        <v>64</v>
      </c>
      <c r="B89" s="419"/>
      <c r="C89" s="419"/>
      <c r="D89" s="419"/>
      <c r="E89" s="419"/>
      <c r="F89" s="419"/>
      <c r="G89" s="419"/>
      <c r="H89" s="419"/>
      <c r="I89" s="419"/>
      <c r="J89" s="419"/>
      <c r="K89" s="419"/>
      <c r="L89" s="419"/>
      <c r="M89" s="14"/>
      <c r="N89" s="14"/>
      <c r="O89" s="14"/>
      <c r="P89" s="14"/>
      <c r="Q89" s="14"/>
      <c r="R89" s="14"/>
      <c r="S89" s="14"/>
      <c r="T89" s="14"/>
      <c r="U89" s="14"/>
      <c r="V89" s="14"/>
      <c r="W89" s="14"/>
      <c r="X89" s="14"/>
      <c r="Y89" s="14"/>
      <c r="Z89" s="14"/>
    </row>
    <row r="90" spans="1:26" ht="15.75" customHeight="1">
      <c r="A90" s="419" t="s">
        <v>47</v>
      </c>
      <c r="B90" s="419"/>
      <c r="C90" s="419"/>
      <c r="D90" s="419"/>
      <c r="E90" s="419"/>
      <c r="F90" s="419"/>
      <c r="G90" s="419"/>
      <c r="H90" s="419"/>
      <c r="I90" s="419"/>
      <c r="J90" s="419"/>
      <c r="K90" s="419"/>
      <c r="L90" s="419"/>
      <c r="M90" s="14"/>
      <c r="N90" s="14"/>
      <c r="O90" s="14"/>
      <c r="P90" s="14"/>
      <c r="Q90" s="14"/>
      <c r="R90" s="14"/>
      <c r="S90" s="14"/>
      <c r="T90" s="14"/>
      <c r="U90" s="14"/>
      <c r="V90" s="14"/>
      <c r="W90" s="14"/>
      <c r="X90" s="14"/>
      <c r="Y90" s="14"/>
      <c r="Z90" s="14"/>
    </row>
    <row r="91" spans="1:26" ht="15.75" customHeight="1">
      <c r="A91" s="14"/>
      <c r="B91" s="14"/>
      <c r="C91" s="94"/>
      <c r="D91" s="14"/>
      <c r="E91" s="14"/>
      <c r="F91" s="14"/>
      <c r="G91" s="14"/>
      <c r="H91" s="14"/>
      <c r="I91" s="14"/>
      <c r="J91" s="14"/>
      <c r="K91" s="14"/>
      <c r="L91" s="14"/>
      <c r="M91" s="14"/>
      <c r="N91" s="14"/>
      <c r="O91" s="14"/>
      <c r="P91" s="14"/>
      <c r="Q91" s="14"/>
      <c r="R91" s="14"/>
      <c r="S91" s="14"/>
      <c r="T91" s="14"/>
      <c r="U91" s="14"/>
      <c r="V91" s="14"/>
      <c r="W91" s="14"/>
      <c r="X91" s="14"/>
      <c r="Y91" s="14"/>
      <c r="Z91" s="14"/>
    </row>
    <row r="92" spans="1:26" ht="15.75" customHeight="1">
      <c r="A92" s="418" t="s">
        <v>65</v>
      </c>
      <c r="B92" s="418"/>
      <c r="C92" s="418"/>
      <c r="D92" s="418"/>
      <c r="E92" s="418"/>
      <c r="F92" s="418"/>
      <c r="G92" s="418"/>
      <c r="H92" s="418"/>
      <c r="I92" s="418"/>
      <c r="J92" s="418"/>
      <c r="K92" s="418"/>
      <c r="L92" s="418"/>
      <c r="M92" s="14"/>
      <c r="N92" s="14"/>
      <c r="O92" s="14"/>
      <c r="P92" s="14"/>
      <c r="Q92" s="14"/>
      <c r="R92" s="14"/>
      <c r="S92" s="14"/>
      <c r="T92" s="14"/>
      <c r="U92" s="14"/>
      <c r="V92" s="14"/>
      <c r="W92" s="14"/>
      <c r="X92" s="14"/>
      <c r="Y92" s="14"/>
      <c r="Z92" s="14"/>
    </row>
    <row r="93" spans="1:26" ht="15.75" customHeight="1">
      <c r="A93" s="66"/>
      <c r="B93" s="66"/>
      <c r="C93" s="95"/>
      <c r="D93" s="66"/>
      <c r="E93" s="66"/>
      <c r="F93" s="66"/>
      <c r="G93" s="66"/>
      <c r="H93" s="66"/>
      <c r="I93" s="66"/>
      <c r="J93" s="66"/>
      <c r="K93" s="66"/>
      <c r="L93" s="66"/>
      <c r="M93" s="14"/>
      <c r="N93" s="14"/>
      <c r="O93" s="14"/>
      <c r="P93" s="14"/>
      <c r="Q93" s="14"/>
      <c r="R93" s="14"/>
      <c r="S93" s="14"/>
      <c r="T93" s="14"/>
      <c r="U93" s="14"/>
      <c r="V93" s="14"/>
      <c r="W93" s="14"/>
      <c r="X93" s="14"/>
      <c r="Y93" s="14"/>
      <c r="Z93" s="14"/>
    </row>
    <row r="94" spans="1:26" ht="15.75" customHeight="1">
      <c r="A94" s="23" t="s">
        <v>174</v>
      </c>
      <c r="B94" s="4" t="s">
        <v>66</v>
      </c>
      <c r="C94" s="96" t="s">
        <v>67</v>
      </c>
      <c r="D94" s="4" t="s">
        <v>68</v>
      </c>
      <c r="E94" s="4" t="s">
        <v>69</v>
      </c>
      <c r="F94" s="4" t="s">
        <v>70</v>
      </c>
      <c r="G94" s="4" t="s">
        <v>71</v>
      </c>
      <c r="H94" s="4" t="s">
        <v>72</v>
      </c>
      <c r="I94" s="4" t="s">
        <v>73</v>
      </c>
      <c r="J94" s="4" t="s">
        <v>74</v>
      </c>
      <c r="K94" s="4" t="s">
        <v>75</v>
      </c>
      <c r="L94" s="4"/>
      <c r="M94" s="4"/>
      <c r="N94" s="4"/>
      <c r="O94" s="4"/>
      <c r="P94" s="4"/>
      <c r="Q94" s="4"/>
      <c r="R94" s="4"/>
      <c r="S94" s="4"/>
      <c r="T94" s="4"/>
      <c r="U94" s="4"/>
      <c r="V94" s="4"/>
      <c r="W94" s="4"/>
      <c r="X94" s="4"/>
      <c r="Y94" s="4"/>
      <c r="Z94" s="4"/>
    </row>
    <row r="95" spans="1:26" ht="15.75" customHeight="1">
      <c r="A95" s="174" t="s">
        <v>111</v>
      </c>
      <c r="B95" s="25">
        <f t="shared" ref="B95:K95" si="0">+C237*$B$222*$C12/1000000</f>
        <v>197.65395779143816</v>
      </c>
      <c r="C95" s="25">
        <f t="shared" si="0"/>
        <v>196.20532209203159</v>
      </c>
      <c r="D95" s="25">
        <f t="shared" si="0"/>
        <v>199.23590020109762</v>
      </c>
      <c r="E95" s="25">
        <f t="shared" si="0"/>
        <v>201.95582236183148</v>
      </c>
      <c r="F95" s="25">
        <f t="shared" si="0"/>
        <v>204.79555607767119</v>
      </c>
      <c r="G95" s="25">
        <f t="shared" si="0"/>
        <v>206.44335019233293</v>
      </c>
      <c r="H95" s="25">
        <f t="shared" si="0"/>
        <v>208.2240060225844</v>
      </c>
      <c r="I95" s="25">
        <f t="shared" si="0"/>
        <v>210.35245476514595</v>
      </c>
      <c r="J95" s="25">
        <f t="shared" si="0"/>
        <v>213.26100532295175</v>
      </c>
      <c r="K95" s="25">
        <f t="shared" si="0"/>
        <v>216.36975681140387</v>
      </c>
      <c r="L95" s="14"/>
      <c r="M95" s="14"/>
      <c r="N95" s="14"/>
      <c r="O95" s="14"/>
      <c r="P95" s="14"/>
      <c r="Q95" s="14"/>
      <c r="R95" s="14"/>
      <c r="S95" s="14"/>
      <c r="T95" s="14"/>
      <c r="U95" s="14"/>
      <c r="V95" s="14"/>
      <c r="W95" s="14"/>
      <c r="X95" s="14"/>
      <c r="Y95" s="14"/>
      <c r="Z95" s="14"/>
    </row>
    <row r="96" spans="1:26" ht="15.75" customHeight="1">
      <c r="A96" s="174" t="s">
        <v>196</v>
      </c>
      <c r="B96" s="25">
        <f t="shared" ref="B96:K96" si="1">+C238*$B$222*$C13/1000000</f>
        <v>361.60091366046726</v>
      </c>
      <c r="C96" s="25">
        <f t="shared" si="1"/>
        <v>364.74507563159233</v>
      </c>
      <c r="D96" s="25">
        <f t="shared" si="1"/>
        <v>363.71209858268895</v>
      </c>
      <c r="E96" s="25">
        <f t="shared" si="1"/>
        <v>359.15756509201049</v>
      </c>
      <c r="F96" s="25">
        <f t="shared" si="1"/>
        <v>357.80348405889367</v>
      </c>
      <c r="G96" s="25">
        <f t="shared" si="1"/>
        <v>358.14462275543616</v>
      </c>
      <c r="H96" s="25">
        <f t="shared" si="1"/>
        <v>356.0659235715072</v>
      </c>
      <c r="I96" s="25">
        <f t="shared" si="1"/>
        <v>349.51951833728691</v>
      </c>
      <c r="J96" s="25">
        <f t="shared" si="1"/>
        <v>343.08433758228938</v>
      </c>
      <c r="K96" s="25">
        <f t="shared" si="1"/>
        <v>337.74414260018068</v>
      </c>
      <c r="L96" s="14"/>
      <c r="M96" s="14"/>
      <c r="N96" s="14"/>
      <c r="O96" s="14"/>
      <c r="P96" s="14"/>
      <c r="Q96" s="14"/>
      <c r="R96" s="14"/>
      <c r="S96" s="14"/>
      <c r="T96" s="14"/>
      <c r="U96" s="14"/>
      <c r="V96" s="14"/>
      <c r="W96" s="14"/>
      <c r="X96" s="14"/>
      <c r="Y96" s="14"/>
      <c r="Z96" s="14"/>
    </row>
    <row r="97" spans="1:26" ht="15.75" customHeight="1">
      <c r="A97" s="174" t="s">
        <v>120</v>
      </c>
      <c r="B97" s="25">
        <f t="shared" ref="B97:K97" si="2">+C239*$B$222*$C14/1000000</f>
        <v>10095.990335913861</v>
      </c>
      <c r="C97" s="25">
        <f t="shared" si="2"/>
        <v>10179.815812362785</v>
      </c>
      <c r="D97" s="25">
        <f t="shared" si="2"/>
        <v>10155.470270659733</v>
      </c>
      <c r="E97" s="25">
        <f t="shared" si="2"/>
        <v>10034.820429103038</v>
      </c>
      <c r="F97" s="25">
        <f t="shared" si="2"/>
        <v>10001.490417666218</v>
      </c>
      <c r="G97" s="25">
        <f t="shared" si="2"/>
        <v>10012.842334340563</v>
      </c>
      <c r="H97" s="25">
        <f t="shared" si="2"/>
        <v>9958.4517900089377</v>
      </c>
      <c r="I97" s="25">
        <f t="shared" si="2"/>
        <v>9782.8102001334501</v>
      </c>
      <c r="J97" s="25">
        <f t="shared" si="2"/>
        <v>9611.1734440299279</v>
      </c>
      <c r="K97" s="25">
        <f t="shared" si="2"/>
        <v>9469.6109047335067</v>
      </c>
      <c r="L97" s="14"/>
      <c r="M97" s="14"/>
      <c r="N97" s="14"/>
      <c r="O97" s="14"/>
      <c r="P97" s="14"/>
      <c r="Q97" s="14"/>
      <c r="R97" s="14"/>
      <c r="S97" s="14"/>
      <c r="T97" s="14"/>
      <c r="U97" s="14"/>
      <c r="V97" s="14"/>
      <c r="W97" s="14"/>
      <c r="X97" s="14"/>
      <c r="Y97" s="14"/>
      <c r="Z97" s="14"/>
    </row>
    <row r="98" spans="1:26" ht="15.75" customHeight="1">
      <c r="A98" s="174" t="s">
        <v>197</v>
      </c>
      <c r="B98" s="25">
        <f t="shared" ref="B98:K98" si="3">+C240*$B$222*$C15/1000000</f>
        <v>52.254555130987391</v>
      </c>
      <c r="C98" s="25">
        <f t="shared" si="3"/>
        <v>52.710406242149702</v>
      </c>
      <c r="D98" s="25">
        <f t="shared" si="3"/>
        <v>52.559438618142103</v>
      </c>
      <c r="E98" s="25">
        <f t="shared" si="3"/>
        <v>51.898814435131094</v>
      </c>
      <c r="F98" s="25">
        <f t="shared" si="3"/>
        <v>51.701451641508285</v>
      </c>
      <c r="G98" s="25">
        <f t="shared" si="3"/>
        <v>51.750060985190665</v>
      </c>
      <c r="H98" s="25">
        <f t="shared" si="3"/>
        <v>51.448296660383171</v>
      </c>
      <c r="I98" s="25">
        <f t="shared" si="3"/>
        <v>50.499595043302655</v>
      </c>
      <c r="J98" s="25">
        <f t="shared" si="3"/>
        <v>49.566627584254036</v>
      </c>
      <c r="K98" s="25">
        <f t="shared" si="3"/>
        <v>48.792082929155299</v>
      </c>
      <c r="L98" s="14"/>
      <c r="M98" s="14"/>
      <c r="N98" s="14"/>
      <c r="O98" s="14"/>
      <c r="P98" s="14"/>
      <c r="Q98" s="14"/>
      <c r="R98" s="14"/>
      <c r="S98" s="14"/>
      <c r="T98" s="14"/>
      <c r="U98" s="14"/>
      <c r="V98" s="14"/>
      <c r="W98" s="14"/>
      <c r="X98" s="14"/>
      <c r="Y98" s="14"/>
      <c r="Z98" s="14"/>
    </row>
    <row r="99" spans="1:26" ht="15.75" customHeight="1">
      <c r="A99" s="174" t="s">
        <v>121</v>
      </c>
      <c r="B99" s="25">
        <f t="shared" ref="B99:K99" si="4">+C241*$B$222*$C16/1000000</f>
        <v>1586.3908127344382</v>
      </c>
      <c r="C99" s="25">
        <f t="shared" si="4"/>
        <v>1586.5820619830795</v>
      </c>
      <c r="D99" s="25">
        <f t="shared" si="4"/>
        <v>1597.4908068575753</v>
      </c>
      <c r="E99" s="25">
        <f t="shared" si="4"/>
        <v>1599.8828489710886</v>
      </c>
      <c r="F99" s="25">
        <f t="shared" si="4"/>
        <v>1609.3170453480111</v>
      </c>
      <c r="G99" s="25">
        <f t="shared" si="4"/>
        <v>1617.0896976221209</v>
      </c>
      <c r="H99" s="25">
        <f t="shared" si="4"/>
        <v>1620.4974946346829</v>
      </c>
      <c r="I99" s="25">
        <f t="shared" si="4"/>
        <v>1616.2867130298043</v>
      </c>
      <c r="J99" s="25">
        <f t="shared" si="4"/>
        <v>1615.653128879419</v>
      </c>
      <c r="K99" s="25">
        <f t="shared" si="4"/>
        <v>1618.1126745173808</v>
      </c>
      <c r="L99" s="14"/>
      <c r="M99" s="14"/>
      <c r="N99" s="14"/>
      <c r="O99" s="14"/>
      <c r="P99" s="14"/>
      <c r="Q99" s="14"/>
      <c r="R99" s="14"/>
      <c r="S99" s="14"/>
      <c r="T99" s="14"/>
      <c r="U99" s="14"/>
      <c r="V99" s="14"/>
      <c r="W99" s="14"/>
      <c r="X99" s="14"/>
      <c r="Y99" s="14"/>
      <c r="Z99" s="14"/>
    </row>
    <row r="100" spans="1:26" ht="15.75" customHeight="1">
      <c r="A100" s="26" t="s">
        <v>76</v>
      </c>
      <c r="B100" s="25">
        <f>SUM(B95:B99)</f>
        <v>12293.890575231191</v>
      </c>
      <c r="C100" s="25">
        <f t="shared" ref="C100:K100" si="5">SUM(C95:C99)</f>
        <v>12380.058678311638</v>
      </c>
      <c r="D100" s="25">
        <f t="shared" si="5"/>
        <v>12368.468514919236</v>
      </c>
      <c r="E100" s="25">
        <f t="shared" si="5"/>
        <v>12247.715479963101</v>
      </c>
      <c r="F100" s="25">
        <f t="shared" si="5"/>
        <v>12225.107954792302</v>
      </c>
      <c r="G100" s="25">
        <f t="shared" si="5"/>
        <v>12246.270065895644</v>
      </c>
      <c r="H100" s="25">
        <f t="shared" si="5"/>
        <v>12194.687510898095</v>
      </c>
      <c r="I100" s="25">
        <f t="shared" si="5"/>
        <v>12009.468481308988</v>
      </c>
      <c r="J100" s="25">
        <f t="shared" si="5"/>
        <v>11832.738543398842</v>
      </c>
      <c r="K100" s="25">
        <f t="shared" si="5"/>
        <v>11690.629561591628</v>
      </c>
      <c r="L100" s="14"/>
      <c r="M100" s="14"/>
      <c r="N100" s="14"/>
      <c r="O100" s="14"/>
      <c r="P100" s="14"/>
      <c r="Q100" s="14"/>
      <c r="R100" s="14"/>
      <c r="S100" s="14"/>
      <c r="T100" s="14"/>
      <c r="U100" s="14"/>
      <c r="V100" s="14"/>
      <c r="W100" s="14"/>
      <c r="X100" s="14"/>
      <c r="Y100" s="14"/>
      <c r="Z100" s="14"/>
    </row>
    <row r="101" spans="1:26" ht="15.75" customHeight="1">
      <c r="A101" s="14"/>
      <c r="B101" s="14"/>
      <c r="C101" s="9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ht="15.75" customHeight="1">
      <c r="A102" s="26" t="s">
        <v>77</v>
      </c>
      <c r="B102" s="27">
        <f t="array" ref="B102">+NPV(C26,B100:K100)</f>
        <v>59073.32211394293</v>
      </c>
      <c r="C102" s="9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ht="15.75" customHeight="1">
      <c r="A103" s="10" t="s">
        <v>78</v>
      </c>
      <c r="B103" s="22">
        <f>SUM(B102)</f>
        <v>59073.32211394293</v>
      </c>
      <c r="C103" s="74"/>
      <c r="D103" s="25"/>
      <c r="E103" s="25"/>
      <c r="F103" s="25"/>
      <c r="G103" s="25"/>
      <c r="H103" s="25"/>
      <c r="I103" s="25"/>
      <c r="J103" s="25"/>
      <c r="K103" s="25"/>
      <c r="L103" s="25"/>
      <c r="M103" s="14"/>
      <c r="N103" s="14"/>
      <c r="O103" s="14"/>
      <c r="P103" s="14"/>
      <c r="Q103" s="14"/>
      <c r="R103" s="14"/>
      <c r="S103" s="14"/>
      <c r="T103" s="14"/>
      <c r="U103" s="14"/>
      <c r="V103" s="14"/>
      <c r="W103" s="14"/>
      <c r="X103" s="14"/>
      <c r="Y103" s="14"/>
      <c r="Z103" s="14"/>
    </row>
    <row r="104" spans="1:26" ht="15.75" customHeight="1">
      <c r="A104" s="418" t="s">
        <v>79</v>
      </c>
      <c r="B104" s="418"/>
      <c r="C104" s="418"/>
      <c r="D104" s="418"/>
      <c r="E104" s="418"/>
      <c r="F104" s="418"/>
      <c r="G104" s="418"/>
      <c r="H104" s="418"/>
      <c r="I104" s="418"/>
      <c r="J104" s="418"/>
      <c r="K104" s="418"/>
      <c r="L104" s="418"/>
      <c r="M104" s="14"/>
      <c r="N104" s="14"/>
      <c r="O104" s="14"/>
      <c r="P104" s="14"/>
      <c r="Q104" s="14"/>
      <c r="R104" s="14"/>
      <c r="S104" s="14"/>
      <c r="T104" s="14"/>
      <c r="U104" s="14"/>
      <c r="V104" s="14"/>
      <c r="W104" s="14"/>
      <c r="X104" s="14"/>
      <c r="Y104" s="14"/>
      <c r="Z104" s="14"/>
    </row>
    <row r="105" spans="1:26" s="72" customFormat="1" ht="15.75" customHeight="1">
      <c r="A105" s="11" t="s">
        <v>798</v>
      </c>
      <c r="B105" s="112">
        <f>((Costos_niquel!L47+Costos_niquel!L48+'Costos_agre petreos'!L44)/2*3)*($C$10/$C$9)</f>
        <v>483350.15645503183</v>
      </c>
      <c r="C105" s="112">
        <f>((Costos_niquel!M47+Costos_niquel!M48+'Costos_agre petreos'!M44)/2*3)*($C$10/$C$9)</f>
        <v>483350.15645503183</v>
      </c>
      <c r="D105" s="112">
        <f>((Costos_niquel!N47+Costos_niquel!N48+'Costos_agre petreos'!N44)/2*3)*($C$10/$C$9)</f>
        <v>483350.15645503183</v>
      </c>
      <c r="E105" s="112">
        <f>((Costos_niquel!O47+Costos_niquel!O48+'Costos_agre petreos'!O44)/2*3)*($C$10/$C$9)</f>
        <v>72958.514181891602</v>
      </c>
      <c r="F105" s="112">
        <f>((Costos_niquel!P47+Costos_niquel!P48+'Costos_agre petreos'!P44)/2*3)*($C$10/$C$9)</f>
        <v>72958.514181891602</v>
      </c>
      <c r="G105" s="112">
        <f>((Costos_niquel!Q47+Costos_niquel!Q48+'Costos_agre petreos'!Q44)/2*3)*($C$10/$C$9)</f>
        <v>72958.514181891602</v>
      </c>
      <c r="H105" s="112">
        <f>((Costos_niquel!R47+Costos_niquel!R48+'Costos_agre petreos'!R44)/2*3)*($C$10/$C$9)</f>
        <v>0</v>
      </c>
      <c r="I105" s="112">
        <f>((Costos_niquel!S47+Costos_niquel!S48+'Costos_agre petreos'!S44)/2*3)*($C$10/$C$9)</f>
        <v>0</v>
      </c>
      <c r="J105" s="112">
        <f>((Costos_niquel!T47+Costos_niquel!T48+'Costos_agre petreos'!T44)/2*3)*($C$10/$C$9)</f>
        <v>0</v>
      </c>
      <c r="K105" s="112">
        <f>((Costos_niquel!U47+Costos_niquel!U48+'Costos_agre petreos'!U44)/2*3)*($C$10/$C$9)</f>
        <v>0</v>
      </c>
      <c r="L105" s="26"/>
      <c r="M105" s="26"/>
      <c r="N105" s="26"/>
      <c r="O105" s="26"/>
      <c r="P105" s="26"/>
      <c r="Q105" s="26"/>
      <c r="R105" s="26"/>
      <c r="S105" s="26"/>
      <c r="T105" s="26"/>
      <c r="U105" s="26"/>
      <c r="V105" s="26"/>
      <c r="W105" s="26"/>
      <c r="X105" s="26"/>
      <c r="Y105" s="26"/>
      <c r="Z105" s="26"/>
    </row>
    <row r="106" spans="1:26" s="72" customFormat="1" ht="15.75" customHeight="1">
      <c r="A106" s="11" t="s">
        <v>799</v>
      </c>
      <c r="B106" s="112">
        <f>+((Costos_niquel!AY47+Costos_niquel!AY48+'Costos_agre petreos'!AY44)/2*3)*($C$10/$C$9)</f>
        <v>17737.164368129634</v>
      </c>
      <c r="C106" s="112">
        <f>+((Costos_niquel!AZ47+Costos_niquel!AZ48+'Costos_agre petreos'!AZ44)/2*3)*($C$10/$C$9)</f>
        <v>35474.328736259267</v>
      </c>
      <c r="D106" s="112">
        <f>+((Costos_niquel!BA47+Costos_niquel!BA48+'Costos_agre petreos'!BA44)/2*3)*($C$10/$C$9)</f>
        <v>53211.493104388894</v>
      </c>
      <c r="E106" s="112">
        <f>+((Costos_niquel!BB47+Costos_niquel!BB48+'Costos_agre petreos'!BB44)/2*3)*($C$10/$C$9)</f>
        <v>56713.50178511969</v>
      </c>
      <c r="F106" s="112">
        <f>+((Costos_niquel!BC47+Costos_niquel!BC48+'Costos_agre petreos'!BC44)/2*3)*($C$10/$C$9)</f>
        <v>60215.510465850486</v>
      </c>
      <c r="G106" s="112">
        <f>+((Costos_niquel!BD47+Costos_niquel!BD48+'Costos_agre petreos'!BD44)/2*3)*($C$10/$C$9)</f>
        <v>63717.519146581275</v>
      </c>
      <c r="H106" s="112">
        <f>+((Costos_niquel!BE47+Costos_niquel!BE48+'Costos_agre petreos'!BE44)/2*3)*($C$10/$C$9)</f>
        <v>63717.519146581275</v>
      </c>
      <c r="I106" s="112">
        <f>+((Costos_niquel!BF47+Costos_niquel!BF48+'Costos_agre petreos'!BF44)/2*3)*($C$10/$C$9)</f>
        <v>63717.519146581275</v>
      </c>
      <c r="J106" s="112">
        <f>+((Costos_niquel!BG47+Costos_niquel!BG48+'Costos_agre petreos'!BG44)/2*3)*($C$10/$C$9)</f>
        <v>63717.519146581275</v>
      </c>
      <c r="K106" s="112">
        <f>+((Costos_niquel!BH47+Costos_niquel!BH48+'Costos_agre petreos'!BH44)/2*3)*($C$10/$C$9)</f>
        <v>63717.519146581275</v>
      </c>
      <c r="L106" s="26"/>
      <c r="M106" s="26"/>
      <c r="N106" s="26"/>
      <c r="O106" s="26"/>
      <c r="P106" s="26"/>
      <c r="Q106" s="26"/>
      <c r="R106" s="26"/>
      <c r="S106" s="26"/>
      <c r="T106" s="26"/>
      <c r="U106" s="26"/>
      <c r="V106" s="26"/>
      <c r="W106" s="26"/>
      <c r="X106" s="26"/>
      <c r="Y106" s="26"/>
      <c r="Z106" s="26"/>
    </row>
    <row r="107" spans="1:26" s="72" customFormat="1" ht="15.75" customHeight="1">
      <c r="A107" s="11" t="s">
        <v>800</v>
      </c>
      <c r="B107" s="112">
        <f>+C251</f>
        <v>496.53335022647474</v>
      </c>
      <c r="C107" s="112">
        <f t="shared" ref="C107:K107" si="6">+D251</f>
        <v>482.54131414898973</v>
      </c>
      <c r="D107" s="112">
        <f t="shared" si="6"/>
        <v>464.86797337951845</v>
      </c>
      <c r="E107" s="112">
        <f t="shared" si="6"/>
        <v>442.54477665359923</v>
      </c>
      <c r="F107" s="112">
        <f t="shared" si="6"/>
        <v>414.34834686909073</v>
      </c>
      <c r="G107" s="112">
        <f>+H251</f>
        <v>378.73343640827801</v>
      </c>
      <c r="H107" s="112">
        <f t="shared" si="6"/>
        <v>333.74824300522545</v>
      </c>
      <c r="I107" s="112">
        <f t="shared" si="6"/>
        <v>276.92744521782976</v>
      </c>
      <c r="J107" s="112">
        <f t="shared" si="6"/>
        <v>205.15709553257031</v>
      </c>
      <c r="K107" s="112">
        <f t="shared" si="6"/>
        <v>114.50396684511907</v>
      </c>
      <c r="L107" s="26"/>
      <c r="M107" s="26"/>
      <c r="N107" s="26"/>
      <c r="O107" s="26"/>
      <c r="P107" s="26"/>
      <c r="Q107" s="26"/>
      <c r="R107" s="26"/>
      <c r="S107" s="26"/>
      <c r="T107" s="26"/>
      <c r="U107" s="26"/>
      <c r="V107" s="26"/>
      <c r="W107" s="26"/>
      <c r="X107" s="26"/>
      <c r="Y107" s="26"/>
      <c r="Z107" s="26"/>
    </row>
    <row r="109" spans="1:26" ht="15.75" customHeight="1">
      <c r="A109" s="26" t="s">
        <v>802</v>
      </c>
      <c r="B109" s="27">
        <f>+NPV(C26,B107:K107)</f>
        <v>1964.0751617557296</v>
      </c>
      <c r="C109" s="9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ht="15.75" customHeight="1">
      <c r="A110" s="26" t="s">
        <v>803</v>
      </c>
      <c r="B110" s="27">
        <f>+B245*1000*((NPV(C26,B106:K106)/(('Medidas níquel'!L6+'Medidas níquel'!L7+'Medidas A. Pétreos'!C4)*10)))*'B C_BPO'!C11/1000000</f>
        <v>372.63239098036979</v>
      </c>
      <c r="C110" s="9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s="72" customFormat="1" ht="15.75" customHeight="1">
      <c r="A111" s="26" t="s">
        <v>801</v>
      </c>
      <c r="B111" s="27">
        <f>+B245*1000*((NPV(C26,B105:K105)/(('Medidas níquel'!L6+'Medidas níquel'!L7+'Medidas A. Pétreos'!C4)*10)))*'B C_BPO'!C11/1000000</f>
        <v>1887.2419240839024</v>
      </c>
      <c r="C111" s="27"/>
      <c r="D111" s="27"/>
      <c r="E111" s="27"/>
      <c r="F111" s="27"/>
      <c r="G111" s="27"/>
      <c r="H111" s="27"/>
      <c r="I111" s="27"/>
      <c r="J111" s="27"/>
      <c r="K111" s="27"/>
      <c r="L111" s="26"/>
      <c r="M111" s="26"/>
      <c r="N111" s="26"/>
      <c r="O111" s="26"/>
      <c r="P111" s="26"/>
      <c r="Q111" s="26"/>
      <c r="R111" s="26"/>
      <c r="S111" s="26"/>
      <c r="T111" s="26"/>
      <c r="U111" s="26"/>
      <c r="V111" s="26"/>
      <c r="W111" s="26"/>
      <c r="X111" s="26"/>
      <c r="Y111" s="26"/>
      <c r="Z111" s="26"/>
    </row>
    <row r="112" spans="1:26" ht="15.75" customHeight="1">
      <c r="A112" s="26" t="s">
        <v>804</v>
      </c>
      <c r="B112" s="25">
        <f>+C29</f>
        <v>1800</v>
      </c>
      <c r="C112" s="9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ht="15.75" customHeight="1">
      <c r="C113" s="9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ht="15.75" customHeight="1">
      <c r="A114" s="10" t="s">
        <v>80</v>
      </c>
      <c r="B114" s="62">
        <f>SUM(B109:B113)</f>
        <v>6023.949476820002</v>
      </c>
      <c r="C114" s="9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ht="15.75" customHeight="1">
      <c r="A115" s="14"/>
      <c r="B115" s="14"/>
      <c r="C115" s="9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ht="15.75" customHeight="1">
      <c r="A116" s="14"/>
      <c r="B116" s="14"/>
      <c r="C116" s="9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ht="15.75" customHeight="1">
      <c r="A117" s="28" t="s">
        <v>6</v>
      </c>
      <c r="B117" s="29">
        <f>+B103/B114</f>
        <v>9.8064106183585213</v>
      </c>
      <c r="C117" s="9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ht="15.75" customHeight="1">
      <c r="A118" s="14"/>
      <c r="B118" s="14"/>
      <c r="C118" s="9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ht="15.75" customHeight="1">
      <c r="A119" s="420" t="s">
        <v>54</v>
      </c>
      <c r="B119" s="421"/>
      <c r="C119" s="421"/>
      <c r="D119" s="421"/>
      <c r="E119" s="421"/>
      <c r="F119" s="421"/>
      <c r="G119" s="421"/>
      <c r="H119" s="421"/>
      <c r="I119" s="421"/>
      <c r="J119" s="421"/>
      <c r="K119" s="421"/>
      <c r="L119" s="422"/>
      <c r="M119" s="14"/>
      <c r="N119" s="14"/>
      <c r="O119" s="14"/>
      <c r="P119" s="14"/>
      <c r="Q119" s="14"/>
      <c r="R119" s="14"/>
      <c r="S119" s="14"/>
      <c r="T119" s="14"/>
      <c r="U119" s="14"/>
      <c r="V119" s="14"/>
      <c r="W119" s="14"/>
      <c r="X119" s="14"/>
      <c r="Y119" s="14"/>
      <c r="Z119" s="14"/>
    </row>
    <row r="120" spans="1:26" ht="15.75" customHeight="1">
      <c r="A120" s="423" t="s">
        <v>65</v>
      </c>
      <c r="B120" s="423"/>
      <c r="C120" s="423"/>
      <c r="D120" s="423"/>
      <c r="E120" s="423"/>
      <c r="F120" s="423"/>
      <c r="G120" s="423"/>
      <c r="H120" s="423"/>
      <c r="I120" s="423"/>
      <c r="J120" s="423"/>
      <c r="K120" s="423"/>
      <c r="L120" s="423"/>
      <c r="M120" s="14"/>
      <c r="N120" s="14"/>
      <c r="O120" s="14"/>
      <c r="P120" s="14"/>
      <c r="Q120" s="14"/>
      <c r="R120" s="14"/>
      <c r="S120" s="14"/>
      <c r="T120" s="14"/>
      <c r="U120" s="14"/>
      <c r="V120" s="14"/>
      <c r="W120" s="14"/>
      <c r="X120" s="14"/>
      <c r="Y120" s="14"/>
      <c r="Z120" s="14"/>
    </row>
    <row r="121" spans="1:26" ht="15.75" customHeight="1">
      <c r="A121" s="66" t="s">
        <v>155</v>
      </c>
      <c r="B121" s="11" t="s">
        <v>81</v>
      </c>
      <c r="C121" s="98" t="s">
        <v>82</v>
      </c>
      <c r="D121" s="11" t="s">
        <v>83</v>
      </c>
      <c r="E121" s="11" t="s">
        <v>84</v>
      </c>
      <c r="F121" s="11" t="s">
        <v>85</v>
      </c>
      <c r="G121" s="11" t="s">
        <v>86</v>
      </c>
      <c r="H121" s="11" t="s">
        <v>87</v>
      </c>
      <c r="I121" s="11" t="s">
        <v>88</v>
      </c>
      <c r="J121" s="11" t="s">
        <v>89</v>
      </c>
      <c r="K121" s="11" t="s">
        <v>90</v>
      </c>
      <c r="L121" s="14"/>
      <c r="M121" s="14"/>
      <c r="N121" s="14"/>
      <c r="O121" s="14"/>
      <c r="P121" s="14"/>
      <c r="Q121" s="14"/>
      <c r="R121" s="14"/>
      <c r="S121" s="14"/>
      <c r="T121" s="14"/>
      <c r="U121" s="14"/>
      <c r="V121" s="14"/>
      <c r="W121" s="14"/>
      <c r="X121" s="14"/>
      <c r="Y121" s="14"/>
      <c r="Z121" s="14"/>
    </row>
    <row r="122" spans="1:26" ht="15.75" customHeight="1">
      <c r="A122" s="66"/>
      <c r="B122" s="11"/>
      <c r="C122" s="98"/>
      <c r="D122" s="11"/>
      <c r="E122" s="11"/>
      <c r="F122" s="11"/>
      <c r="G122" s="11"/>
      <c r="H122" s="11"/>
      <c r="I122" s="11"/>
      <c r="J122" s="11"/>
      <c r="K122" s="11"/>
      <c r="L122" s="14"/>
      <c r="M122" s="14"/>
      <c r="N122" s="14"/>
      <c r="O122" s="14"/>
      <c r="P122" s="14"/>
      <c r="Q122" s="14"/>
      <c r="R122" s="14"/>
      <c r="S122" s="14"/>
      <c r="T122" s="14"/>
      <c r="U122" s="14"/>
      <c r="V122" s="14"/>
      <c r="W122" s="14"/>
      <c r="X122" s="14"/>
      <c r="Y122" s="14"/>
      <c r="Z122" s="14"/>
    </row>
    <row r="123" spans="1:26" ht="15.75" customHeight="1">
      <c r="A123" s="174" t="s">
        <v>111</v>
      </c>
      <c r="B123" s="30">
        <f t="shared" ref="B123:K123" si="7">+(C237)*$B$226*$C$18/1000000*$C$11</f>
        <v>25.628512646656294</v>
      </c>
      <c r="C123" s="30">
        <f t="shared" si="7"/>
        <v>25.440677407951814</v>
      </c>
      <c r="D123" s="30">
        <f t="shared" si="7"/>
        <v>25.833632905846951</v>
      </c>
      <c r="E123" s="30">
        <f t="shared" si="7"/>
        <v>26.186307652526409</v>
      </c>
      <c r="F123" s="30">
        <f t="shared" si="7"/>
        <v>26.554517590049283</v>
      </c>
      <c r="G123" s="30">
        <f t="shared" si="7"/>
        <v>26.768176414686916</v>
      </c>
      <c r="H123" s="30">
        <f t="shared" si="7"/>
        <v>26.999062560225653</v>
      </c>
      <c r="I123" s="30">
        <f t="shared" si="7"/>
        <v>27.275044767341676</v>
      </c>
      <c r="J123" s="30">
        <f t="shared" si="7"/>
        <v>27.652177740478603</v>
      </c>
      <c r="K123" s="30">
        <f t="shared" si="7"/>
        <v>28.055269475788933</v>
      </c>
      <c r="L123" s="14"/>
      <c r="M123" s="14"/>
      <c r="N123" s="14"/>
      <c r="O123" s="14"/>
      <c r="P123" s="14"/>
      <c r="Q123" s="14"/>
      <c r="R123" s="14"/>
      <c r="S123" s="14"/>
      <c r="T123" s="14"/>
      <c r="U123" s="14"/>
      <c r="V123" s="14"/>
      <c r="W123" s="14"/>
      <c r="X123" s="14"/>
      <c r="Y123" s="14"/>
      <c r="Z123" s="14"/>
    </row>
    <row r="124" spans="1:26" ht="15.75" customHeight="1">
      <c r="A124" s="174" t="s">
        <v>196</v>
      </c>
      <c r="B124" s="30">
        <f t="shared" ref="B124:K124" si="8">+(C238)*$B$228*$C$17/1000000</f>
        <v>6.3431063118572739</v>
      </c>
      <c r="C124" s="30">
        <f t="shared" si="8"/>
        <v>6.3982603584625659</v>
      </c>
      <c r="D124" s="30">
        <f t="shared" si="8"/>
        <v>6.3801401519272023</v>
      </c>
      <c r="E124" s="30">
        <f t="shared" si="8"/>
        <v>6.3002457461309431</v>
      </c>
      <c r="F124" s="30">
        <f t="shared" si="8"/>
        <v>6.2764928195661769</v>
      </c>
      <c r="G124" s="30">
        <f t="shared" si="8"/>
        <v>6.2824769831495946</v>
      </c>
      <c r="H124" s="30">
        <f t="shared" si="8"/>
        <v>6.2460129991940319</v>
      </c>
      <c r="I124" s="30">
        <f t="shared" si="8"/>
        <v>6.1311777131301568</v>
      </c>
      <c r="J124" s="30">
        <f t="shared" si="8"/>
        <v>6.0182934970706397</v>
      </c>
      <c r="K124" s="30">
        <f t="shared" si="8"/>
        <v>5.9246172279631768</v>
      </c>
      <c r="L124" s="14"/>
      <c r="M124" s="14"/>
      <c r="N124" s="14"/>
      <c r="O124" s="14"/>
      <c r="P124" s="14"/>
      <c r="Q124" s="14"/>
      <c r="R124" s="14"/>
      <c r="S124" s="14"/>
      <c r="T124" s="14"/>
      <c r="U124" s="14"/>
      <c r="V124" s="14"/>
      <c r="W124" s="14"/>
      <c r="X124" s="14"/>
      <c r="Y124" s="14"/>
      <c r="Z124" s="14"/>
    </row>
    <row r="125" spans="1:26" ht="15.75" customHeight="1">
      <c r="A125" s="174" t="s">
        <v>120</v>
      </c>
      <c r="B125" s="30">
        <f t="shared" ref="B125:K125" si="9">+(C239)*$B$223*$C$17/1000000*($C$8/$C$6)</f>
        <v>202.10353749804048</v>
      </c>
      <c r="C125" s="30">
        <f t="shared" si="9"/>
        <v>203.78157251581601</v>
      </c>
      <c r="D125" s="30">
        <f t="shared" si="9"/>
        <v>203.2942186320677</v>
      </c>
      <c r="E125" s="30">
        <f t="shared" si="9"/>
        <v>200.8790261679419</v>
      </c>
      <c r="F125" s="30">
        <f t="shared" si="9"/>
        <v>200.211819386625</v>
      </c>
      <c r="G125" s="30">
        <f t="shared" si="9"/>
        <v>200.43906430673022</v>
      </c>
      <c r="H125" s="30">
        <f t="shared" si="9"/>
        <v>199.35026359970479</v>
      </c>
      <c r="I125" s="30">
        <f t="shared" si="9"/>
        <v>195.83423540786484</v>
      </c>
      <c r="J125" s="30">
        <f t="shared" si="9"/>
        <v>192.39837677299525</v>
      </c>
      <c r="K125" s="30">
        <f t="shared" si="9"/>
        <v>189.56454977662437</v>
      </c>
      <c r="L125" s="14"/>
      <c r="M125" s="14"/>
      <c r="N125" s="14"/>
      <c r="O125" s="14"/>
      <c r="P125" s="14"/>
      <c r="Q125" s="14"/>
      <c r="R125" s="14"/>
      <c r="S125" s="14"/>
      <c r="T125" s="14"/>
      <c r="U125" s="14"/>
      <c r="V125" s="14"/>
      <c r="W125" s="14"/>
      <c r="X125" s="14"/>
      <c r="Y125" s="14"/>
      <c r="Z125" s="14"/>
    </row>
    <row r="126" spans="1:26" ht="15.75" customHeight="1">
      <c r="A126" s="174" t="s">
        <v>197</v>
      </c>
      <c r="B126" s="30">
        <f t="shared" ref="B126:K126" si="10">+C240*$B$226*$C$18*$C$11/1000</f>
        <v>1779.9088293317216</v>
      </c>
      <c r="C126" s="30">
        <f t="shared" si="10"/>
        <v>1795.4361535158923</v>
      </c>
      <c r="D126" s="30">
        <f t="shared" si="10"/>
        <v>1790.2938533615657</v>
      </c>
      <c r="E126" s="30">
        <f t="shared" si="10"/>
        <v>1767.7914932656117</v>
      </c>
      <c r="F126" s="30">
        <f t="shared" si="10"/>
        <v>1761.0688682605717</v>
      </c>
      <c r="G126" s="30">
        <f t="shared" si="10"/>
        <v>1762.724612908888</v>
      </c>
      <c r="H126" s="30">
        <f t="shared" si="10"/>
        <v>1752.4458346328934</v>
      </c>
      <c r="I126" s="30">
        <f t="shared" si="10"/>
        <v>1720.1309028454145</v>
      </c>
      <c r="J126" s="30">
        <f t="shared" si="10"/>
        <v>1688.3519122162309</v>
      </c>
      <c r="K126" s="30">
        <f t="shared" si="10"/>
        <v>1661.9691621025588</v>
      </c>
      <c r="L126" s="14"/>
      <c r="M126" s="14"/>
      <c r="N126" s="14"/>
      <c r="O126" s="14"/>
      <c r="P126" s="14"/>
      <c r="Q126" s="14"/>
      <c r="R126" s="14"/>
      <c r="S126" s="14"/>
      <c r="T126" s="14"/>
      <c r="U126" s="14"/>
      <c r="V126" s="14"/>
      <c r="W126" s="14"/>
      <c r="X126" s="14"/>
      <c r="Y126" s="14"/>
      <c r="Z126" s="14"/>
    </row>
    <row r="127" spans="1:26" ht="15.75" customHeight="1">
      <c r="A127" s="174" t="s">
        <v>121</v>
      </c>
      <c r="B127" s="30">
        <f t="shared" ref="B127:K127" si="11">+(C241*$B$222*$C$22/1000000)</f>
        <v>499.2631012494154</v>
      </c>
      <c r="C127" s="30">
        <f t="shared" si="11"/>
        <v>499.32329051187315</v>
      </c>
      <c r="D127" s="30">
        <f t="shared" si="11"/>
        <v>502.75645070989009</v>
      </c>
      <c r="E127" s="30">
        <f t="shared" si="11"/>
        <v>503.50926543519302</v>
      </c>
      <c r="F127" s="30">
        <f t="shared" si="11"/>
        <v>506.47836113540041</v>
      </c>
      <c r="G127" s="30">
        <f t="shared" si="11"/>
        <v>508.92454176639916</v>
      </c>
      <c r="H127" s="30">
        <f t="shared" si="11"/>
        <v>509.99703115001302</v>
      </c>
      <c r="I127" s="30">
        <f t="shared" si="11"/>
        <v>508.67182939905729</v>
      </c>
      <c r="J127" s="30">
        <f t="shared" si="11"/>
        <v>508.47243011781813</v>
      </c>
      <c r="K127" s="30">
        <f t="shared" si="11"/>
        <v>509.24648930488343</v>
      </c>
      <c r="L127" s="14"/>
      <c r="M127" s="14"/>
      <c r="N127" s="14"/>
      <c r="O127" s="14"/>
      <c r="P127" s="14"/>
      <c r="Q127" s="14"/>
      <c r="R127" s="14"/>
      <c r="S127" s="14"/>
      <c r="T127" s="14"/>
      <c r="U127" s="14"/>
      <c r="V127" s="14"/>
      <c r="W127" s="14"/>
      <c r="X127" s="14"/>
      <c r="Y127" s="14"/>
      <c r="Z127" s="14"/>
    </row>
    <row r="128" spans="1:26" ht="15.75" customHeight="1">
      <c r="A128" s="66"/>
      <c r="B128" s="30">
        <f>SUM(B123:B127)</f>
        <v>2513.247087037691</v>
      </c>
      <c r="C128" s="30">
        <f t="shared" ref="C128:K128" si="12">SUM(C123:C127)</f>
        <v>2530.3799543099958</v>
      </c>
      <c r="D128" s="30">
        <f t="shared" si="12"/>
        <v>2528.5582957612978</v>
      </c>
      <c r="E128" s="30">
        <f t="shared" si="12"/>
        <v>2504.6663382674042</v>
      </c>
      <c r="F128" s="30">
        <f t="shared" si="12"/>
        <v>2500.5900591922127</v>
      </c>
      <c r="G128" s="30">
        <f t="shared" si="12"/>
        <v>2505.1388723798541</v>
      </c>
      <c r="H128" s="30">
        <f t="shared" si="12"/>
        <v>2495.0382049420309</v>
      </c>
      <c r="I128" s="30">
        <f t="shared" si="12"/>
        <v>2458.0431901328084</v>
      </c>
      <c r="J128" s="30">
        <f t="shared" si="12"/>
        <v>2422.8931903445937</v>
      </c>
      <c r="K128" s="30">
        <f t="shared" si="12"/>
        <v>2394.7600878878184</v>
      </c>
      <c r="L128" s="14"/>
      <c r="M128" s="14"/>
      <c r="N128" s="14"/>
      <c r="O128" s="14"/>
      <c r="P128" s="14"/>
      <c r="Q128" s="14"/>
      <c r="R128" s="14"/>
      <c r="S128" s="14"/>
      <c r="T128" s="14"/>
      <c r="U128" s="14"/>
      <c r="V128" s="14"/>
      <c r="W128" s="14"/>
      <c r="X128" s="14"/>
      <c r="Y128" s="14"/>
      <c r="Z128" s="14"/>
    </row>
    <row r="129" spans="1:26" ht="15.75" customHeight="1">
      <c r="A129" s="26" t="s">
        <v>91</v>
      </c>
      <c r="B129" s="27">
        <f t="array" ref="B129">+NPV(C26,B128:K128)</f>
        <v>12081.644114794497</v>
      </c>
      <c r="C129" s="98"/>
      <c r="D129" s="11"/>
      <c r="E129" s="11"/>
      <c r="F129" s="11"/>
      <c r="G129" s="11"/>
      <c r="H129" s="11"/>
      <c r="I129" s="11"/>
      <c r="J129" s="11"/>
      <c r="K129" s="11"/>
      <c r="L129" s="11"/>
      <c r="M129" s="14"/>
      <c r="N129" s="14"/>
      <c r="O129" s="14"/>
      <c r="P129" s="14"/>
      <c r="Q129" s="14"/>
      <c r="R129" s="14"/>
      <c r="S129" s="14"/>
      <c r="T129" s="14"/>
      <c r="U129" s="14"/>
      <c r="V129" s="14"/>
      <c r="W129" s="14"/>
      <c r="X129" s="14"/>
      <c r="Y129" s="14"/>
      <c r="Z129" s="14"/>
    </row>
    <row r="130" spans="1:26" ht="15.75" customHeight="1">
      <c r="A130" s="14"/>
      <c r="B130" s="14"/>
      <c r="C130" s="9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5.75" customHeight="1">
      <c r="A131" s="66" t="s">
        <v>92</v>
      </c>
      <c r="B131" s="14"/>
      <c r="C131" s="9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ht="15.75" customHeight="1">
      <c r="A132" s="174" t="s">
        <v>111</v>
      </c>
      <c r="B132" s="27">
        <f>+(C237)*$B$227*$C$21/1000000*$C$11</f>
        <v>46.040328663367632</v>
      </c>
      <c r="C132" s="97">
        <f t="shared" ref="C132:K132" si="13">+(D237)*$B$224*$B$225*$C$19/1000000*($C$8/$C$5)</f>
        <v>10.781319743786248</v>
      </c>
      <c r="D132" s="27">
        <f t="shared" si="13"/>
        <v>10.947847497743068</v>
      </c>
      <c r="E132" s="27">
        <f t="shared" si="13"/>
        <v>11.097304964953496</v>
      </c>
      <c r="F132" s="27">
        <f t="shared" si="13"/>
        <v>11.253345977762097</v>
      </c>
      <c r="G132" s="27">
        <f t="shared" si="13"/>
        <v>11.34389089791347</v>
      </c>
      <c r="H132" s="27">
        <f t="shared" si="13"/>
        <v>11.441736459159628</v>
      </c>
      <c r="I132" s="27">
        <f t="shared" si="13"/>
        <v>11.558692952526574</v>
      </c>
      <c r="J132" s="27">
        <f t="shared" si="13"/>
        <v>11.718515393734174</v>
      </c>
      <c r="K132" s="27">
        <f t="shared" si="13"/>
        <v>11.889338710062219</v>
      </c>
      <c r="L132" s="14"/>
      <c r="M132" s="14"/>
      <c r="N132" s="14"/>
      <c r="O132" s="14"/>
      <c r="P132" s="14"/>
      <c r="Q132" s="14"/>
      <c r="R132" s="14"/>
      <c r="S132" s="14"/>
      <c r="T132" s="14"/>
      <c r="U132" s="14"/>
      <c r="V132" s="14"/>
      <c r="W132" s="14"/>
      <c r="X132" s="14"/>
      <c r="Y132" s="14"/>
      <c r="Z132" s="14"/>
    </row>
    <row r="133" spans="1:26" ht="15.75" customHeight="1">
      <c r="A133" s="174" t="s">
        <v>196</v>
      </c>
      <c r="B133" s="27">
        <f>+(C238)*$B$228*$C$19*($C$8/$C$5)/1000000</f>
        <v>3.4430139242456184</v>
      </c>
      <c r="C133" s="97">
        <f t="shared" ref="C133:K133" si="14">+(D238)*$B$227*$C$21*$C$11/1000000</f>
        <v>13.316615450650483</v>
      </c>
      <c r="D133" s="27">
        <f t="shared" si="14"/>
        <v>13.27890210220904</v>
      </c>
      <c r="E133" s="27">
        <f t="shared" si="14"/>
        <v>13.112618922244376</v>
      </c>
      <c r="F133" s="27">
        <f t="shared" si="14"/>
        <v>13.063182267408633</v>
      </c>
      <c r="G133" s="27">
        <f t="shared" si="14"/>
        <v>13.075637028667099</v>
      </c>
      <c r="H133" s="27">
        <f t="shared" si="14"/>
        <v>12.999745016630941</v>
      </c>
      <c r="I133" s="27">
        <f t="shared" si="14"/>
        <v>12.760739840379324</v>
      </c>
      <c r="J133" s="27">
        <f t="shared" si="14"/>
        <v>12.525795400563819</v>
      </c>
      <c r="K133" s="27">
        <f t="shared" si="14"/>
        <v>12.330828209066865</v>
      </c>
      <c r="L133" s="14"/>
      <c r="M133" s="14"/>
      <c r="N133" s="14"/>
      <c r="O133" s="14"/>
      <c r="P133" s="14"/>
      <c r="Q133" s="14"/>
      <c r="R133" s="14"/>
      <c r="S133" s="14"/>
      <c r="T133" s="14"/>
      <c r="U133" s="14"/>
      <c r="V133" s="14"/>
      <c r="W133" s="14"/>
      <c r="X133" s="14"/>
      <c r="Y133" s="14"/>
      <c r="Z133" s="14"/>
    </row>
    <row r="134" spans="1:26" ht="15.75" customHeight="1">
      <c r="A134" s="174" t="s">
        <v>120</v>
      </c>
      <c r="B134" s="27">
        <f t="shared" ref="B134:K134" si="15">+(C239)*$B$223*$C$19/1000000*($C$8/$C$5)</f>
        <v>107.953800532847</v>
      </c>
      <c r="C134" s="97">
        <f t="shared" si="15"/>
        <v>108.85012456476962</v>
      </c>
      <c r="D134" s="27">
        <f t="shared" si="15"/>
        <v>108.5898040151821</v>
      </c>
      <c r="E134" s="27">
        <f t="shared" si="15"/>
        <v>107.29972661847546</v>
      </c>
      <c r="F134" s="27">
        <f t="shared" si="15"/>
        <v>106.9433374692497</v>
      </c>
      <c r="G134" s="27">
        <f t="shared" si="15"/>
        <v>107.06472056368156</v>
      </c>
      <c r="H134" s="27">
        <f t="shared" si="15"/>
        <v>106.48313661022213</v>
      </c>
      <c r="I134" s="27">
        <f t="shared" si="15"/>
        <v>104.60504674208495</v>
      </c>
      <c r="J134" s="27">
        <f t="shared" si="15"/>
        <v>102.76977952054327</v>
      </c>
      <c r="K134" s="27">
        <f t="shared" si="15"/>
        <v>101.2560880824912</v>
      </c>
      <c r="L134" s="14"/>
      <c r="M134" s="14"/>
      <c r="N134" s="14"/>
      <c r="O134" s="14"/>
      <c r="P134" s="14"/>
      <c r="Q134" s="14"/>
      <c r="R134" s="14"/>
      <c r="S134" s="14"/>
      <c r="T134" s="14"/>
      <c r="U134" s="14"/>
      <c r="V134" s="14"/>
      <c r="W134" s="14"/>
      <c r="X134" s="14"/>
      <c r="Y134" s="14"/>
      <c r="Z134" s="14"/>
    </row>
    <row r="135" spans="1:26" ht="15.75" customHeight="1">
      <c r="A135" s="174" t="s">
        <v>197</v>
      </c>
      <c r="B135" s="27">
        <f t="shared" ref="B135:K135" si="16">+C240*$B$229/$B$230*$C$20*($C$8/$C$6)/1000000</f>
        <v>6.1273493812152298</v>
      </c>
      <c r="C135" s="27">
        <f t="shared" si="16"/>
        <v>6.1808023101877367</v>
      </c>
      <c r="D135" s="27">
        <f t="shared" si="16"/>
        <v>6.1630999036658984</v>
      </c>
      <c r="E135" s="27">
        <f t="shared" si="16"/>
        <v>6.0856353616974239</v>
      </c>
      <c r="F135" s="27">
        <f t="shared" si="16"/>
        <v>6.0624926751249673</v>
      </c>
      <c r="G135" s="27">
        <f t="shared" si="16"/>
        <v>6.068192588389695</v>
      </c>
      <c r="H135" s="27">
        <f t="shared" si="16"/>
        <v>6.0328078177367432</v>
      </c>
      <c r="I135" s="27">
        <f t="shared" si="16"/>
        <v>5.9215634247492881</v>
      </c>
      <c r="J135" s="27">
        <f t="shared" si="16"/>
        <v>5.8121640131847725</v>
      </c>
      <c r="K135" s="27">
        <f t="shared" si="16"/>
        <v>5.7213411997238959</v>
      </c>
      <c r="L135" s="14"/>
      <c r="M135" s="14"/>
      <c r="N135" s="14"/>
      <c r="O135" s="14"/>
      <c r="P135" s="14"/>
      <c r="Q135" s="14"/>
      <c r="R135" s="14"/>
      <c r="S135" s="14"/>
      <c r="T135" s="14"/>
      <c r="U135" s="14"/>
      <c r="V135" s="14"/>
      <c r="W135" s="14"/>
      <c r="X135" s="14"/>
      <c r="Y135" s="14"/>
      <c r="Z135" s="14"/>
    </row>
    <row r="136" spans="1:26" ht="15.75" customHeight="1">
      <c r="A136" s="174" t="s">
        <v>121</v>
      </c>
      <c r="B136" s="27">
        <f>+(C241)*$B$222*$C$23/1000000</f>
        <v>410.34785885422724</v>
      </c>
      <c r="C136" s="97"/>
      <c r="D136" s="27"/>
      <c r="E136" s="27"/>
      <c r="F136" s="27"/>
      <c r="G136" s="27"/>
      <c r="H136" s="27"/>
      <c r="I136" s="27"/>
      <c r="J136" s="27"/>
      <c r="K136" s="27"/>
      <c r="L136" s="14"/>
      <c r="M136" s="14"/>
      <c r="N136" s="14"/>
      <c r="O136" s="14"/>
      <c r="P136" s="14"/>
      <c r="Q136" s="14"/>
      <c r="R136" s="14"/>
      <c r="S136" s="14"/>
      <c r="T136" s="14"/>
      <c r="U136" s="14"/>
      <c r="V136" s="14"/>
      <c r="W136" s="14"/>
      <c r="X136" s="14"/>
      <c r="Y136" s="14"/>
      <c r="Z136" s="14"/>
    </row>
    <row r="137" spans="1:26" ht="15.75" customHeight="1">
      <c r="A137" s="24"/>
      <c r="B137" s="27">
        <f>SUM(B132:B136)</f>
        <v>573.91235135590273</v>
      </c>
      <c r="C137" s="97">
        <f t="shared" ref="C137:K137" si="17">SUM(C132:C135)</f>
        <v>139.12886206939407</v>
      </c>
      <c r="D137" s="27">
        <f t="shared" si="17"/>
        <v>138.97965351880012</v>
      </c>
      <c r="E137" s="27">
        <f t="shared" si="17"/>
        <v>137.59528586737076</v>
      </c>
      <c r="F137" s="27">
        <f t="shared" si="17"/>
        <v>137.32235838954537</v>
      </c>
      <c r="G137" s="27">
        <f t="shared" si="17"/>
        <v>137.55244107865184</v>
      </c>
      <c r="H137" s="27">
        <f t="shared" si="17"/>
        <v>136.95742590374942</v>
      </c>
      <c r="I137" s="27">
        <f t="shared" si="17"/>
        <v>134.84604295974012</v>
      </c>
      <c r="J137" s="27">
        <f t="shared" si="17"/>
        <v>132.82625432802604</v>
      </c>
      <c r="K137" s="27">
        <f t="shared" si="17"/>
        <v>131.1975962013442</v>
      </c>
      <c r="L137" s="14"/>
      <c r="M137" s="14"/>
      <c r="N137" s="14"/>
      <c r="O137" s="14"/>
      <c r="P137" s="14"/>
      <c r="Q137" s="14"/>
      <c r="R137" s="14"/>
      <c r="S137" s="14"/>
      <c r="T137" s="14"/>
      <c r="U137" s="14"/>
      <c r="V137" s="14"/>
      <c r="W137" s="14"/>
      <c r="X137" s="14"/>
      <c r="Y137" s="14"/>
      <c r="Z137" s="14"/>
    </row>
    <row r="138" spans="1:26" ht="15.75" customHeight="1">
      <c r="A138" s="26" t="s">
        <v>93</v>
      </c>
      <c r="B138" s="27">
        <f>+NPV(C26,B137:K137)</f>
        <v>1039.2752257390127</v>
      </c>
      <c r="C138" s="9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5.75" customHeight="1">
      <c r="A139" s="10" t="s">
        <v>94</v>
      </c>
      <c r="B139" s="22">
        <f>+B138+B129</f>
        <v>13120.91934053351</v>
      </c>
      <c r="C139" s="9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5.75" customHeight="1">
      <c r="A140" s="24"/>
      <c r="B140" s="27"/>
      <c r="C140" s="9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5.75" customHeight="1">
      <c r="A141" s="24"/>
      <c r="B141" s="27"/>
      <c r="C141" s="9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5.75" customHeight="1">
      <c r="A142" s="418" t="s">
        <v>79</v>
      </c>
      <c r="B142" s="418"/>
      <c r="C142" s="418"/>
      <c r="D142" s="418"/>
      <c r="E142" s="418"/>
      <c r="F142" s="418"/>
      <c r="G142" s="418"/>
      <c r="H142" s="418"/>
      <c r="I142" s="418"/>
      <c r="J142" s="418"/>
      <c r="K142" s="418"/>
      <c r="L142" s="418"/>
      <c r="M142" s="14"/>
      <c r="N142" s="14"/>
      <c r="O142" s="14"/>
      <c r="P142" s="14"/>
      <c r="Q142" s="14"/>
      <c r="R142" s="14"/>
      <c r="S142" s="14"/>
      <c r="T142" s="14"/>
      <c r="U142" s="14"/>
      <c r="V142" s="14"/>
      <c r="W142" s="14"/>
      <c r="X142" s="14"/>
      <c r="Y142" s="14"/>
      <c r="Z142" s="14"/>
    </row>
    <row r="143" spans="1:26" ht="15.75" customHeight="1">
      <c r="A143" s="66" t="s">
        <v>172</v>
      </c>
      <c r="B143" s="11" t="s">
        <v>81</v>
      </c>
      <c r="C143" s="98" t="s">
        <v>82</v>
      </c>
      <c r="D143" s="11" t="s">
        <v>83</v>
      </c>
      <c r="E143" s="11" t="s">
        <v>84</v>
      </c>
      <c r="F143" s="11" t="s">
        <v>85</v>
      </c>
      <c r="G143" s="11" t="s">
        <v>86</v>
      </c>
      <c r="H143" s="11" t="s">
        <v>87</v>
      </c>
      <c r="I143" s="11" t="s">
        <v>88</v>
      </c>
      <c r="J143" s="11" t="s">
        <v>89</v>
      </c>
      <c r="K143" s="11" t="s">
        <v>90</v>
      </c>
      <c r="L143" s="14"/>
      <c r="M143" s="14"/>
      <c r="N143" s="14"/>
      <c r="O143" s="14"/>
      <c r="P143" s="14"/>
      <c r="Q143" s="14"/>
      <c r="R143" s="14"/>
      <c r="S143" s="14"/>
      <c r="T143" s="14"/>
      <c r="U143" s="14"/>
      <c r="V143" s="14"/>
      <c r="W143" s="14"/>
      <c r="X143" s="14"/>
      <c r="Y143" s="14"/>
      <c r="Z143" s="14"/>
    </row>
    <row r="144" spans="1:26" ht="15.75" customHeight="1">
      <c r="A144" s="174" t="s">
        <v>111</v>
      </c>
      <c r="B144" s="31">
        <f t="shared" ref="B144:K144" si="18">+B95</f>
        <v>197.65395779143816</v>
      </c>
      <c r="C144" s="31">
        <f t="shared" si="18"/>
        <v>196.20532209203159</v>
      </c>
      <c r="D144" s="31">
        <f t="shared" si="18"/>
        <v>199.23590020109762</v>
      </c>
      <c r="E144" s="31">
        <f t="shared" si="18"/>
        <v>201.95582236183148</v>
      </c>
      <c r="F144" s="31">
        <f t="shared" si="18"/>
        <v>204.79555607767119</v>
      </c>
      <c r="G144" s="31">
        <f t="shared" si="18"/>
        <v>206.44335019233293</v>
      </c>
      <c r="H144" s="31">
        <f t="shared" si="18"/>
        <v>208.2240060225844</v>
      </c>
      <c r="I144" s="31">
        <f t="shared" si="18"/>
        <v>210.35245476514595</v>
      </c>
      <c r="J144" s="31">
        <f t="shared" si="18"/>
        <v>213.26100532295175</v>
      </c>
      <c r="K144" s="31">
        <f t="shared" si="18"/>
        <v>216.36975681140387</v>
      </c>
      <c r="L144" s="14"/>
      <c r="M144" s="14"/>
      <c r="N144" s="14"/>
      <c r="O144" s="14"/>
      <c r="P144" s="14"/>
      <c r="Q144" s="14"/>
      <c r="R144" s="14"/>
      <c r="S144" s="14"/>
      <c r="T144" s="14"/>
      <c r="U144" s="14"/>
      <c r="V144" s="14"/>
      <c r="W144" s="14"/>
      <c r="X144" s="14"/>
      <c r="Y144" s="14"/>
      <c r="Z144" s="14"/>
    </row>
    <row r="145" spans="1:26" ht="15.75" customHeight="1">
      <c r="A145" s="174" t="s">
        <v>196</v>
      </c>
      <c r="B145" s="31">
        <f t="shared" ref="B145:K145" si="19">+B96</f>
        <v>361.60091366046726</v>
      </c>
      <c r="C145" s="31">
        <f t="shared" si="19"/>
        <v>364.74507563159233</v>
      </c>
      <c r="D145" s="31">
        <f t="shared" si="19"/>
        <v>363.71209858268895</v>
      </c>
      <c r="E145" s="31">
        <f t="shared" si="19"/>
        <v>359.15756509201049</v>
      </c>
      <c r="F145" s="31">
        <f t="shared" si="19"/>
        <v>357.80348405889367</v>
      </c>
      <c r="G145" s="31">
        <f t="shared" si="19"/>
        <v>358.14462275543616</v>
      </c>
      <c r="H145" s="31">
        <f t="shared" si="19"/>
        <v>356.0659235715072</v>
      </c>
      <c r="I145" s="31">
        <f t="shared" si="19"/>
        <v>349.51951833728691</v>
      </c>
      <c r="J145" s="31">
        <f t="shared" si="19"/>
        <v>343.08433758228938</v>
      </c>
      <c r="K145" s="31">
        <f t="shared" si="19"/>
        <v>337.74414260018068</v>
      </c>
      <c r="L145" s="14"/>
      <c r="M145" s="14"/>
      <c r="N145" s="14"/>
      <c r="O145" s="14"/>
      <c r="P145" s="14"/>
      <c r="Q145" s="14"/>
      <c r="R145" s="14"/>
      <c r="S145" s="14"/>
      <c r="T145" s="14"/>
      <c r="U145" s="14"/>
      <c r="V145" s="14"/>
      <c r="W145" s="14"/>
      <c r="X145" s="14"/>
      <c r="Y145" s="14"/>
      <c r="Z145" s="14"/>
    </row>
    <row r="146" spans="1:26" ht="15.75" customHeight="1">
      <c r="A146" s="174" t="s">
        <v>120</v>
      </c>
      <c r="B146" s="31">
        <f t="shared" ref="B146:K146" si="20">+B97</f>
        <v>10095.990335913861</v>
      </c>
      <c r="C146" s="31">
        <f t="shared" si="20"/>
        <v>10179.815812362785</v>
      </c>
      <c r="D146" s="31">
        <f t="shared" si="20"/>
        <v>10155.470270659733</v>
      </c>
      <c r="E146" s="31">
        <f t="shared" si="20"/>
        <v>10034.820429103038</v>
      </c>
      <c r="F146" s="31">
        <f t="shared" si="20"/>
        <v>10001.490417666218</v>
      </c>
      <c r="G146" s="31">
        <f t="shared" si="20"/>
        <v>10012.842334340563</v>
      </c>
      <c r="H146" s="31">
        <f t="shared" si="20"/>
        <v>9958.4517900089377</v>
      </c>
      <c r="I146" s="31">
        <f t="shared" si="20"/>
        <v>9782.8102001334501</v>
      </c>
      <c r="J146" s="31">
        <f t="shared" si="20"/>
        <v>9611.1734440299279</v>
      </c>
      <c r="K146" s="31">
        <f t="shared" si="20"/>
        <v>9469.6109047335067</v>
      </c>
      <c r="L146" s="14"/>
      <c r="M146" s="14"/>
      <c r="N146" s="14"/>
      <c r="O146" s="14"/>
      <c r="P146" s="14"/>
      <c r="Q146" s="14"/>
      <c r="R146" s="14"/>
      <c r="S146" s="14"/>
      <c r="T146" s="14"/>
      <c r="U146" s="14"/>
      <c r="V146" s="14"/>
      <c r="W146" s="14"/>
      <c r="X146" s="14"/>
      <c r="Y146" s="14"/>
      <c r="Z146" s="14"/>
    </row>
    <row r="147" spans="1:26" ht="15.75" customHeight="1">
      <c r="A147" s="174" t="s">
        <v>197</v>
      </c>
      <c r="B147" s="31">
        <f t="shared" ref="B147:K147" si="21">+B98</f>
        <v>52.254555130987391</v>
      </c>
      <c r="C147" s="31">
        <f t="shared" si="21"/>
        <v>52.710406242149702</v>
      </c>
      <c r="D147" s="31">
        <f t="shared" si="21"/>
        <v>52.559438618142103</v>
      </c>
      <c r="E147" s="31">
        <f t="shared" si="21"/>
        <v>51.898814435131094</v>
      </c>
      <c r="F147" s="31">
        <f t="shared" si="21"/>
        <v>51.701451641508285</v>
      </c>
      <c r="G147" s="31">
        <f t="shared" si="21"/>
        <v>51.750060985190665</v>
      </c>
      <c r="H147" s="31">
        <f t="shared" si="21"/>
        <v>51.448296660383171</v>
      </c>
      <c r="I147" s="31">
        <f t="shared" si="21"/>
        <v>50.499595043302655</v>
      </c>
      <c r="J147" s="31">
        <f t="shared" si="21"/>
        <v>49.566627584254036</v>
      </c>
      <c r="K147" s="31">
        <f t="shared" si="21"/>
        <v>48.792082929155299</v>
      </c>
      <c r="L147" s="14"/>
      <c r="M147" s="14"/>
      <c r="N147" s="14"/>
      <c r="O147" s="14"/>
      <c r="P147" s="14"/>
      <c r="Q147" s="14"/>
      <c r="R147" s="14"/>
      <c r="S147" s="14"/>
      <c r="T147" s="14"/>
      <c r="U147" s="14"/>
      <c r="V147" s="14"/>
      <c r="W147" s="14"/>
      <c r="X147" s="14"/>
      <c r="Y147" s="14"/>
      <c r="Z147" s="14"/>
    </row>
    <row r="148" spans="1:26" ht="15.75" customHeight="1">
      <c r="A148" s="174" t="s">
        <v>121</v>
      </c>
      <c r="B148" s="31">
        <f t="shared" ref="B148:K148" si="22">+B99</f>
        <v>1586.3908127344382</v>
      </c>
      <c r="C148" s="31">
        <f t="shared" si="22"/>
        <v>1586.5820619830795</v>
      </c>
      <c r="D148" s="31">
        <f t="shared" si="22"/>
        <v>1597.4908068575753</v>
      </c>
      <c r="E148" s="31">
        <f t="shared" si="22"/>
        <v>1599.8828489710886</v>
      </c>
      <c r="F148" s="31">
        <f t="shared" si="22"/>
        <v>1609.3170453480111</v>
      </c>
      <c r="G148" s="31">
        <f t="shared" si="22"/>
        <v>1617.0896976221209</v>
      </c>
      <c r="H148" s="31">
        <f t="shared" si="22"/>
        <v>1620.4974946346829</v>
      </c>
      <c r="I148" s="31">
        <f t="shared" si="22"/>
        <v>1616.2867130298043</v>
      </c>
      <c r="J148" s="31">
        <f t="shared" si="22"/>
        <v>1615.653128879419</v>
      </c>
      <c r="K148" s="31">
        <f t="shared" si="22"/>
        <v>1618.1126745173808</v>
      </c>
      <c r="L148" s="14"/>
      <c r="M148" s="14"/>
      <c r="N148" s="14"/>
      <c r="O148" s="14"/>
      <c r="P148" s="14"/>
      <c r="Q148" s="14"/>
      <c r="R148" s="14"/>
      <c r="S148" s="14"/>
      <c r="T148" s="14"/>
      <c r="U148" s="14"/>
      <c r="V148" s="14"/>
      <c r="W148" s="14"/>
      <c r="X148" s="14"/>
      <c r="Y148" s="14"/>
      <c r="Z148" s="14"/>
    </row>
    <row r="149" spans="1:26" ht="15.75" customHeight="1">
      <c r="A149" s="14"/>
      <c r="B149" s="31">
        <f t="shared" ref="B149:J149" si="23">SUM(B144:B148)</f>
        <v>12293.890575231191</v>
      </c>
      <c r="C149" s="31">
        <f t="shared" si="23"/>
        <v>12380.058678311638</v>
      </c>
      <c r="D149" s="31">
        <f t="shared" si="23"/>
        <v>12368.468514919236</v>
      </c>
      <c r="E149" s="31">
        <f t="shared" si="23"/>
        <v>12247.715479963101</v>
      </c>
      <c r="F149" s="31">
        <f t="shared" si="23"/>
        <v>12225.107954792302</v>
      </c>
      <c r="G149" s="31">
        <f t="shared" si="23"/>
        <v>12246.270065895644</v>
      </c>
      <c r="H149" s="31">
        <f t="shared" si="23"/>
        <v>12194.687510898095</v>
      </c>
      <c r="I149" s="31">
        <f t="shared" si="23"/>
        <v>12009.468481308988</v>
      </c>
      <c r="J149" s="31">
        <f t="shared" si="23"/>
        <v>11832.738543398842</v>
      </c>
      <c r="K149" s="31">
        <f>SUM(K144:K148)</f>
        <v>11690.629561591628</v>
      </c>
      <c r="L149" s="14"/>
      <c r="M149" s="14"/>
      <c r="N149" s="14"/>
      <c r="O149" s="14"/>
      <c r="P149" s="14"/>
      <c r="Q149" s="14"/>
      <c r="R149" s="14"/>
      <c r="S149" s="14"/>
      <c r="T149" s="14"/>
      <c r="U149" s="14"/>
      <c r="V149" s="14"/>
      <c r="W149" s="14"/>
      <c r="X149" s="14"/>
      <c r="Y149" s="14"/>
      <c r="Z149" s="14"/>
    </row>
    <row r="150" spans="1:26" ht="15.75" customHeight="1">
      <c r="A150" s="14"/>
      <c r="B150" s="14"/>
      <c r="C150" s="9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ht="15.75" customHeight="1">
      <c r="A151" s="10" t="s">
        <v>95</v>
      </c>
      <c r="B151" s="22">
        <f>+NPV(C26,B149:K149)</f>
        <v>59073.32211394293</v>
      </c>
      <c r="C151" s="9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ht="15.75" customHeight="1">
      <c r="A152" s="14"/>
      <c r="B152" s="31"/>
      <c r="C152" s="9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ht="15.75" customHeight="1">
      <c r="A153" s="28" t="s">
        <v>7</v>
      </c>
      <c r="B153" s="29">
        <f>+B139/B151</f>
        <v>0.22211243368411496</v>
      </c>
      <c r="C153" s="9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ht="15.75" customHeight="1">
      <c r="A154" s="14"/>
      <c r="B154" s="31"/>
      <c r="C154" s="9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5.75" customHeight="1">
      <c r="A155" s="14"/>
      <c r="B155" s="31"/>
      <c r="C155" s="9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5.75" customHeight="1">
      <c r="A156" s="419" t="s">
        <v>55</v>
      </c>
      <c r="B156" s="419"/>
      <c r="C156" s="419"/>
      <c r="D156" s="419"/>
      <c r="E156" s="419"/>
      <c r="F156" s="419"/>
      <c r="G156" s="419"/>
      <c r="H156" s="419"/>
      <c r="I156" s="419"/>
      <c r="J156" s="419"/>
      <c r="K156" s="419"/>
      <c r="L156" s="419"/>
      <c r="M156" s="14"/>
      <c r="N156" s="14"/>
      <c r="O156" s="14"/>
      <c r="P156" s="14"/>
      <c r="Q156" s="14"/>
      <c r="R156" s="14"/>
      <c r="S156" s="14"/>
      <c r="T156" s="14"/>
      <c r="U156" s="14"/>
      <c r="V156" s="14"/>
      <c r="W156" s="14"/>
      <c r="X156" s="14"/>
      <c r="Y156" s="14"/>
      <c r="Z156" s="14"/>
    </row>
    <row r="157" spans="1:26" ht="15.75" customHeight="1">
      <c r="A157" s="418" t="s">
        <v>65</v>
      </c>
      <c r="B157" s="418"/>
      <c r="C157" s="418"/>
      <c r="D157" s="418"/>
      <c r="E157" s="418"/>
      <c r="F157" s="418"/>
      <c r="G157" s="418"/>
      <c r="H157" s="418"/>
      <c r="I157" s="418"/>
      <c r="J157" s="418"/>
      <c r="K157" s="418"/>
      <c r="L157" s="418"/>
      <c r="M157" s="14"/>
      <c r="N157" s="14"/>
      <c r="O157" s="14"/>
      <c r="P157" s="14"/>
      <c r="Q157" s="14"/>
      <c r="R157" s="14"/>
      <c r="S157" s="14"/>
      <c r="T157" s="14"/>
      <c r="U157" s="14"/>
      <c r="V157" s="14"/>
      <c r="W157" s="14"/>
      <c r="X157" s="14"/>
      <c r="Y157" s="14"/>
      <c r="Z157" s="14"/>
    </row>
    <row r="158" spans="1:26" ht="15.75" customHeight="1">
      <c r="A158" s="66" t="s">
        <v>96</v>
      </c>
      <c r="B158" s="11" t="s">
        <v>81</v>
      </c>
      <c r="C158" s="98" t="s">
        <v>82</v>
      </c>
      <c r="D158" s="11" t="s">
        <v>83</v>
      </c>
      <c r="E158" s="11" t="s">
        <v>84</v>
      </c>
      <c r="F158" s="11" t="s">
        <v>85</v>
      </c>
      <c r="G158" s="11" t="s">
        <v>86</v>
      </c>
      <c r="H158" s="11" t="s">
        <v>87</v>
      </c>
      <c r="I158" s="11" t="s">
        <v>88</v>
      </c>
      <c r="J158" s="11" t="s">
        <v>89</v>
      </c>
      <c r="K158" s="11" t="s">
        <v>90</v>
      </c>
      <c r="L158" s="14"/>
      <c r="M158" s="14"/>
      <c r="N158" s="14"/>
      <c r="O158" s="14"/>
      <c r="P158" s="14"/>
      <c r="Q158" s="14"/>
      <c r="R158" s="14"/>
      <c r="S158" s="14"/>
      <c r="T158" s="14"/>
      <c r="U158" s="14"/>
      <c r="V158" s="14"/>
      <c r="W158" s="14"/>
      <c r="X158" s="14"/>
      <c r="Y158" s="14"/>
      <c r="Z158" s="14"/>
    </row>
    <row r="159" spans="1:26" ht="15.75" customHeight="1">
      <c r="A159" s="174" t="s">
        <v>111</v>
      </c>
      <c r="B159" s="17">
        <f>+B212*$C$36/1000000</f>
        <v>15.017702111670296</v>
      </c>
      <c r="C159" s="99">
        <f t="shared" ref="C159:K159" si="24">+C212*$C$36/1000000</f>
        <v>14.907635105448367</v>
      </c>
      <c r="D159" s="17">
        <f t="shared" si="24"/>
        <v>15.137897730981658</v>
      </c>
      <c r="E159" s="17">
        <f t="shared" si="24"/>
        <v>15.344556789233014</v>
      </c>
      <c r="F159" s="17">
        <f t="shared" si="24"/>
        <v>15.560319101799237</v>
      </c>
      <c r="G159" s="17">
        <f t="shared" si="24"/>
        <v>15.685518118463833</v>
      </c>
      <c r="H159" s="17">
        <f t="shared" si="24"/>
        <v>15.820811937626019</v>
      </c>
      <c r="I159" s="17">
        <f t="shared" si="24"/>
        <v>15.982530982025207</v>
      </c>
      <c r="J159" s="17">
        <f t="shared" si="24"/>
        <v>16.203521982367075</v>
      </c>
      <c r="K159" s="17">
        <f t="shared" si="24"/>
        <v>16.439724203230512</v>
      </c>
      <c r="L159" s="14"/>
      <c r="M159" s="14"/>
      <c r="N159" s="14"/>
      <c r="O159" s="14"/>
      <c r="P159" s="14"/>
      <c r="Q159" s="14"/>
      <c r="R159" s="14"/>
      <c r="S159" s="14"/>
      <c r="T159" s="14"/>
      <c r="U159" s="14"/>
      <c r="V159" s="14"/>
      <c r="W159" s="14"/>
      <c r="X159" s="14"/>
      <c r="Y159" s="14"/>
      <c r="Z159" s="14"/>
    </row>
    <row r="160" spans="1:26" ht="15.75" customHeight="1">
      <c r="A160" s="174" t="s">
        <v>196</v>
      </c>
      <c r="B160" s="17">
        <f t="shared" ref="B160:K160" si="25">+B213*$C$36/1000000</f>
        <v>4.837539442318266</v>
      </c>
      <c r="C160" s="99">
        <f t="shared" si="25"/>
        <v>4.8796024100093174</v>
      </c>
      <c r="D160" s="17">
        <f t="shared" si="25"/>
        <v>4.8657831218706482</v>
      </c>
      <c r="E160" s="17">
        <f t="shared" si="25"/>
        <v>4.8048520385404645</v>
      </c>
      <c r="F160" s="17">
        <f t="shared" si="25"/>
        <v>4.7867369836323119</v>
      </c>
      <c r="G160" s="17">
        <f t="shared" si="25"/>
        <v>4.7913007771336051</v>
      </c>
      <c r="H160" s="17">
        <f t="shared" si="25"/>
        <v>4.7634916955990017</v>
      </c>
      <c r="I160" s="17">
        <f t="shared" si="25"/>
        <v>4.6759131184174327</v>
      </c>
      <c r="J160" s="17">
        <f t="shared" si="25"/>
        <v>4.5898225153666381</v>
      </c>
      <c r="K160" s="17">
        <f t="shared" si="25"/>
        <v>4.5183807604382249</v>
      </c>
      <c r="L160" s="14"/>
      <c r="M160" s="14"/>
      <c r="N160" s="14"/>
      <c r="O160" s="14"/>
      <c r="P160" s="14"/>
      <c r="Q160" s="14"/>
      <c r="R160" s="14"/>
      <c r="S160" s="14"/>
      <c r="T160" s="14"/>
      <c r="U160" s="14"/>
      <c r="V160" s="14"/>
      <c r="W160" s="14"/>
      <c r="X160" s="14"/>
      <c r="Y160" s="14"/>
      <c r="Z160" s="14"/>
    </row>
    <row r="161" spans="1:26" ht="15.75" customHeight="1">
      <c r="A161" s="174" t="s">
        <v>120</v>
      </c>
      <c r="B161" s="17">
        <f t="shared" ref="B161:K161" si="26">+B214*$C$36/1000000</f>
        <v>200.68370431476848</v>
      </c>
      <c r="C161" s="99">
        <f t="shared" si="26"/>
        <v>202.34995067297655</v>
      </c>
      <c r="D161" s="17">
        <f t="shared" si="26"/>
        <v>201.86602058489612</v>
      </c>
      <c r="E161" s="17">
        <f t="shared" si="26"/>
        <v>199.46779551504261</v>
      </c>
      <c r="F161" s="17">
        <f t="shared" si="26"/>
        <v>198.80527604568445</v>
      </c>
      <c r="G161" s="17">
        <f t="shared" si="26"/>
        <v>199.03092450744813</v>
      </c>
      <c r="H161" s="17">
        <f t="shared" si="26"/>
        <v>197.94977292617745</v>
      </c>
      <c r="I161" s="17">
        <f t="shared" si="26"/>
        <v>194.45844580370965</v>
      </c>
      <c r="J161" s="17">
        <f t="shared" si="26"/>
        <v>191.04672502492713</v>
      </c>
      <c r="K161" s="17">
        <f t="shared" si="26"/>
        <v>188.23280644606797</v>
      </c>
      <c r="L161" s="14"/>
      <c r="M161" s="14"/>
      <c r="N161" s="14"/>
      <c r="O161" s="14"/>
      <c r="P161" s="14"/>
      <c r="Q161" s="14"/>
      <c r="R161" s="14"/>
      <c r="S161" s="14"/>
      <c r="T161" s="14"/>
      <c r="U161" s="14"/>
      <c r="V161" s="14"/>
      <c r="W161" s="14"/>
      <c r="X161" s="14"/>
      <c r="Y161" s="14"/>
      <c r="Z161" s="14"/>
    </row>
    <row r="162" spans="1:26" ht="15.75" customHeight="1">
      <c r="A162" s="174" t="s">
        <v>197</v>
      </c>
      <c r="B162" s="17">
        <f>+B215*$C$36/1000000</f>
        <v>1.2616882915807224</v>
      </c>
      <c r="C162" s="17">
        <f t="shared" ref="C162:K162" si="27">+C215*$C$36/1000000</f>
        <v>1.2726948346125369</v>
      </c>
      <c r="D162" s="17">
        <f t="shared" si="27"/>
        <v>1.2690497153853104</v>
      </c>
      <c r="E162" s="17">
        <f t="shared" si="27"/>
        <v>1.2530989184691235</v>
      </c>
      <c r="F162" s="17">
        <f t="shared" si="27"/>
        <v>1.2483335860443543</v>
      </c>
      <c r="G162" s="17">
        <f t="shared" si="27"/>
        <v>1.2495072605619491</v>
      </c>
      <c r="H162" s="17">
        <f t="shared" si="27"/>
        <v>1.242221149055077</v>
      </c>
      <c r="I162" s="17">
        <f t="shared" si="27"/>
        <v>1.2193147111479179</v>
      </c>
      <c r="J162" s="17">
        <f t="shared" si="27"/>
        <v>1.1967881751060978</v>
      </c>
      <c r="K162" s="17">
        <f t="shared" si="27"/>
        <v>1.1780867639048187</v>
      </c>
      <c r="L162" s="14"/>
      <c r="M162" s="14"/>
      <c r="N162" s="14"/>
      <c r="O162" s="14"/>
      <c r="P162" s="14"/>
      <c r="Q162" s="14"/>
      <c r="R162" s="14"/>
      <c r="S162" s="14"/>
      <c r="T162" s="14"/>
      <c r="U162" s="14"/>
      <c r="V162" s="14"/>
      <c r="W162" s="14"/>
      <c r="X162" s="14"/>
      <c r="Y162" s="14"/>
      <c r="Z162" s="14"/>
    </row>
    <row r="163" spans="1:26" ht="15.75" customHeight="1">
      <c r="A163" s="174" t="s">
        <v>121</v>
      </c>
      <c r="B163" s="17">
        <f>+B216*$C$36/1000000</f>
        <v>20.033906231017767</v>
      </c>
      <c r="C163" s="17">
        <f t="shared" ref="C163:K163" si="28">+C216*$C$36/1000000</f>
        <v>20.036321442630999</v>
      </c>
      <c r="D163" s="17">
        <f t="shared" si="28"/>
        <v>20.174083695260947</v>
      </c>
      <c r="E163" s="17">
        <f t="shared" si="28"/>
        <v>20.204291855203685</v>
      </c>
      <c r="F163" s="17">
        <f t="shared" si="28"/>
        <v>20.323432614254404</v>
      </c>
      <c r="G163" s="17">
        <f t="shared" si="28"/>
        <v>20.421590385703809</v>
      </c>
      <c r="H163" s="17">
        <f t="shared" si="28"/>
        <v>20.464626115144483</v>
      </c>
      <c r="I163" s="17">
        <f t="shared" si="28"/>
        <v>20.411449808805425</v>
      </c>
      <c r="J163" s="17">
        <f t="shared" si="28"/>
        <v>20.403448523525412</v>
      </c>
      <c r="K163" s="17">
        <f t="shared" si="28"/>
        <v>20.434509158954143</v>
      </c>
      <c r="L163" s="14"/>
      <c r="M163" s="14"/>
      <c r="N163" s="14"/>
      <c r="O163" s="14"/>
      <c r="P163" s="14"/>
      <c r="Q163" s="14"/>
      <c r="R163" s="14"/>
      <c r="S163" s="14"/>
      <c r="T163" s="14"/>
      <c r="U163" s="14"/>
      <c r="V163" s="14"/>
      <c r="W163" s="14"/>
      <c r="X163" s="14"/>
      <c r="Y163" s="14"/>
      <c r="Z163" s="14"/>
    </row>
    <row r="164" spans="1:26" ht="15.75" customHeight="1">
      <c r="A164" s="66"/>
      <c r="B164" s="17">
        <f>SUM(B159:B163)</f>
        <v>241.83454039135552</v>
      </c>
      <c r="C164" s="17">
        <f t="shared" ref="C164:K164" si="29">SUM(C159:C163)</f>
        <v>243.44620446567777</v>
      </c>
      <c r="D164" s="17">
        <f t="shared" si="29"/>
        <v>243.31283484839469</v>
      </c>
      <c r="E164" s="17">
        <f t="shared" si="29"/>
        <v>241.07459511648889</v>
      </c>
      <c r="F164" s="17">
        <f t="shared" si="29"/>
        <v>240.72409833141478</v>
      </c>
      <c r="G164" s="17">
        <f t="shared" si="29"/>
        <v>241.17884104931133</v>
      </c>
      <c r="H164" s="17">
        <f t="shared" si="29"/>
        <v>240.24092382360203</v>
      </c>
      <c r="I164" s="17">
        <f t="shared" si="29"/>
        <v>236.74765442410563</v>
      </c>
      <c r="J164" s="17">
        <f t="shared" si="29"/>
        <v>233.44030622129233</v>
      </c>
      <c r="K164" s="17">
        <f t="shared" si="29"/>
        <v>230.80350733259567</v>
      </c>
      <c r="L164" s="14"/>
      <c r="M164" s="14"/>
      <c r="N164" s="14"/>
      <c r="O164" s="14"/>
      <c r="P164" s="14"/>
      <c r="Q164" s="14"/>
      <c r="R164" s="14"/>
      <c r="S164" s="14"/>
      <c r="T164" s="14"/>
      <c r="U164" s="14"/>
      <c r="V164" s="14"/>
      <c r="W164" s="14"/>
      <c r="X164" s="14"/>
      <c r="Y164" s="14"/>
      <c r="Z164" s="14"/>
    </row>
    <row r="165" spans="1:26" ht="15.75" customHeight="1">
      <c r="A165" s="26" t="s">
        <v>97</v>
      </c>
      <c r="B165" s="27">
        <f>+NPV(C27,B164:K164)</f>
        <v>1540.9090073352431</v>
      </c>
      <c r="C165" s="9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ht="15.75" customHeight="1">
      <c r="A166" s="26"/>
      <c r="B166" s="27"/>
      <c r="C166" s="9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ht="15.75" customHeight="1">
      <c r="A167" s="66" t="s">
        <v>98</v>
      </c>
      <c r="B167" s="27"/>
      <c r="C167" s="9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ht="15.75" customHeight="1">
      <c r="A168" s="174" t="s">
        <v>111</v>
      </c>
      <c r="B168" s="27">
        <f>B212*$C$40/1000000</f>
        <v>14.434644425961377</v>
      </c>
      <c r="C168" s="97">
        <f t="shared" ref="C168:K168" si="30">C212*$C$40/1000000</f>
        <v>14.328850737550887</v>
      </c>
      <c r="D168" s="27">
        <f t="shared" si="30"/>
        <v>14.550173487159725</v>
      </c>
      <c r="E168" s="27">
        <f t="shared" si="30"/>
        <v>14.74880907075838</v>
      </c>
      <c r="F168" s="27">
        <f t="shared" si="30"/>
        <v>14.956194477610758</v>
      </c>
      <c r="G168" s="27">
        <f t="shared" si="30"/>
        <v>15.076532680792258</v>
      </c>
      <c r="H168" s="27">
        <f t="shared" si="30"/>
        <v>15.206573758855653</v>
      </c>
      <c r="I168" s="27">
        <f t="shared" si="30"/>
        <v>15.362014110878249</v>
      </c>
      <c r="J168" s="27">
        <f t="shared" si="30"/>
        <v>15.574425203304532</v>
      </c>
      <c r="K168" s="27">
        <f t="shared" si="30"/>
        <v>15.801456945273669</v>
      </c>
      <c r="L168" s="27"/>
      <c r="M168" s="14"/>
      <c r="N168" s="14"/>
      <c r="O168" s="14"/>
      <c r="P168" s="14"/>
      <c r="Q168" s="14"/>
      <c r="R168" s="14"/>
      <c r="S168" s="14"/>
      <c r="T168" s="14"/>
      <c r="U168" s="14"/>
      <c r="V168" s="14"/>
      <c r="W168" s="14"/>
      <c r="X168" s="14"/>
      <c r="Y168" s="14"/>
      <c r="Z168" s="14"/>
    </row>
    <row r="169" spans="1:26" ht="15.75" customHeight="1">
      <c r="A169" s="174" t="s">
        <v>196</v>
      </c>
      <c r="B169" s="27">
        <f t="shared" ref="B169:K171" si="31">B213*$C$40/1000000</f>
        <v>4.6497234548396067</v>
      </c>
      <c r="C169" s="97">
        <f t="shared" si="31"/>
        <v>4.6901533406907312</v>
      </c>
      <c r="D169" s="27">
        <f t="shared" si="31"/>
        <v>4.6768705821822518</v>
      </c>
      <c r="E169" s="27">
        <f t="shared" si="31"/>
        <v>4.6183051295038204</v>
      </c>
      <c r="F169" s="27">
        <f t="shared" si="31"/>
        <v>4.6008933860552172</v>
      </c>
      <c r="G169" s="27">
        <f t="shared" si="31"/>
        <v>4.6052799916713649</v>
      </c>
      <c r="H169" s="27">
        <f t="shared" si="31"/>
        <v>4.5785505892115408</v>
      </c>
      <c r="I169" s="27">
        <f t="shared" si="31"/>
        <v>4.4943722234704087</v>
      </c>
      <c r="J169" s="27">
        <f t="shared" si="31"/>
        <v>4.411624061720075</v>
      </c>
      <c r="K169" s="27">
        <f t="shared" si="31"/>
        <v>4.3429560110495986</v>
      </c>
      <c r="L169" s="27"/>
      <c r="M169" s="14"/>
      <c r="N169" s="14"/>
      <c r="O169" s="14"/>
      <c r="P169" s="14"/>
      <c r="Q169" s="14"/>
      <c r="R169" s="14"/>
      <c r="S169" s="14"/>
      <c r="T169" s="14"/>
      <c r="U169" s="14"/>
      <c r="V169" s="14"/>
      <c r="W169" s="14"/>
      <c r="X169" s="14"/>
      <c r="Y169" s="14"/>
      <c r="Z169" s="14"/>
    </row>
    <row r="170" spans="1:26" ht="15.75" customHeight="1">
      <c r="A170" s="174" t="s">
        <v>120</v>
      </c>
      <c r="B170" s="27">
        <f t="shared" si="31"/>
        <v>192.89222094885903</v>
      </c>
      <c r="C170" s="97">
        <f t="shared" si="31"/>
        <v>194.49377580245388</v>
      </c>
      <c r="D170" s="27">
        <f t="shared" si="31"/>
        <v>194.02863415185229</v>
      </c>
      <c r="E170" s="27">
        <f t="shared" si="31"/>
        <v>191.72351943594242</v>
      </c>
      <c r="F170" s="27">
        <f t="shared" si="31"/>
        <v>191.08672208210294</v>
      </c>
      <c r="G170" s="27">
        <f t="shared" si="31"/>
        <v>191.30360981143755</v>
      </c>
      <c r="H170" s="27">
        <f t="shared" si="31"/>
        <v>190.2644336092354</v>
      </c>
      <c r="I170" s="27">
        <f t="shared" si="31"/>
        <v>186.90865619317026</v>
      </c>
      <c r="J170" s="27">
        <f t="shared" si="31"/>
        <v>183.62939442887412</v>
      </c>
      <c r="K170" s="27">
        <f t="shared" si="31"/>
        <v>180.92472537715051</v>
      </c>
      <c r="L170" s="27"/>
      <c r="M170" s="14"/>
      <c r="N170" s="14"/>
      <c r="O170" s="14"/>
      <c r="P170" s="14"/>
      <c r="Q170" s="14"/>
      <c r="R170" s="14"/>
      <c r="S170" s="14"/>
      <c r="T170" s="14"/>
      <c r="U170" s="14"/>
      <c r="V170" s="14"/>
      <c r="W170" s="14"/>
      <c r="X170" s="14"/>
      <c r="Y170" s="14"/>
      <c r="Z170" s="14"/>
    </row>
    <row r="171" spans="1:26" ht="15.75" customHeight="1">
      <c r="A171" s="174" t="s">
        <v>197</v>
      </c>
      <c r="B171" s="27">
        <f>B215*$C$40/1000000</f>
        <v>1.2127036300189891</v>
      </c>
      <c r="C171" s="97">
        <f t="shared" si="31"/>
        <v>1.2232828473880579</v>
      </c>
      <c r="D171" s="27">
        <f t="shared" si="31"/>
        <v>1.2197792487986068</v>
      </c>
      <c r="E171" s="27">
        <f t="shared" si="31"/>
        <v>1.2044477366881783</v>
      </c>
      <c r="F171" s="27">
        <f t="shared" si="31"/>
        <v>1.199867416835543</v>
      </c>
      <c r="G171" s="27">
        <f t="shared" si="31"/>
        <v>1.2009955237993992</v>
      </c>
      <c r="H171" s="27">
        <f t="shared" si="31"/>
        <v>1.1939922933406011</v>
      </c>
      <c r="I171" s="27">
        <f t="shared" si="31"/>
        <v>1.1719751908706928</v>
      </c>
      <c r="J171" s="27">
        <f t="shared" si="31"/>
        <v>1.1503232406925366</v>
      </c>
      <c r="K171" s="27">
        <f t="shared" si="31"/>
        <v>1.1323479060543313</v>
      </c>
      <c r="L171" s="27"/>
      <c r="M171" s="14"/>
      <c r="N171" s="14"/>
      <c r="O171" s="14"/>
      <c r="P171" s="14"/>
      <c r="Q171" s="14"/>
      <c r="R171" s="14"/>
      <c r="S171" s="14"/>
      <c r="T171" s="14"/>
      <c r="U171" s="14"/>
      <c r="V171" s="14"/>
      <c r="W171" s="14"/>
      <c r="X171" s="14"/>
      <c r="Y171" s="14"/>
      <c r="Z171" s="14"/>
    </row>
    <row r="172" spans="1:26" ht="15.75" customHeight="1">
      <c r="A172" s="174" t="s">
        <v>121</v>
      </c>
      <c r="B172" s="27">
        <f>B216*$C$40/1000000</f>
        <v>19.256095956455894</v>
      </c>
      <c r="C172" s="27">
        <f t="shared" ref="C172:K172" si="32">C216*$C$40/1000000</f>
        <v>19.258417398217833</v>
      </c>
      <c r="D172" s="27">
        <f t="shared" si="32"/>
        <v>19.390831073575498</v>
      </c>
      <c r="E172" s="27">
        <f t="shared" si="32"/>
        <v>19.419866410958914</v>
      </c>
      <c r="F172" s="27">
        <f t="shared" si="32"/>
        <v>19.534381566523216</v>
      </c>
      <c r="G172" s="27">
        <f t="shared" si="32"/>
        <v>19.628728392554336</v>
      </c>
      <c r="H172" s="27">
        <f t="shared" si="32"/>
        <v>19.670093272978036</v>
      </c>
      <c r="I172" s="27">
        <f t="shared" si="32"/>
        <v>19.618981520448745</v>
      </c>
      <c r="J172" s="27">
        <f t="shared" si="32"/>
        <v>19.611290882619549</v>
      </c>
      <c r="K172" s="27">
        <f t="shared" si="32"/>
        <v>19.641145598389262</v>
      </c>
      <c r="L172" s="27"/>
      <c r="M172" s="14"/>
      <c r="N172" s="14"/>
      <c r="O172" s="14"/>
      <c r="P172" s="14"/>
      <c r="Q172" s="14"/>
      <c r="R172" s="14"/>
      <c r="S172" s="14"/>
      <c r="T172" s="14"/>
      <c r="U172" s="14"/>
      <c r="V172" s="14"/>
      <c r="W172" s="14"/>
      <c r="X172" s="14"/>
      <c r="Y172" s="14"/>
      <c r="Z172" s="14"/>
    </row>
    <row r="173" spans="1:26" ht="15.75" customHeight="1">
      <c r="A173" s="14"/>
      <c r="B173" s="27">
        <f>SUM(B168:B172)</f>
        <v>232.4453884161349</v>
      </c>
      <c r="C173" s="27">
        <f t="shared" ref="C173:K173" si="33">SUM(C168:C172)</f>
        <v>233.99448012630137</v>
      </c>
      <c r="D173" s="27">
        <f t="shared" si="33"/>
        <v>233.86628854356837</v>
      </c>
      <c r="E173" s="27">
        <f t="shared" si="33"/>
        <v>231.7149477838517</v>
      </c>
      <c r="F173" s="27">
        <f t="shared" si="33"/>
        <v>231.37805892912766</v>
      </c>
      <c r="G173" s="27">
        <f t="shared" si="33"/>
        <v>231.81514640025492</v>
      </c>
      <c r="H173" s="27">
        <f t="shared" si="33"/>
        <v>230.91364352362126</v>
      </c>
      <c r="I173" s="27">
        <f t="shared" si="33"/>
        <v>227.55599923883835</v>
      </c>
      <c r="J173" s="27">
        <f t="shared" si="33"/>
        <v>224.37705781721081</v>
      </c>
      <c r="K173" s="27">
        <f t="shared" si="33"/>
        <v>221.84263183791737</v>
      </c>
      <c r="L173" s="27"/>
      <c r="M173" s="14"/>
      <c r="N173" s="14"/>
      <c r="O173" s="14"/>
      <c r="P173" s="14"/>
      <c r="Q173" s="14"/>
      <c r="R173" s="14"/>
      <c r="S173" s="14"/>
      <c r="T173" s="14"/>
      <c r="U173" s="14"/>
      <c r="V173" s="14"/>
      <c r="W173" s="14"/>
      <c r="X173" s="14"/>
      <c r="Y173" s="14"/>
      <c r="Z173" s="14"/>
    </row>
    <row r="174" spans="1:26" ht="15.75" customHeight="1">
      <c r="A174" s="26" t="s">
        <v>99</v>
      </c>
      <c r="B174" s="27">
        <f t="array" ref="B174">+NPV(C27,B173:K173)</f>
        <v>1481.0836869883485</v>
      </c>
      <c r="C174" s="9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ht="15.75" customHeight="1">
      <c r="A175" s="26"/>
      <c r="B175" s="27"/>
      <c r="C175" s="9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ht="15.75" customHeight="1">
      <c r="A176" s="66" t="s">
        <v>100</v>
      </c>
      <c r="B176" s="27"/>
      <c r="C176" s="9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ht="15.75" customHeight="1">
      <c r="A177" s="174" t="s">
        <v>111</v>
      </c>
      <c r="B177" s="27">
        <f t="shared" ref="B177:K177" si="34">+B212*$C$43/1000000</f>
        <v>2.707939294310354</v>
      </c>
      <c r="C177" s="97">
        <f t="shared" si="34"/>
        <v>2.6880923983645464</v>
      </c>
      <c r="D177" s="27">
        <f t="shared" si="34"/>
        <v>2.7296125461911642</v>
      </c>
      <c r="E177" s="27">
        <f t="shared" si="34"/>
        <v>2.7668765816742718</v>
      </c>
      <c r="F177" s="27">
        <f t="shared" si="34"/>
        <v>2.805782083999778</v>
      </c>
      <c r="G177" s="27">
        <f t="shared" si="34"/>
        <v>2.828357530916628</v>
      </c>
      <c r="H177" s="27">
        <f t="shared" si="34"/>
        <v>2.8527532371613202</v>
      </c>
      <c r="I177" s="27">
        <f t="shared" si="34"/>
        <v>2.8819138472007593</v>
      </c>
      <c r="J177" s="27">
        <f t="shared" si="34"/>
        <v>2.9217621681399302</v>
      </c>
      <c r="K177" s="27">
        <f t="shared" si="34"/>
        <v>2.9643533229333405</v>
      </c>
      <c r="L177" s="14"/>
      <c r="M177" s="14"/>
      <c r="N177" s="14"/>
      <c r="O177" s="14"/>
      <c r="P177" s="14"/>
      <c r="Q177" s="14"/>
      <c r="R177" s="14"/>
      <c r="S177" s="14"/>
      <c r="T177" s="14"/>
      <c r="U177" s="14"/>
      <c r="V177" s="14"/>
      <c r="W177" s="14"/>
      <c r="X177" s="14"/>
      <c r="Y177" s="14"/>
      <c r="Z177" s="14"/>
    </row>
    <row r="178" spans="1:26" ht="15.75" customHeight="1">
      <c r="A178" s="174" t="s">
        <v>196</v>
      </c>
      <c r="B178" s="27">
        <f t="shared" ref="B178:K178" si="35">+B213*$C$43/1000000</f>
        <v>0.87228812012791024</v>
      </c>
      <c r="C178" s="97">
        <f t="shared" si="35"/>
        <v>0.87987276671358117</v>
      </c>
      <c r="D178" s="27">
        <f t="shared" si="35"/>
        <v>0.87738092121739042</v>
      </c>
      <c r="E178" s="27">
        <f t="shared" si="35"/>
        <v>0.86639404229491668</v>
      </c>
      <c r="F178" s="27">
        <f t="shared" si="35"/>
        <v>0.86312759922395865</v>
      </c>
      <c r="G178" s="27">
        <f t="shared" si="35"/>
        <v>0.86395052643754799</v>
      </c>
      <c r="H178" s="27">
        <f t="shared" si="35"/>
        <v>0.85893609053608511</v>
      </c>
      <c r="I178" s="27">
        <f t="shared" si="35"/>
        <v>0.84314422912304854</v>
      </c>
      <c r="J178" s="27">
        <f t="shared" si="35"/>
        <v>0.82762067397868611</v>
      </c>
      <c r="K178" s="27">
        <f t="shared" si="35"/>
        <v>0.81473854767290455</v>
      </c>
      <c r="L178" s="14"/>
      <c r="M178" s="14"/>
      <c r="N178" s="14"/>
      <c r="O178" s="14"/>
      <c r="P178" s="14"/>
      <c r="Q178" s="14"/>
      <c r="R178" s="14"/>
      <c r="S178" s="14"/>
      <c r="T178" s="14"/>
      <c r="U178" s="14"/>
      <c r="V178" s="14"/>
      <c r="W178" s="14"/>
      <c r="X178" s="14"/>
      <c r="Y178" s="14"/>
      <c r="Z178" s="14"/>
    </row>
    <row r="179" spans="1:26" ht="15.75" customHeight="1">
      <c r="A179" s="174" t="s">
        <v>120</v>
      </c>
      <c r="B179" s="27">
        <f t="shared" ref="B179:K179" si="36">+B214*$C$43/1000000</f>
        <v>36.186580650005951</v>
      </c>
      <c r="C179" s="97">
        <f t="shared" si="36"/>
        <v>36.487032340540352</v>
      </c>
      <c r="D179" s="27">
        <f t="shared" si="36"/>
        <v>36.399771766887483</v>
      </c>
      <c r="E179" s="27">
        <f t="shared" si="36"/>
        <v>35.967332246182792</v>
      </c>
      <c r="F179" s="27">
        <f t="shared" si="36"/>
        <v>35.847869062602506</v>
      </c>
      <c r="G179" s="27">
        <f t="shared" si="36"/>
        <v>35.888557200625684</v>
      </c>
      <c r="H179" s="27">
        <f t="shared" si="36"/>
        <v>35.693607745092564</v>
      </c>
      <c r="I179" s="27">
        <f t="shared" si="36"/>
        <v>35.064063901838736</v>
      </c>
      <c r="J179" s="27">
        <f t="shared" si="36"/>
        <v>34.44887439485678</v>
      </c>
      <c r="K179" s="27">
        <f t="shared" si="36"/>
        <v>33.941478480753439</v>
      </c>
      <c r="L179" s="14"/>
      <c r="M179" s="14"/>
      <c r="N179" s="14"/>
      <c r="O179" s="14"/>
      <c r="P179" s="14"/>
      <c r="Q179" s="14"/>
      <c r="R179" s="14"/>
      <c r="S179" s="14"/>
      <c r="T179" s="14"/>
      <c r="U179" s="14"/>
      <c r="V179" s="14"/>
      <c r="W179" s="14"/>
      <c r="X179" s="14"/>
      <c r="Y179" s="14"/>
      <c r="Z179" s="14"/>
    </row>
    <row r="180" spans="1:26" ht="15.75" customHeight="1">
      <c r="A180" s="174" t="s">
        <v>197</v>
      </c>
      <c r="B180" s="27">
        <f t="shared" ref="B180:K180" si="37">+B215*$C$43/1000000</f>
        <v>0.22750320099156238</v>
      </c>
      <c r="C180" s="97">
        <f t="shared" si="37"/>
        <v>0.2294878621699997</v>
      </c>
      <c r="D180" s="27">
        <f t="shared" si="37"/>
        <v>0.22883058707461859</v>
      </c>
      <c r="E180" s="27">
        <f t="shared" si="37"/>
        <v>0.22595439540270223</v>
      </c>
      <c r="F180" s="27">
        <f t="shared" si="37"/>
        <v>0.22509512739834786</v>
      </c>
      <c r="G180" s="27">
        <f t="shared" si="37"/>
        <v>0.22530676026476729</v>
      </c>
      <c r="H180" s="27">
        <f t="shared" si="37"/>
        <v>0.22399295423069676</v>
      </c>
      <c r="I180" s="27">
        <f t="shared" si="37"/>
        <v>0.21986254580734194</v>
      </c>
      <c r="J180" s="27">
        <f t="shared" si="37"/>
        <v>0.21580063995391982</v>
      </c>
      <c r="K180" s="27">
        <f t="shared" si="37"/>
        <v>0.21242846717579256</v>
      </c>
      <c r="L180" s="14"/>
      <c r="M180" s="14"/>
      <c r="N180" s="14"/>
      <c r="O180" s="14"/>
      <c r="P180" s="14"/>
      <c r="Q180" s="14"/>
      <c r="R180" s="14"/>
      <c r="S180" s="14"/>
      <c r="T180" s="14"/>
      <c r="U180" s="14"/>
      <c r="V180" s="14"/>
      <c r="W180" s="14"/>
      <c r="X180" s="14"/>
      <c r="Y180" s="14"/>
      <c r="Z180" s="14"/>
    </row>
    <row r="181" spans="1:26" ht="15.75" customHeight="1">
      <c r="A181" s="174" t="s">
        <v>121</v>
      </c>
      <c r="B181" s="27">
        <f t="shared" ref="B181:K181" si="38">+B216*$C$43/1000000</f>
        <v>3.6124436014311256</v>
      </c>
      <c r="C181" s="27">
        <f t="shared" si="38"/>
        <v>3.6128791039056658</v>
      </c>
      <c r="D181" s="27">
        <f t="shared" si="38"/>
        <v>3.637719909402763</v>
      </c>
      <c r="E181" s="27">
        <f t="shared" si="38"/>
        <v>3.6431669386958916</v>
      </c>
      <c r="F181" s="27">
        <f t="shared" si="38"/>
        <v>3.6646499818797555</v>
      </c>
      <c r="G181" s="27">
        <f t="shared" si="38"/>
        <v>3.682349446443193</v>
      </c>
      <c r="H181" s="27">
        <f t="shared" si="38"/>
        <v>3.6901094980106794</v>
      </c>
      <c r="I181" s="27">
        <f t="shared" si="38"/>
        <v>3.6805209332361839</v>
      </c>
      <c r="J181" s="27">
        <f t="shared" si="38"/>
        <v>3.6790781695794266</v>
      </c>
      <c r="K181" s="27">
        <f t="shared" si="38"/>
        <v>3.6846789142578249</v>
      </c>
      <c r="L181" s="14"/>
      <c r="M181" s="14"/>
      <c r="N181" s="14"/>
      <c r="O181" s="14"/>
      <c r="P181" s="14"/>
      <c r="Q181" s="14"/>
      <c r="R181" s="14"/>
      <c r="S181" s="14"/>
      <c r="T181" s="14"/>
      <c r="U181" s="14"/>
      <c r="V181" s="14"/>
      <c r="W181" s="14"/>
      <c r="X181" s="14"/>
      <c r="Y181" s="14"/>
      <c r="Z181" s="14"/>
    </row>
    <row r="182" spans="1:26" ht="15.75" customHeight="1">
      <c r="A182" s="26"/>
      <c r="B182" s="27">
        <f>SUM(B177:B181)</f>
        <v>43.6067548668669</v>
      </c>
      <c r="C182" s="27">
        <f t="shared" ref="C182:K182" si="39">SUM(C177:C181)</f>
        <v>43.897364471694146</v>
      </c>
      <c r="D182" s="27">
        <f t="shared" si="39"/>
        <v>43.87331573077342</v>
      </c>
      <c r="E182" s="27">
        <f t="shared" si="39"/>
        <v>43.469724204250575</v>
      </c>
      <c r="F182" s="27">
        <f t="shared" si="39"/>
        <v>43.406523855104346</v>
      </c>
      <c r="G182" s="27">
        <f t="shared" si="39"/>
        <v>43.488521464687814</v>
      </c>
      <c r="H182" s="27">
        <f t="shared" si="39"/>
        <v>43.319399525031344</v>
      </c>
      <c r="I182" s="27">
        <f t="shared" si="39"/>
        <v>42.689505457206067</v>
      </c>
      <c r="J182" s="27">
        <f t="shared" si="39"/>
        <v>42.093136046508739</v>
      </c>
      <c r="K182" s="27">
        <f t="shared" si="39"/>
        <v>41.617677732793297</v>
      </c>
      <c r="L182" s="14"/>
      <c r="M182" s="14"/>
      <c r="N182" s="14"/>
      <c r="O182" s="14"/>
      <c r="P182" s="14"/>
      <c r="Q182" s="14"/>
      <c r="R182" s="14"/>
      <c r="S182" s="14"/>
      <c r="T182" s="14"/>
      <c r="U182" s="14"/>
      <c r="V182" s="14"/>
      <c r="W182" s="14"/>
      <c r="X182" s="14"/>
      <c r="Y182" s="14"/>
      <c r="Z182" s="14"/>
    </row>
    <row r="183" spans="1:26" ht="15.75" customHeight="1">
      <c r="A183" s="26" t="s">
        <v>101</v>
      </c>
      <c r="B183" s="27">
        <f t="array" ref="B183">+NPV(C27,B182:K182)</f>
        <v>277.85129967901412</v>
      </c>
      <c r="C183" s="9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ht="15.75" customHeight="1">
      <c r="A184" s="26"/>
      <c r="B184" s="27"/>
      <c r="C184" s="9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ht="15.75" customHeight="1">
      <c r="A185" s="66" t="s">
        <v>102</v>
      </c>
      <c r="B185" s="27"/>
      <c r="C185" s="9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ht="15.75" customHeight="1">
      <c r="A186" s="174" t="s">
        <v>111</v>
      </c>
      <c r="B186" s="27">
        <f>B212*$C$41/1000000</f>
        <v>0.15811801314657339</v>
      </c>
      <c r="C186" s="97">
        <f t="shared" ref="C186:K186" si="40">C212*$C$41/1000000</f>
        <v>0.15695914235479769</v>
      </c>
      <c r="D186" s="27">
        <f t="shared" si="40"/>
        <v>0.15938352583107826</v>
      </c>
      <c r="E186" s="27">
        <f t="shared" si="40"/>
        <v>0.1615593926478833</v>
      </c>
      <c r="F186" s="27">
        <f t="shared" si="40"/>
        <v>0.16383110558513553</v>
      </c>
      <c r="G186" s="27">
        <f t="shared" si="40"/>
        <v>0.16514929791680566</v>
      </c>
      <c r="H186" s="27">
        <f t="shared" si="40"/>
        <v>0.16657377615707603</v>
      </c>
      <c r="I186" s="27">
        <f t="shared" si="40"/>
        <v>0.16827647965979708</v>
      </c>
      <c r="J186" s="27">
        <f t="shared" si="40"/>
        <v>0.17060324427648074</v>
      </c>
      <c r="K186" s="27">
        <f t="shared" si="40"/>
        <v>0.17309016441819214</v>
      </c>
      <c r="L186" s="14"/>
      <c r="M186" s="14"/>
      <c r="N186" s="14"/>
      <c r="O186" s="14"/>
      <c r="P186" s="14"/>
      <c r="Q186" s="14"/>
      <c r="R186" s="14"/>
      <c r="S186" s="14"/>
      <c r="T186" s="14"/>
      <c r="U186" s="14"/>
      <c r="V186" s="14"/>
      <c r="W186" s="14"/>
      <c r="X186" s="14"/>
      <c r="Y186" s="14"/>
      <c r="Z186" s="14"/>
    </row>
    <row r="187" spans="1:26" ht="15.75" customHeight="1">
      <c r="A187" s="174" t="s">
        <v>196</v>
      </c>
      <c r="B187" s="27">
        <f t="shared" ref="B187:K189" si="41">B213*$C$41/1000000</f>
        <v>5.0933366466440921E-2</v>
      </c>
      <c r="C187" s="97">
        <f t="shared" si="41"/>
        <v>5.137623800756632E-2</v>
      </c>
      <c r="D187" s="27">
        <f t="shared" si="41"/>
        <v>5.1230737826024671E-2</v>
      </c>
      <c r="E187" s="27">
        <f t="shared" si="41"/>
        <v>5.0589208132374004E-2</v>
      </c>
      <c r="F187" s="27">
        <f t="shared" si="41"/>
        <v>5.0398478787177285E-2</v>
      </c>
      <c r="G187" s="27">
        <f t="shared" si="41"/>
        <v>5.0446529944103286E-2</v>
      </c>
      <c r="H187" s="27">
        <f t="shared" si="41"/>
        <v>5.0153734369455041E-2</v>
      </c>
      <c r="I187" s="27">
        <f t="shared" si="41"/>
        <v>4.9231639197025674E-2</v>
      </c>
      <c r="J187" s="27">
        <f t="shared" si="41"/>
        <v>4.8325210570078561E-2</v>
      </c>
      <c r="K187" s="27">
        <f t="shared" si="41"/>
        <v>4.7573016375454961E-2</v>
      </c>
      <c r="L187" s="14"/>
      <c r="M187" s="14"/>
      <c r="N187" s="14"/>
      <c r="O187" s="14"/>
      <c r="P187" s="14"/>
      <c r="Q187" s="14"/>
      <c r="R187" s="14"/>
      <c r="S187" s="14"/>
      <c r="T187" s="14"/>
      <c r="U187" s="14"/>
      <c r="V187" s="14"/>
      <c r="W187" s="14"/>
      <c r="X187" s="14"/>
      <c r="Y187" s="14"/>
      <c r="Z187" s="14"/>
    </row>
    <row r="188" spans="1:26" ht="15.75" customHeight="1">
      <c r="A188" s="174" t="s">
        <v>120</v>
      </c>
      <c r="B188" s="27">
        <f t="shared" si="41"/>
        <v>2.1129536570369716</v>
      </c>
      <c r="C188" s="97">
        <f t="shared" si="41"/>
        <v>2.1304971907689292</v>
      </c>
      <c r="D188" s="27">
        <f t="shared" si="41"/>
        <v>2.125401999543258</v>
      </c>
      <c r="E188" s="27">
        <f t="shared" si="41"/>
        <v>2.1001516263301112</v>
      </c>
      <c r="F188" s="27">
        <f t="shared" si="41"/>
        <v>2.0931761076131412</v>
      </c>
      <c r="G188" s="27">
        <f t="shared" si="41"/>
        <v>2.0955519095952519</v>
      </c>
      <c r="H188" s="27">
        <f t="shared" si="41"/>
        <v>2.084168707380317</v>
      </c>
      <c r="I188" s="27">
        <f t="shared" si="41"/>
        <v>2.0474093081230662</v>
      </c>
      <c r="J188" s="27">
        <f t="shared" si="41"/>
        <v>2.0114880661820136</v>
      </c>
      <c r="K188" s="27">
        <f t="shared" si="41"/>
        <v>1.9818609493610126</v>
      </c>
      <c r="L188" s="14"/>
      <c r="M188" s="14"/>
      <c r="N188" s="14"/>
      <c r="O188" s="14"/>
      <c r="P188" s="14"/>
      <c r="Q188" s="14"/>
      <c r="R188" s="14"/>
      <c r="S188" s="14"/>
      <c r="T188" s="14"/>
      <c r="U188" s="14"/>
      <c r="V188" s="14"/>
      <c r="W188" s="14"/>
      <c r="X188" s="14"/>
      <c r="Y188" s="14"/>
      <c r="Z188" s="14"/>
    </row>
    <row r="189" spans="1:26" ht="15.75" customHeight="1">
      <c r="A189" s="174" t="s">
        <v>197</v>
      </c>
      <c r="B189" s="27">
        <f>B215*$C$41/1000000</f>
        <v>1.3284032696321084E-2</v>
      </c>
      <c r="C189" s="97">
        <f t="shared" si="41"/>
        <v>1.3399918116264948E-2</v>
      </c>
      <c r="D189" s="27">
        <f t="shared" si="41"/>
        <v>1.336153947447237E-2</v>
      </c>
      <c r="E189" s="27">
        <f t="shared" si="41"/>
        <v>1.3193597115665557E-2</v>
      </c>
      <c r="F189" s="27">
        <f t="shared" si="41"/>
        <v>1.3143424000672026E-2</v>
      </c>
      <c r="G189" s="27">
        <f t="shared" si="41"/>
        <v>1.3155781356106492E-2</v>
      </c>
      <c r="H189" s="27">
        <f t="shared" si="41"/>
        <v>1.3079067524225666E-2</v>
      </c>
      <c r="I189" s="27">
        <f t="shared" si="41"/>
        <v>1.2837890783389214E-2</v>
      </c>
      <c r="J189" s="27">
        <f t="shared" si="41"/>
        <v>1.2600713943981847E-2</v>
      </c>
      <c r="K189" s="27">
        <f t="shared" si="41"/>
        <v>1.2403810985047444E-2</v>
      </c>
      <c r="L189" s="14"/>
      <c r="M189" s="14"/>
      <c r="N189" s="14"/>
      <c r="O189" s="14"/>
      <c r="P189" s="14"/>
      <c r="Q189" s="14"/>
      <c r="R189" s="14"/>
      <c r="S189" s="14"/>
      <c r="T189" s="14"/>
      <c r="U189" s="14"/>
      <c r="V189" s="14"/>
      <c r="W189" s="14"/>
      <c r="X189" s="14"/>
      <c r="Y189" s="14"/>
      <c r="Z189" s="14"/>
    </row>
    <row r="190" spans="1:26" ht="15.75" customHeight="1">
      <c r="A190" s="174" t="s">
        <v>121</v>
      </c>
      <c r="B190" s="27">
        <f>B216*$C$41/1000000</f>
        <v>0.210932499876372</v>
      </c>
      <c r="C190" s="27">
        <f t="shared" ref="C190:K190" si="42">C216*$C$41/1000000</f>
        <v>0.2109579290970858</v>
      </c>
      <c r="D190" s="27">
        <f t="shared" si="42"/>
        <v>0.21240839691902488</v>
      </c>
      <c r="E190" s="27">
        <f t="shared" si="42"/>
        <v>0.21272645185149339</v>
      </c>
      <c r="F190" s="27">
        <f t="shared" si="42"/>
        <v>0.21398085814919424</v>
      </c>
      <c r="G190" s="27">
        <f t="shared" si="42"/>
        <v>0.2150143392823973</v>
      </c>
      <c r="H190" s="27">
        <f t="shared" si="42"/>
        <v>0.21546745281354035</v>
      </c>
      <c r="I190" s="27">
        <f t="shared" si="42"/>
        <v>0.21490757142541028</v>
      </c>
      <c r="J190" s="27">
        <f t="shared" si="42"/>
        <v>0.21482332768947207</v>
      </c>
      <c r="K190" s="27">
        <f t="shared" si="42"/>
        <v>0.21515035814489999</v>
      </c>
      <c r="L190" s="14"/>
      <c r="M190" s="14"/>
      <c r="N190" s="14"/>
      <c r="O190" s="14"/>
      <c r="P190" s="14"/>
      <c r="Q190" s="14"/>
      <c r="R190" s="14"/>
      <c r="S190" s="14"/>
      <c r="T190" s="14"/>
      <c r="U190" s="14"/>
      <c r="V190" s="14"/>
      <c r="W190" s="14"/>
      <c r="X190" s="14"/>
      <c r="Y190" s="14"/>
      <c r="Z190" s="14"/>
    </row>
    <row r="191" spans="1:26" ht="15.75" customHeight="1">
      <c r="A191" s="14"/>
      <c r="B191" s="27">
        <f>SUM(B186:B190)</f>
        <v>2.5462215692226793</v>
      </c>
      <c r="C191" s="27">
        <f t="shared" ref="C191:K191" si="43">SUM(C186:C190)</f>
        <v>2.5631904183446443</v>
      </c>
      <c r="D191" s="27">
        <f t="shared" si="43"/>
        <v>2.561786199593858</v>
      </c>
      <c r="E191" s="27">
        <f t="shared" si="43"/>
        <v>2.5382202760775274</v>
      </c>
      <c r="F191" s="27">
        <f t="shared" si="43"/>
        <v>2.53452997413532</v>
      </c>
      <c r="G191" s="27">
        <f t="shared" si="43"/>
        <v>2.5393178580946647</v>
      </c>
      <c r="H191" s="27">
        <f t="shared" si="43"/>
        <v>2.5294427382446139</v>
      </c>
      <c r="I191" s="27">
        <f t="shared" si="43"/>
        <v>2.4926628891886882</v>
      </c>
      <c r="J191" s="27">
        <f t="shared" si="43"/>
        <v>2.4578405626620268</v>
      </c>
      <c r="K191" s="27">
        <f t="shared" si="43"/>
        <v>2.4300782992846073</v>
      </c>
      <c r="L191" s="14"/>
      <c r="M191" s="14"/>
      <c r="N191" s="14"/>
      <c r="O191" s="14"/>
      <c r="P191" s="14"/>
      <c r="Q191" s="14"/>
      <c r="R191" s="14"/>
      <c r="S191" s="14"/>
      <c r="T191" s="14"/>
      <c r="U191" s="14"/>
      <c r="V191" s="14"/>
      <c r="W191" s="14"/>
      <c r="X191" s="14"/>
      <c r="Y191" s="14"/>
      <c r="Z191" s="14"/>
    </row>
    <row r="192" spans="1:26" ht="15.75" customHeight="1">
      <c r="A192" s="26" t="s">
        <v>103</v>
      </c>
      <c r="B192" s="27">
        <f t="array" ref="B192">+NPV(C27,B191:K191)</f>
        <v>16.223884910473071</v>
      </c>
      <c r="C192" s="9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5.75" customHeight="1">
      <c r="A193" s="26"/>
      <c r="B193" s="27"/>
      <c r="C193" s="9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5.75" customHeight="1">
      <c r="A194" s="26" t="s">
        <v>809</v>
      </c>
      <c r="B194" s="27">
        <f>+B102*C44</f>
        <v>1772.1996634182879</v>
      </c>
      <c r="C194" s="9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ht="15.75" customHeight="1">
      <c r="A195" s="10" t="s">
        <v>104</v>
      </c>
      <c r="B195" s="22">
        <f>+B165+B174+B183+B192+B194</f>
        <v>5088.2675423313667</v>
      </c>
      <c r="C195" s="9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ht="15.75" customHeight="1">
      <c r="A196" s="14"/>
      <c r="B196" s="14"/>
      <c r="C196" s="9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ht="15.75" customHeight="1">
      <c r="A197" s="66"/>
      <c r="B197" s="32"/>
      <c r="C197" s="9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ht="15.75" customHeight="1">
      <c r="A198" s="418" t="s">
        <v>79</v>
      </c>
      <c r="B198" s="418"/>
      <c r="C198" s="418"/>
      <c r="D198" s="418"/>
      <c r="E198" s="418"/>
      <c r="F198" s="418"/>
      <c r="G198" s="418"/>
      <c r="H198" s="418"/>
      <c r="I198" s="418"/>
      <c r="J198" s="418"/>
      <c r="K198" s="418"/>
      <c r="L198" s="418"/>
      <c r="M198" s="14"/>
      <c r="N198" s="14"/>
      <c r="O198" s="14"/>
      <c r="P198" s="14"/>
      <c r="Q198" s="14"/>
      <c r="R198" s="14"/>
      <c r="S198" s="14"/>
      <c r="T198" s="14"/>
      <c r="U198" s="14"/>
      <c r="V198" s="14"/>
      <c r="W198" s="14"/>
      <c r="X198" s="14"/>
      <c r="Y198" s="14"/>
      <c r="Z198" s="14"/>
    </row>
    <row r="199" spans="1:26" ht="15.75" customHeight="1">
      <c r="A199" s="66" t="s">
        <v>105</v>
      </c>
      <c r="B199" s="11" t="s">
        <v>81</v>
      </c>
      <c r="C199" s="98" t="s">
        <v>82</v>
      </c>
      <c r="D199" s="11" t="s">
        <v>83</v>
      </c>
      <c r="E199" s="11" t="s">
        <v>84</v>
      </c>
      <c r="F199" s="11" t="s">
        <v>85</v>
      </c>
      <c r="G199" s="11" t="s">
        <v>86</v>
      </c>
      <c r="H199" s="11" t="s">
        <v>87</v>
      </c>
      <c r="I199" s="11" t="s">
        <v>88</v>
      </c>
      <c r="J199" s="11" t="s">
        <v>89</v>
      </c>
      <c r="K199" s="11" t="s">
        <v>90</v>
      </c>
      <c r="L199" s="14"/>
      <c r="M199" s="14"/>
      <c r="N199" s="14"/>
      <c r="O199" s="14"/>
      <c r="P199" s="14"/>
      <c r="Q199" s="14"/>
      <c r="R199" s="14"/>
      <c r="S199" s="14"/>
      <c r="T199" s="14"/>
      <c r="U199" s="14"/>
      <c r="V199" s="14"/>
      <c r="W199" s="14"/>
      <c r="X199" s="14"/>
      <c r="Y199" s="14"/>
      <c r="Z199" s="14"/>
    </row>
    <row r="200" spans="1:26" ht="15.75" customHeight="1">
      <c r="A200" s="174" t="s">
        <v>111</v>
      </c>
      <c r="B200" s="17">
        <f t="shared" ref="B200:K200" si="44">+(B144*$C$24*$C$25)</f>
        <v>10.910498470087386</v>
      </c>
      <c r="C200" s="99">
        <f t="shared" si="44"/>
        <v>10.830533779480145</v>
      </c>
      <c r="D200" s="17">
        <f t="shared" si="44"/>
        <v>10.997821691100588</v>
      </c>
      <c r="E200" s="17">
        <f t="shared" si="44"/>
        <v>11.147961394373096</v>
      </c>
      <c r="F200" s="17">
        <f t="shared" si="44"/>
        <v>11.30471469548745</v>
      </c>
      <c r="G200" s="17">
        <f t="shared" si="44"/>
        <v>11.395672930616778</v>
      </c>
      <c r="H200" s="17">
        <f t="shared" si="44"/>
        <v>11.493965132446659</v>
      </c>
      <c r="I200" s="17">
        <f t="shared" si="44"/>
        <v>11.611455503036057</v>
      </c>
      <c r="J200" s="17">
        <f t="shared" si="44"/>
        <v>11.772007493826937</v>
      </c>
      <c r="K200" s="17">
        <f t="shared" si="44"/>
        <v>11.943610575989494</v>
      </c>
      <c r="L200" s="17"/>
      <c r="M200" s="14"/>
      <c r="N200" s="14"/>
      <c r="O200" s="14"/>
      <c r="P200" s="14"/>
      <c r="Q200" s="14"/>
      <c r="R200" s="14"/>
      <c r="S200" s="14"/>
      <c r="T200" s="14"/>
      <c r="U200" s="14"/>
      <c r="V200" s="14"/>
      <c r="W200" s="14"/>
      <c r="X200" s="14"/>
      <c r="Y200" s="14"/>
      <c r="Z200" s="14"/>
    </row>
    <row r="201" spans="1:26" ht="15.75" customHeight="1">
      <c r="A201" s="174" t="s">
        <v>196</v>
      </c>
      <c r="B201" s="17">
        <f t="shared" ref="B201:K201" si="45">+(B145*$C$24*$C$25)</f>
        <v>19.96037043405779</v>
      </c>
      <c r="C201" s="99">
        <f t="shared" si="45"/>
        <v>20.133928174863897</v>
      </c>
      <c r="D201" s="17">
        <f t="shared" si="45"/>
        <v>20.076907841764431</v>
      </c>
      <c r="E201" s="17">
        <f t="shared" si="45"/>
        <v>19.825497593078978</v>
      </c>
      <c r="F201" s="17">
        <f t="shared" si="45"/>
        <v>19.750752320050932</v>
      </c>
      <c r="G201" s="17">
        <f t="shared" si="45"/>
        <v>19.769583176100078</v>
      </c>
      <c r="H201" s="17">
        <f t="shared" si="45"/>
        <v>19.654838981147197</v>
      </c>
      <c r="I201" s="17">
        <f t="shared" si="45"/>
        <v>19.293477412218238</v>
      </c>
      <c r="J201" s="17">
        <f t="shared" si="45"/>
        <v>18.938255434542377</v>
      </c>
      <c r="K201" s="17">
        <f t="shared" si="45"/>
        <v>18.643476671529974</v>
      </c>
      <c r="L201" s="17"/>
      <c r="M201" s="14"/>
      <c r="N201" s="14"/>
      <c r="O201" s="14"/>
      <c r="P201" s="14"/>
      <c r="Q201" s="14"/>
      <c r="R201" s="14"/>
      <c r="S201" s="14"/>
      <c r="T201" s="14"/>
      <c r="U201" s="14"/>
      <c r="V201" s="14"/>
      <c r="W201" s="14"/>
      <c r="X201" s="14"/>
      <c r="Y201" s="14"/>
      <c r="Z201" s="14"/>
    </row>
    <row r="202" spans="1:26" ht="15.75" customHeight="1">
      <c r="A202" s="174" t="s">
        <v>120</v>
      </c>
      <c r="B202" s="17">
        <f t="shared" ref="B202:K202" si="46">+(B146*$C$24*$C$25)</f>
        <v>557.29866654244518</v>
      </c>
      <c r="C202" s="99">
        <f t="shared" si="46"/>
        <v>561.92583284242573</v>
      </c>
      <c r="D202" s="17">
        <f t="shared" si="46"/>
        <v>560.58195894041728</v>
      </c>
      <c r="E202" s="17">
        <f t="shared" si="46"/>
        <v>553.92208768648777</v>
      </c>
      <c r="F202" s="17">
        <f t="shared" si="46"/>
        <v>552.08227105517528</v>
      </c>
      <c r="G202" s="17">
        <f t="shared" si="46"/>
        <v>552.70889685559905</v>
      </c>
      <c r="H202" s="17">
        <f t="shared" si="46"/>
        <v>549.70653880849329</v>
      </c>
      <c r="I202" s="17">
        <f t="shared" si="46"/>
        <v>540.01112304736648</v>
      </c>
      <c r="J202" s="17">
        <f t="shared" si="46"/>
        <v>530.53677411045203</v>
      </c>
      <c r="K202" s="17">
        <f t="shared" si="46"/>
        <v>522.72252194128953</v>
      </c>
      <c r="L202" s="17"/>
      <c r="M202" s="14"/>
      <c r="N202" s="14"/>
      <c r="O202" s="14"/>
      <c r="P202" s="14"/>
      <c r="Q202" s="14"/>
      <c r="R202" s="14"/>
      <c r="S202" s="14"/>
      <c r="T202" s="14"/>
      <c r="U202" s="14"/>
      <c r="V202" s="14"/>
      <c r="W202" s="14"/>
      <c r="X202" s="14"/>
      <c r="Y202" s="14"/>
      <c r="Z202" s="14"/>
    </row>
    <row r="203" spans="1:26" ht="15.75" customHeight="1">
      <c r="A203" s="174" t="s">
        <v>197</v>
      </c>
      <c r="B203" s="17">
        <f t="shared" ref="B203:K203" si="47">+(B147*$C$24*$C$25)</f>
        <v>2.8844514432305042</v>
      </c>
      <c r="C203" s="99">
        <f t="shared" si="47"/>
        <v>2.9096144245666635</v>
      </c>
      <c r="D203" s="17">
        <f t="shared" si="47"/>
        <v>2.9012810117214438</v>
      </c>
      <c r="E203" s="17">
        <f t="shared" si="47"/>
        <v>2.8648145568192365</v>
      </c>
      <c r="F203" s="17">
        <f t="shared" si="47"/>
        <v>2.8539201306112574</v>
      </c>
      <c r="G203" s="17">
        <f t="shared" si="47"/>
        <v>2.8566033663825245</v>
      </c>
      <c r="H203" s="17">
        <f t="shared" si="47"/>
        <v>2.8399459756531509</v>
      </c>
      <c r="I203" s="17">
        <f t="shared" si="47"/>
        <v>2.7875776463903064</v>
      </c>
      <c r="J203" s="17">
        <f t="shared" si="47"/>
        <v>2.7360778426508228</v>
      </c>
      <c r="K203" s="17">
        <f t="shared" si="47"/>
        <v>2.6933229776893723</v>
      </c>
      <c r="L203" s="17"/>
      <c r="M203" s="14"/>
      <c r="N203" s="14"/>
      <c r="O203" s="14"/>
      <c r="P203" s="14"/>
      <c r="Q203" s="14"/>
      <c r="R203" s="14"/>
      <c r="S203" s="14"/>
      <c r="T203" s="14"/>
      <c r="U203" s="14"/>
      <c r="V203" s="14"/>
      <c r="W203" s="14"/>
      <c r="X203" s="14"/>
      <c r="Y203" s="14"/>
      <c r="Z203" s="14"/>
    </row>
    <row r="204" spans="1:26" ht="15.75" customHeight="1">
      <c r="A204" s="174" t="s">
        <v>121</v>
      </c>
      <c r="B204" s="17">
        <f t="shared" ref="B204:K204" si="48">+(B148*$C$24*$C$25)</f>
        <v>87.568772862940989</v>
      </c>
      <c r="C204" s="17">
        <f t="shared" si="48"/>
        <v>87.579329821465976</v>
      </c>
      <c r="D204" s="17">
        <f t="shared" si="48"/>
        <v>88.181492538538151</v>
      </c>
      <c r="E204" s="17">
        <f t="shared" si="48"/>
        <v>88.313533263204093</v>
      </c>
      <c r="F204" s="17">
        <f t="shared" si="48"/>
        <v>88.83430090321022</v>
      </c>
      <c r="G204" s="17">
        <f t="shared" si="48"/>
        <v>89.263351308741079</v>
      </c>
      <c r="H204" s="17">
        <f t="shared" si="48"/>
        <v>89.451461703834497</v>
      </c>
      <c r="I204" s="17">
        <f t="shared" si="48"/>
        <v>89.219026559245208</v>
      </c>
      <c r="J204" s="17">
        <f t="shared" si="48"/>
        <v>89.184052714143931</v>
      </c>
      <c r="K204" s="17">
        <f t="shared" si="48"/>
        <v>89.319819633359415</v>
      </c>
      <c r="L204" s="17"/>
      <c r="M204" s="14"/>
      <c r="N204" s="14"/>
      <c r="O204" s="14"/>
      <c r="P204" s="14"/>
      <c r="Q204" s="14"/>
      <c r="R204" s="14"/>
      <c r="S204" s="14"/>
      <c r="T204" s="14"/>
      <c r="U204" s="14"/>
      <c r="V204" s="14"/>
      <c r="W204" s="14"/>
      <c r="X204" s="14"/>
      <c r="Y204" s="14"/>
      <c r="Z204" s="14"/>
    </row>
    <row r="205" spans="1:26" ht="15.75" customHeight="1">
      <c r="A205" s="14"/>
      <c r="B205" s="17">
        <f>SUM(B200:B204)</f>
        <v>678.62275975276179</v>
      </c>
      <c r="C205" s="17">
        <f t="shared" ref="C205:K205" si="49">SUM(C200:C204)</f>
        <v>683.37923904280251</v>
      </c>
      <c r="D205" s="17">
        <f t="shared" si="49"/>
        <v>682.73946202354193</v>
      </c>
      <c r="E205" s="17">
        <f t="shared" si="49"/>
        <v>676.07389449396328</v>
      </c>
      <c r="F205" s="17">
        <f t="shared" si="49"/>
        <v>674.82595910453517</v>
      </c>
      <c r="G205" s="17">
        <f t="shared" si="49"/>
        <v>675.99410763743947</v>
      </c>
      <c r="H205" s="17">
        <f t="shared" si="49"/>
        <v>673.14675060157481</v>
      </c>
      <c r="I205" s="17">
        <f t="shared" si="49"/>
        <v>662.92266016825636</v>
      </c>
      <c r="J205" s="17">
        <f t="shared" si="49"/>
        <v>653.16716759561609</v>
      </c>
      <c r="K205" s="17">
        <f t="shared" si="49"/>
        <v>645.32275179985777</v>
      </c>
      <c r="L205" s="14"/>
      <c r="M205" s="14"/>
      <c r="N205" s="14"/>
      <c r="O205" s="14"/>
      <c r="P205" s="14"/>
      <c r="Q205" s="14"/>
      <c r="R205" s="14"/>
      <c r="S205" s="14"/>
      <c r="T205" s="14"/>
      <c r="U205" s="14"/>
      <c r="V205" s="14"/>
      <c r="W205" s="14"/>
      <c r="X205" s="14"/>
      <c r="Y205" s="14"/>
      <c r="Z205" s="14"/>
    </row>
    <row r="206" spans="1:26" ht="15.75" customHeight="1">
      <c r="A206" s="26" t="s">
        <v>106</v>
      </c>
      <c r="B206" s="27">
        <f>+NPV(C27,B205:K205)</f>
        <v>4319.8484834619421</v>
      </c>
      <c r="C206" s="9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5.75" customHeight="1">
      <c r="A207" s="10" t="s">
        <v>95</v>
      </c>
      <c r="B207" s="22">
        <f>+B206</f>
        <v>4319.8484834619421</v>
      </c>
      <c r="C207" s="9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5.75" customHeight="1">
      <c r="A208" s="14"/>
      <c r="B208" s="14"/>
      <c r="C208" s="9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5.75" customHeight="1">
      <c r="A209" s="28" t="s">
        <v>62</v>
      </c>
      <c r="B209" s="29">
        <f>+B195/B207</f>
        <v>1.1778810210152582</v>
      </c>
      <c r="C209" s="9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5.75" customHeight="1">
      <c r="A210" s="14"/>
      <c r="B210" s="14"/>
      <c r="C210" s="9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5.75" customHeight="1">
      <c r="A211" s="419" t="s">
        <v>107</v>
      </c>
      <c r="B211" s="419"/>
      <c r="C211" s="419"/>
      <c r="D211" s="419"/>
      <c r="E211" s="419"/>
      <c r="F211" s="419"/>
      <c r="G211" s="419"/>
      <c r="H211" s="419"/>
      <c r="I211" s="419"/>
      <c r="J211" s="419"/>
      <c r="K211" s="419"/>
      <c r="L211" s="419"/>
      <c r="M211" s="14"/>
      <c r="N211" s="14"/>
      <c r="O211" s="14"/>
      <c r="P211" s="14"/>
      <c r="Q211" s="14"/>
      <c r="R211" s="14"/>
      <c r="S211" s="14"/>
      <c r="T211" s="14"/>
      <c r="U211" s="14"/>
      <c r="V211" s="14"/>
      <c r="W211" s="14"/>
      <c r="X211" s="14"/>
      <c r="Y211" s="14"/>
      <c r="Z211" s="14"/>
    </row>
    <row r="212" spans="1:26" ht="15.75" customHeight="1">
      <c r="A212" s="174" t="s">
        <v>111</v>
      </c>
      <c r="B212" s="33">
        <f t="shared" ref="B212:K212" si="50">+(C237*$C31)</f>
        <v>875.0181434408421</v>
      </c>
      <c r="C212" s="33">
        <f t="shared" si="50"/>
        <v>868.6050033530812</v>
      </c>
      <c r="D212" s="33">
        <f t="shared" si="50"/>
        <v>882.02143508143331</v>
      </c>
      <c r="E212" s="33">
        <f t="shared" si="50"/>
        <v>894.06258652602151</v>
      </c>
      <c r="F212" s="33">
        <f t="shared" si="50"/>
        <v>906.63414619356115</v>
      </c>
      <c r="G212" s="33">
        <f t="shared" si="50"/>
        <v>913.9289646889514</v>
      </c>
      <c r="H212" s="33">
        <f t="shared" si="50"/>
        <v>921.81196473662988</v>
      </c>
      <c r="I212" s="33">
        <f t="shared" si="50"/>
        <v>931.23465117274168</v>
      </c>
      <c r="J212" s="33">
        <f t="shared" si="50"/>
        <v>944.11086441751024</v>
      </c>
      <c r="K212" s="33">
        <f t="shared" si="50"/>
        <v>957.87337130702394</v>
      </c>
      <c r="L212" s="14"/>
      <c r="M212" s="14"/>
      <c r="N212" s="14"/>
      <c r="O212" s="14"/>
      <c r="P212" s="14"/>
      <c r="Q212" s="14"/>
      <c r="R212" s="14"/>
      <c r="S212" s="14"/>
      <c r="T212" s="14"/>
      <c r="U212" s="14"/>
      <c r="V212" s="14"/>
      <c r="W212" s="14"/>
      <c r="X212" s="14"/>
      <c r="Y212" s="14"/>
      <c r="Z212" s="14"/>
    </row>
    <row r="213" spans="1:26" ht="15.75" customHeight="1">
      <c r="A213" s="174" t="s">
        <v>196</v>
      </c>
      <c r="B213" s="199">
        <f t="shared" ref="B213:K213" si="51">+(C238*$C32)</f>
        <v>281.86301407255581</v>
      </c>
      <c r="C213" s="199">
        <f t="shared" si="51"/>
        <v>284.31384573927488</v>
      </c>
      <c r="D213" s="199">
        <f t="shared" si="51"/>
        <v>283.50865412201836</v>
      </c>
      <c r="E213" s="199">
        <f t="shared" si="51"/>
        <v>279.95845696023127</v>
      </c>
      <c r="F213" s="199">
        <f t="shared" si="51"/>
        <v>278.9029691368483</v>
      </c>
      <c r="G213" s="199">
        <f t="shared" si="51"/>
        <v>279.1688821298518</v>
      </c>
      <c r="H213" s="199">
        <f t="shared" si="51"/>
        <v>277.54856427334732</v>
      </c>
      <c r="I213" s="199">
        <f t="shared" si="51"/>
        <v>272.44573006870189</v>
      </c>
      <c r="J213" s="199">
        <f t="shared" si="51"/>
        <v>267.42959383900074</v>
      </c>
      <c r="K213" s="199">
        <f t="shared" si="51"/>
        <v>263.2669841869531</v>
      </c>
      <c r="L213" s="14"/>
      <c r="M213" s="14"/>
      <c r="N213" s="14"/>
      <c r="O213" s="14"/>
      <c r="P213" s="14"/>
      <c r="Q213" s="14"/>
      <c r="R213" s="14"/>
      <c r="S213" s="14"/>
      <c r="T213" s="14"/>
      <c r="U213" s="14"/>
      <c r="V213" s="14"/>
      <c r="W213" s="14"/>
      <c r="X213" s="14"/>
      <c r="Y213" s="14"/>
      <c r="Z213" s="14"/>
    </row>
    <row r="214" spans="1:26" ht="15.75" customHeight="1">
      <c r="A214" s="174" t="s">
        <v>120</v>
      </c>
      <c r="B214" s="33">
        <f t="shared" ref="B214:K214" si="52">+(C239*$C33)</f>
        <v>11692.992780292194</v>
      </c>
      <c r="C214" s="33">
        <f t="shared" si="52"/>
        <v>11790.077925811314</v>
      </c>
      <c r="D214" s="33">
        <f t="shared" si="52"/>
        <v>11761.881361245138</v>
      </c>
      <c r="E214" s="33">
        <f t="shared" si="52"/>
        <v>11622.14690436403</v>
      </c>
      <c r="F214" s="33">
        <f t="shared" si="52"/>
        <v>11583.544690006571</v>
      </c>
      <c r="G214" s="33">
        <f t="shared" si="52"/>
        <v>11596.692273878893</v>
      </c>
      <c r="H214" s="33">
        <f t="shared" si="52"/>
        <v>11533.69813253909</v>
      </c>
      <c r="I214" s="33">
        <f t="shared" si="52"/>
        <v>11330.27323077117</v>
      </c>
      <c r="J214" s="33">
        <f t="shared" si="52"/>
        <v>11131.486654796347</v>
      </c>
      <c r="K214" s="33">
        <f t="shared" si="52"/>
        <v>10967.531490926525</v>
      </c>
      <c r="L214" s="14"/>
      <c r="M214" s="14"/>
      <c r="N214" s="14"/>
      <c r="O214" s="14"/>
      <c r="P214" s="14"/>
      <c r="Q214" s="14"/>
      <c r="R214" s="14"/>
      <c r="S214" s="14"/>
      <c r="T214" s="14"/>
      <c r="U214" s="14"/>
      <c r="V214" s="14"/>
      <c r="W214" s="14"/>
      <c r="X214" s="14"/>
      <c r="Y214" s="14"/>
      <c r="Z214" s="14"/>
    </row>
    <row r="215" spans="1:26" ht="15.75" customHeight="1">
      <c r="A215" s="174" t="s">
        <v>197</v>
      </c>
      <c r="B215" s="199">
        <f t="shared" ref="B215:K215" si="53">+(C240*$C34)</f>
        <v>73.513253778158912</v>
      </c>
      <c r="C215" s="199">
        <f t="shared" si="53"/>
        <v>74.154558604808514</v>
      </c>
      <c r="D215" s="199">
        <f t="shared" si="53"/>
        <v>73.942172885934141</v>
      </c>
      <c r="E215" s="199">
        <f t="shared" si="53"/>
        <v>73.012787244894056</v>
      </c>
      <c r="F215" s="199">
        <f t="shared" si="53"/>
        <v>72.735131429097876</v>
      </c>
      <c r="G215" s="199">
        <f t="shared" si="53"/>
        <v>72.803516491589662</v>
      </c>
      <c r="H215" s="199">
        <f t="shared" si="53"/>
        <v>72.378985513665157</v>
      </c>
      <c r="I215" s="199">
        <f t="shared" si="53"/>
        <v>71.044324017430696</v>
      </c>
      <c r="J215" s="199">
        <f t="shared" si="53"/>
        <v>69.731797800110868</v>
      </c>
      <c r="K215" s="199">
        <f t="shared" si="53"/>
        <v>68.6421454693225</v>
      </c>
      <c r="L215" s="14"/>
      <c r="M215" s="14"/>
      <c r="N215" s="14"/>
      <c r="O215" s="14"/>
      <c r="P215" s="14"/>
      <c r="Q215" s="14"/>
      <c r="R215" s="14"/>
      <c r="S215" s="14"/>
      <c r="T215" s="14"/>
      <c r="U215" s="14"/>
      <c r="V215" s="14"/>
      <c r="W215" s="14"/>
      <c r="X215" s="14"/>
      <c r="Y215" s="14"/>
      <c r="Z215" s="14"/>
    </row>
    <row r="216" spans="1:26" ht="15.75" customHeight="1">
      <c r="A216" s="174" t="s">
        <v>121</v>
      </c>
      <c r="B216" s="199">
        <f t="shared" ref="B216:K216" si="54">+C241*$C35</f>
        <v>1167.2911944704545</v>
      </c>
      <c r="C216" s="199">
        <f t="shared" si="54"/>
        <v>1167.431918661553</v>
      </c>
      <c r="D216" s="199">
        <f t="shared" si="54"/>
        <v>1175.4587439132545</v>
      </c>
      <c r="E216" s="199">
        <f t="shared" si="54"/>
        <v>1177.2188459470615</v>
      </c>
      <c r="F216" s="199">
        <f t="shared" si="54"/>
        <v>1184.1606753306448</v>
      </c>
      <c r="G216" s="199">
        <f t="shared" si="54"/>
        <v>1189.8799145524165</v>
      </c>
      <c r="H216" s="199">
        <f t="shared" si="54"/>
        <v>1192.3874249422743</v>
      </c>
      <c r="I216" s="199">
        <f t="shared" si="54"/>
        <v>1189.2890659189129</v>
      </c>
      <c r="J216" s="199">
        <f t="shared" si="54"/>
        <v>1188.8228647824944</v>
      </c>
      <c r="K216" s="199">
        <f t="shared" si="54"/>
        <v>1190.6326369663373</v>
      </c>
      <c r="L216" s="14"/>
      <c r="M216" s="14"/>
      <c r="N216" s="14"/>
      <c r="O216" s="14"/>
      <c r="P216" s="14"/>
      <c r="Q216" s="14"/>
      <c r="R216" s="14"/>
      <c r="S216" s="14"/>
      <c r="T216" s="14"/>
      <c r="U216" s="14"/>
      <c r="V216" s="14"/>
      <c r="W216" s="14"/>
      <c r="X216" s="14"/>
      <c r="Y216" s="14"/>
      <c r="Z216" s="14"/>
    </row>
    <row r="217" spans="1:26" ht="15.75" customHeight="1">
      <c r="B217" s="33">
        <f>SUM(B212:B216)</f>
        <v>14090.678386054205</v>
      </c>
      <c r="C217" s="33">
        <f t="shared" ref="C217:K217" si="55">SUM(C212:C216)</f>
        <v>14184.583252170032</v>
      </c>
      <c r="D217" s="33">
        <f t="shared" si="55"/>
        <v>14176.812367247778</v>
      </c>
      <c r="E217" s="33">
        <f t="shared" si="55"/>
        <v>14046.399581042238</v>
      </c>
      <c r="F217" s="33">
        <f t="shared" si="55"/>
        <v>14025.977612096722</v>
      </c>
      <c r="G217" s="33">
        <f t="shared" si="55"/>
        <v>14052.473551741703</v>
      </c>
      <c r="H217" s="33">
        <f t="shared" si="55"/>
        <v>13997.825072005005</v>
      </c>
      <c r="I217" s="33">
        <f t="shared" si="55"/>
        <v>13794.287001948956</v>
      </c>
      <c r="J217" s="33">
        <f t="shared" si="55"/>
        <v>13601.581775635463</v>
      </c>
      <c r="K217" s="33">
        <f t="shared" si="55"/>
        <v>13447.946628856162</v>
      </c>
      <c r="L217" s="14"/>
      <c r="M217" s="14"/>
      <c r="N217" s="14"/>
      <c r="O217" s="14"/>
      <c r="P217" s="14"/>
      <c r="Q217" s="14"/>
      <c r="R217" s="14"/>
      <c r="S217" s="14"/>
      <c r="T217" s="14"/>
      <c r="U217" s="14"/>
      <c r="V217" s="14"/>
      <c r="W217" s="14"/>
      <c r="X217" s="14"/>
      <c r="Y217" s="14"/>
      <c r="Z217" s="14"/>
    </row>
    <row r="218" spans="1:26" ht="15.75" customHeight="1">
      <c r="A218" s="14"/>
      <c r="B218" s="33">
        <f>SUM(B217:K217)</f>
        <v>139418.56522879825</v>
      </c>
      <c r="C218" s="9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ht="15.75" customHeight="1">
      <c r="A219" s="14"/>
      <c r="B219" s="14"/>
      <c r="C219" s="9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ht="15.75" customHeight="1">
      <c r="A220" s="14"/>
      <c r="B220" s="14"/>
      <c r="C220" s="9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ht="15.75" customHeight="1">
      <c r="A221" s="419" t="s">
        <v>108</v>
      </c>
      <c r="B221" s="419"/>
      <c r="C221" s="419"/>
      <c r="D221" s="419"/>
      <c r="E221" s="419"/>
      <c r="F221" s="419"/>
      <c r="G221" s="419"/>
      <c r="H221" s="419"/>
      <c r="I221" s="419"/>
      <c r="J221" s="419"/>
      <c r="K221" s="419"/>
      <c r="L221" s="419"/>
      <c r="M221" s="14"/>
      <c r="N221" s="14"/>
      <c r="O221" s="14"/>
      <c r="P221" s="14"/>
      <c r="Q221" s="14"/>
      <c r="R221" s="14"/>
      <c r="S221" s="14"/>
      <c r="T221" s="14"/>
      <c r="U221" s="14"/>
      <c r="V221" s="14"/>
      <c r="W221" s="14"/>
      <c r="X221" s="14"/>
      <c r="Y221" s="14"/>
      <c r="Z221" s="14"/>
    </row>
    <row r="222" spans="1:26" ht="15.75" customHeight="1">
      <c r="A222" s="14" t="s">
        <v>467</v>
      </c>
      <c r="B222" s="197">
        <v>277777777.77778</v>
      </c>
      <c r="C222" s="94" t="s">
        <v>109</v>
      </c>
      <c r="D222" s="63">
        <v>277777777.77777702</v>
      </c>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ht="15.75" customHeight="1">
      <c r="A223" s="14" t="s">
        <v>467</v>
      </c>
      <c r="B223" s="26">
        <v>6825006.8250000002</v>
      </c>
      <c r="C223" s="94" t="s">
        <v>160</v>
      </c>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ht="15.75" customHeight="1">
      <c r="A224" s="14" t="s">
        <v>467</v>
      </c>
      <c r="B224" s="26">
        <v>163452.10853220001</v>
      </c>
      <c r="C224" s="94" t="s">
        <v>161</v>
      </c>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ht="15.75" customHeight="1">
      <c r="A225" s="14" t="s">
        <v>162</v>
      </c>
      <c r="B225" s="26">
        <v>42</v>
      </c>
      <c r="C225" s="94" t="s">
        <v>163</v>
      </c>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ht="15.75" customHeight="1">
      <c r="A226" s="14" t="s">
        <v>467</v>
      </c>
      <c r="B226" s="26">
        <v>947817.07775000005</v>
      </c>
      <c r="C226" s="94" t="s">
        <v>115</v>
      </c>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ht="15.75" customHeight="1">
      <c r="A227" s="14" t="s">
        <v>467</v>
      </c>
      <c r="B227" s="26">
        <v>922001.09</v>
      </c>
      <c r="C227" s="94" t="s">
        <v>168</v>
      </c>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ht="15.75" customHeight="1">
      <c r="A228" s="14" t="s">
        <v>467</v>
      </c>
      <c r="B228" s="26">
        <v>7589556.7698999997</v>
      </c>
      <c r="C228" s="94" t="s">
        <v>478</v>
      </c>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5.75" customHeight="1">
      <c r="A229" s="14" t="s">
        <v>467</v>
      </c>
      <c r="B229" s="26">
        <v>238902957620</v>
      </c>
      <c r="C229" s="94" t="s">
        <v>482</v>
      </c>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5.75" customHeight="1">
      <c r="A230" s="14" t="s">
        <v>483</v>
      </c>
      <c r="B230" s="26">
        <v>12052</v>
      </c>
      <c r="C230" s="94" t="s">
        <v>484</v>
      </c>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ht="15.75" customHeight="1">
      <c r="A231" s="14"/>
      <c r="B231" s="26"/>
      <c r="C231" s="9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ht="15.75" customHeight="1">
      <c r="A232" s="66"/>
      <c r="B232" s="66"/>
      <c r="C232" s="95"/>
      <c r="D232" s="66"/>
      <c r="E232" s="66"/>
      <c r="F232" s="66"/>
      <c r="G232" s="66"/>
      <c r="H232" s="66"/>
      <c r="I232" s="66"/>
      <c r="J232" s="66"/>
      <c r="K232" s="66"/>
      <c r="L232" s="66"/>
      <c r="M232" s="14"/>
      <c r="N232" s="14"/>
      <c r="O232" s="14"/>
      <c r="P232" s="14"/>
      <c r="Q232" s="14"/>
      <c r="R232" s="14"/>
      <c r="S232" s="14"/>
      <c r="T232" s="14"/>
      <c r="U232" s="14"/>
      <c r="V232" s="14"/>
      <c r="W232" s="14"/>
      <c r="X232" s="14"/>
      <c r="Y232" s="14"/>
      <c r="Z232" s="14"/>
    </row>
    <row r="233" spans="1:26" ht="15.75" customHeight="1">
      <c r="A233" s="14"/>
      <c r="B233" s="14"/>
      <c r="C233" s="9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ht="15.75" customHeight="1">
      <c r="A234" s="14"/>
      <c r="B234" s="14"/>
      <c r="C234" s="94"/>
      <c r="D234" s="34"/>
      <c r="E234" s="14"/>
      <c r="F234" s="14"/>
      <c r="G234" s="14"/>
      <c r="H234" s="34"/>
      <c r="I234" s="34"/>
      <c r="J234" s="31"/>
      <c r="K234" s="14"/>
      <c r="L234" s="14"/>
      <c r="M234" s="14"/>
      <c r="N234" s="14"/>
      <c r="O234" s="14"/>
      <c r="P234" s="14"/>
      <c r="Q234" s="14"/>
      <c r="R234" s="14"/>
      <c r="S234" s="14"/>
      <c r="T234" s="14"/>
      <c r="U234" s="14"/>
      <c r="V234" s="14"/>
      <c r="W234" s="14"/>
      <c r="X234" s="14"/>
      <c r="Y234" s="14"/>
      <c r="Z234" s="14"/>
    </row>
    <row r="235" spans="1:26" ht="15.75" customHeight="1">
      <c r="A235" s="14"/>
      <c r="B235" s="14"/>
      <c r="C235" s="9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s="73" customFormat="1" ht="15.75" customHeight="1">
      <c r="A236" s="23" t="s">
        <v>353</v>
      </c>
      <c r="B236" s="4" t="s">
        <v>342</v>
      </c>
      <c r="C236" s="4" t="s">
        <v>343</v>
      </c>
      <c r="D236" s="4" t="s">
        <v>344</v>
      </c>
      <c r="E236" s="4" t="s">
        <v>345</v>
      </c>
      <c r="F236" s="4" t="s">
        <v>346</v>
      </c>
      <c r="G236" s="4" t="s">
        <v>347</v>
      </c>
      <c r="H236" s="4" t="s">
        <v>348</v>
      </c>
      <c r="I236" s="4" t="s">
        <v>349</v>
      </c>
      <c r="J236" s="4" t="s">
        <v>350</v>
      </c>
      <c r="K236" s="4" t="s">
        <v>351</v>
      </c>
      <c r="L236" s="4" t="s">
        <v>352</v>
      </c>
      <c r="M236" s="4"/>
      <c r="N236" s="4"/>
      <c r="O236" s="14"/>
      <c r="P236" s="4"/>
      <c r="Q236" s="4"/>
      <c r="R236" s="4"/>
      <c r="S236" s="4"/>
      <c r="T236" s="4"/>
      <c r="U236" s="4"/>
      <c r="V236" s="4"/>
      <c r="W236" s="4"/>
      <c r="X236" s="4"/>
      <c r="Y236" s="4"/>
      <c r="Z236" s="4"/>
    </row>
    <row r="237" spans="1:26" ht="15.75" customHeight="1">
      <c r="A237" s="174" t="s">
        <v>111</v>
      </c>
      <c r="B237" s="17">
        <f>+'Resultados_TOTAL (PJ)_(2)'!R13</f>
        <v>0</v>
      </c>
      <c r="C237" s="17">
        <f>+'Resultados_TOTAL (PJ)_(2)'!S13</f>
        <v>1.5754996927053226E-2</v>
      </c>
      <c r="D237" s="17">
        <f>+'Resultados_TOTAL (PJ)_(2)'!T13</f>
        <v>1.5639526175809007E-2</v>
      </c>
      <c r="E237" s="17">
        <f>+'Resultados_TOTAL (PJ)_(2)'!U13</f>
        <v>1.5881093556138988E-2</v>
      </c>
      <c r="F237" s="17">
        <f>+'Resultados_TOTAL (PJ)_(2)'!V13</f>
        <v>1.6097898550903642E-2</v>
      </c>
      <c r="G237" s="17">
        <f>+'Resultados_TOTAL (PJ)_(2)'!W13</f>
        <v>1.6324253724696383E-2</v>
      </c>
      <c r="H237" s="17">
        <f>+'Resultados_TOTAL (PJ)_(2)'!X13</f>
        <v>1.6455599393171719E-2</v>
      </c>
      <c r="I237" s="17">
        <f>+'Resultados_TOTAL (PJ)_(2)'!Y13</f>
        <v>1.6597535468964107E-2</v>
      </c>
      <c r="J237" s="17">
        <f>+'Resultados_TOTAL (PJ)_(2)'!Z13</f>
        <v>1.6767194117711388E-2</v>
      </c>
      <c r="K237" s="17">
        <f>+'Resultados_TOTAL (PJ)_(2)'!AA13</f>
        <v>1.6999034681960359E-2</v>
      </c>
      <c r="L237" s="17">
        <f>+'Resultados_TOTAL (PJ)_(2)'!AB13</f>
        <v>1.7246833262342019E-2</v>
      </c>
      <c r="M237" s="14"/>
      <c r="N237" s="17"/>
      <c r="P237" s="14"/>
      <c r="Q237" s="14"/>
      <c r="R237" s="14"/>
      <c r="S237" s="14"/>
      <c r="T237" s="14"/>
      <c r="U237" s="14"/>
      <c r="V237" s="14"/>
      <c r="W237" s="14"/>
      <c r="X237" s="14"/>
      <c r="Y237" s="14"/>
      <c r="Z237" s="14"/>
    </row>
    <row r="238" spans="1:26" ht="15.75" customHeight="1">
      <c r="A238" s="174" t="s">
        <v>196</v>
      </c>
      <c r="B238" s="17">
        <f>+'Resultados_TOTAL (PJ)_(2)'!R14</f>
        <v>0</v>
      </c>
      <c r="C238" s="17">
        <f>+'Resultados_TOTAL (PJ)_(2)'!S14</f>
        <v>4.5176631764790431E-3</v>
      </c>
      <c r="D238" s="17">
        <f>+'Resultados_TOTAL (PJ)_(2)'!T14</f>
        <v>4.5569447828611963E-3</v>
      </c>
      <c r="E238" s="17">
        <f>+'Resultados_TOTAL (PJ)_(2)'!U14</f>
        <v>4.5440392779255503E-3</v>
      </c>
      <c r="F238" s="17">
        <f>+'Resultados_TOTAL (PJ)_(2)'!V14</f>
        <v>4.487137186532611E-3</v>
      </c>
      <c r="G238" s="17">
        <f>+'Resultados_TOTAL (PJ)_(2)'!W14</f>
        <v>4.4702199670506254E-3</v>
      </c>
      <c r="H238" s="17">
        <f>+'Resultados_TOTAL (PJ)_(2)'!X14</f>
        <v>4.4744819853952175E-3</v>
      </c>
      <c r="I238" s="17">
        <f>+'Resultados_TOTAL (PJ)_(2)'!Y14</f>
        <v>4.4485117447142699E-3</v>
      </c>
      <c r="J238" s="17">
        <f>+'Resultados_TOTAL (PJ)_(2)'!Z14</f>
        <v>4.3667241917859159E-3</v>
      </c>
      <c r="K238" s="17">
        <f>+'Resultados_TOTAL (PJ)_(2)'!AA14</f>
        <v>4.2863262225536353E-3</v>
      </c>
      <c r="L238" s="17">
        <f>+'Resultados_TOTAL (PJ)_(2)'!AB14</f>
        <v>4.2196084646208007E-3</v>
      </c>
      <c r="M238" s="14"/>
      <c r="N238" s="17"/>
      <c r="O238" s="14"/>
      <c r="P238" s="14"/>
      <c r="Q238" s="14"/>
      <c r="R238" s="14"/>
      <c r="S238" s="14"/>
      <c r="T238" s="14"/>
      <c r="U238" s="14"/>
      <c r="V238" s="14"/>
      <c r="W238" s="14"/>
      <c r="X238" s="14"/>
      <c r="Y238" s="14"/>
      <c r="Z238" s="14"/>
    </row>
    <row r="239" spans="1:26" ht="15.75" customHeight="1">
      <c r="A239" s="174" t="s">
        <v>120</v>
      </c>
      <c r="B239" s="17">
        <f>+'Resultados_TOTAL (PJ)_(2)'!R15</f>
        <v>0</v>
      </c>
      <c r="C239" s="17">
        <f>+'Resultados_TOTAL (PJ)_(2)'!S15</f>
        <v>0.15751660007883506</v>
      </c>
      <c r="D239" s="17">
        <f>+'Resultados_TOTAL (PJ)_(2)'!T15</f>
        <v>0.15882443651794631</v>
      </c>
      <c r="E239" s="17">
        <f>+'Resultados_TOTAL (PJ)_(2)'!U15</f>
        <v>0.15844459988691262</v>
      </c>
      <c r="F239" s="17">
        <f>+'Resultados_TOTAL (PJ)_(2)'!V15</f>
        <v>0.15656223350087739</v>
      </c>
      <c r="G239" s="17">
        <f>+'Resultados_TOTAL (PJ)_(2)'!W15</f>
        <v>0.15604222209957475</v>
      </c>
      <c r="H239" s="17">
        <f>+'Resultados_TOTAL (PJ)_(2)'!X15</f>
        <v>0.15621933353286921</v>
      </c>
      <c r="I239" s="17">
        <f>+'Resultados_TOTAL (PJ)_(2)'!Y15</f>
        <v>0.15537073786919486</v>
      </c>
      <c r="J239" s="17">
        <f>+'Resultados_TOTAL (PJ)_(2)'!Z15</f>
        <v>0.15263039589687621</v>
      </c>
      <c r="K239" s="17">
        <f>+'Resultados_TOTAL (PJ)_(2)'!AA15</f>
        <v>0.14995253692807209</v>
      </c>
      <c r="L239" s="17">
        <f>+'Resultados_TOTAL (PJ)_(2)'!AB15</f>
        <v>0.1477438927885093</v>
      </c>
      <c r="M239" s="14"/>
      <c r="N239" s="17"/>
      <c r="O239" s="14"/>
      <c r="P239" s="14"/>
      <c r="Q239" s="14"/>
      <c r="R239" s="14"/>
      <c r="S239" s="14"/>
      <c r="T239" s="14"/>
      <c r="U239" s="14"/>
      <c r="V239" s="14"/>
      <c r="W239" s="14"/>
      <c r="X239" s="14"/>
      <c r="Y239" s="14"/>
      <c r="Z239" s="14"/>
    </row>
    <row r="240" spans="1:26" ht="15.75" customHeight="1">
      <c r="A240" s="174" t="s">
        <v>197</v>
      </c>
      <c r="B240" s="17">
        <f>+'Resultados_TOTAL (PJ)_(2)'!R16</f>
        <v>0</v>
      </c>
      <c r="C240" s="17">
        <f>+'Resultados_TOTAL (PJ)_(2)'!S16</f>
        <v>1.0941898393863614E-3</v>
      </c>
      <c r="D240" s="17">
        <f>+'Resultados_TOTAL (PJ)_(2)'!T16</f>
        <v>1.1037351824259578E-3</v>
      </c>
      <c r="E240" s="17">
        <f>+'Resultados_TOTAL (PJ)_(2)'!U16</f>
        <v>1.100573979735564E-3</v>
      </c>
      <c r="F240" s="17">
        <f>+'Resultados_TOTAL (PJ)_(2)'!V16</f>
        <v>1.0867407690826059E-3</v>
      </c>
      <c r="G240" s="17">
        <f>+'Resultados_TOTAL (PJ)_(2)'!W16</f>
        <v>1.0826080697817764E-3</v>
      </c>
      <c r="H240" s="17">
        <f>+'Resultados_TOTAL (PJ)_(2)'!X16</f>
        <v>1.083625930326626E-3</v>
      </c>
      <c r="I240" s="17">
        <f>+'Resultados_TOTAL (PJ)_(2)'!Y16</f>
        <v>1.0773071040106053E-3</v>
      </c>
      <c r="J240" s="17">
        <f>+'Resultados_TOTAL (PJ)_(2)'!Z16</f>
        <v>1.0574416651523699E-3</v>
      </c>
      <c r="K240" s="17">
        <f>+'Resultados_TOTAL (PJ)_(2)'!AA16</f>
        <v>1.0379056933770836E-3</v>
      </c>
      <c r="L240" s="17">
        <f>+'Resultados_TOTAL (PJ)_(2)'!AB16</f>
        <v>1.0216870328290106E-3</v>
      </c>
      <c r="M240" s="14"/>
      <c r="N240" s="17"/>
      <c r="O240" s="14"/>
      <c r="P240" s="14"/>
      <c r="Q240" s="14"/>
      <c r="R240" s="14"/>
      <c r="S240" s="14"/>
      <c r="T240" s="14"/>
      <c r="U240" s="14"/>
      <c r="V240" s="14"/>
      <c r="W240" s="14"/>
      <c r="X240" s="14"/>
      <c r="Y240" s="14"/>
      <c r="Z240" s="14"/>
    </row>
    <row r="241" spans="1:26" ht="15.75" customHeight="1">
      <c r="A241" s="174" t="s">
        <v>121</v>
      </c>
      <c r="B241" s="17">
        <f>+'Resultados_TOTAL (PJ)_(2)'!R17</f>
        <v>0</v>
      </c>
      <c r="C241" s="17">
        <f>+'Resultados_TOTAL (PJ)_(2)'!S17</f>
        <v>2.5314748795744801E-2</v>
      </c>
      <c r="D241" s="17">
        <f>+'Resultados_TOTAL (PJ)_(2)'!T17</f>
        <v>2.5317800645672239E-2</v>
      </c>
      <c r="E241" s="17">
        <f>+'Resultados_TOTAL (PJ)_(2)'!U17</f>
        <v>2.5491876374022393E-2</v>
      </c>
      <c r="F241" s="17">
        <f>+'Resultados_TOTAL (PJ)_(2)'!V17</f>
        <v>2.5530047261502542E-2</v>
      </c>
      <c r="G241" s="17">
        <f>+'Resultados_TOTAL (PJ)_(2)'!W17</f>
        <v>2.5680592958977844E-2</v>
      </c>
      <c r="H241" s="17">
        <f>+'Resultados_TOTAL (PJ)_(2)'!X17</f>
        <v>2.5804624652943975E-2</v>
      </c>
      <c r="I241" s="17">
        <f>+'Resultados_TOTAL (PJ)_(2)'!Y17</f>
        <v>2.5859004396338481E-2</v>
      </c>
      <c r="J241" s="17">
        <f>+'Resultados_TOTAL (PJ)_(2)'!Z17</f>
        <v>2.5791811068121007E-2</v>
      </c>
      <c r="K241" s="17">
        <f>+'Resultados_TOTAL (PJ)_(2)'!AA17</f>
        <v>2.5781700682030007E-2</v>
      </c>
      <c r="L241" s="17">
        <f>+'Resultados_TOTAL (PJ)_(2)'!AB17</f>
        <v>2.5820948753486839E-2</v>
      </c>
      <c r="M241" s="14"/>
      <c r="N241" s="17"/>
      <c r="O241" s="14"/>
      <c r="P241" s="14"/>
      <c r="Q241" s="14"/>
      <c r="R241" s="14"/>
      <c r="S241" s="14"/>
      <c r="T241" s="14"/>
      <c r="U241" s="14"/>
      <c r="V241" s="14"/>
      <c r="W241" s="14"/>
      <c r="X241" s="14"/>
      <c r="Y241" s="14"/>
      <c r="Z241" s="14"/>
    </row>
    <row r="242" spans="1:26" ht="15.75" customHeight="1">
      <c r="A242" s="26" t="s">
        <v>76</v>
      </c>
      <c r="B242" s="17">
        <f>SUM(B237:B241)</f>
        <v>0</v>
      </c>
      <c r="C242" s="17">
        <f t="shared" ref="C242:L242" si="56">SUM(C237:C241)</f>
        <v>0.20419819881749848</v>
      </c>
      <c r="D242" s="17">
        <f t="shared" si="56"/>
        <v>0.2054424433047147</v>
      </c>
      <c r="E242" s="17">
        <f t="shared" si="56"/>
        <v>0.20546218307473513</v>
      </c>
      <c r="F242" s="17">
        <f t="shared" si="56"/>
        <v>0.20376405726889879</v>
      </c>
      <c r="G242" s="17">
        <f t="shared" si="56"/>
        <v>0.20359989682008137</v>
      </c>
      <c r="H242" s="17">
        <f t="shared" si="56"/>
        <v>0.20403766549470675</v>
      </c>
      <c r="I242" s="17">
        <f t="shared" si="56"/>
        <v>0.20335309658322231</v>
      </c>
      <c r="J242" s="17">
        <f t="shared" si="56"/>
        <v>0.20061356693964688</v>
      </c>
      <c r="K242" s="17">
        <f t="shared" si="56"/>
        <v>0.19805750420799317</v>
      </c>
      <c r="L242" s="17">
        <f t="shared" si="56"/>
        <v>0.19605297030178798</v>
      </c>
      <c r="M242" s="14"/>
      <c r="N242" s="14"/>
      <c r="O242" s="14"/>
      <c r="P242" s="14"/>
      <c r="Q242" s="14"/>
      <c r="R242" s="14"/>
      <c r="S242" s="14"/>
      <c r="T242" s="14"/>
      <c r="U242" s="14"/>
      <c r="V242" s="14"/>
      <c r="W242" s="14"/>
      <c r="X242" s="14"/>
      <c r="Y242" s="14"/>
      <c r="Z242" s="14"/>
    </row>
    <row r="243" spans="1:26" ht="15.75" customHeight="1">
      <c r="A243" s="14"/>
      <c r="C243" s="99"/>
      <c r="D243" s="17"/>
      <c r="E243" s="17"/>
      <c r="F243" s="17"/>
      <c r="G243" s="17"/>
      <c r="H243" s="17"/>
      <c r="I243" s="17"/>
      <c r="J243" s="17"/>
      <c r="K243" s="17"/>
      <c r="L243" s="17"/>
      <c r="M243" s="14"/>
      <c r="N243" s="14"/>
      <c r="O243" s="14"/>
      <c r="P243" s="14"/>
      <c r="Q243" s="14"/>
      <c r="R243" s="14"/>
      <c r="S243" s="14"/>
      <c r="T243" s="14"/>
      <c r="U243" s="14"/>
      <c r="V243" s="14"/>
      <c r="W243" s="14"/>
      <c r="X243" s="14"/>
      <c r="Y243" s="14"/>
      <c r="Z243" s="14"/>
    </row>
    <row r="244" spans="1:26" ht="15.75" customHeight="1">
      <c r="A244" s="14"/>
      <c r="B244" s="17">
        <f>+'Resultados_TOTAL (PJ)_(2)'!R18</f>
        <v>0</v>
      </c>
      <c r="C244" s="17">
        <f>+'Resultados_TOTAL (PJ)_(2)'!S18</f>
        <v>0.20419819881749848</v>
      </c>
      <c r="D244" s="17">
        <f>+'Resultados_TOTAL (PJ)_(2)'!T18</f>
        <v>0.2054424433047147</v>
      </c>
      <c r="E244" s="17">
        <f>+'Resultados_TOTAL (PJ)_(2)'!U18</f>
        <v>0.20546218307473513</v>
      </c>
      <c r="F244" s="17">
        <f>+'Resultados_TOTAL (PJ)_(2)'!V18</f>
        <v>0.20376405726889879</v>
      </c>
      <c r="G244" s="17">
        <f>+'Resultados_TOTAL (PJ)_(2)'!W18</f>
        <v>0.20359989682008137</v>
      </c>
      <c r="H244" s="17">
        <f>+'Resultados_TOTAL (PJ)_(2)'!X18</f>
        <v>0.20403766549470675</v>
      </c>
      <c r="I244" s="17">
        <f>+'Resultados_TOTAL (PJ)_(2)'!Y18</f>
        <v>0.20335309658322231</v>
      </c>
      <c r="J244" s="17">
        <f>+'Resultados_TOTAL (PJ)_(2)'!Z18</f>
        <v>0.20061356693964688</v>
      </c>
      <c r="K244" s="17">
        <f>+'Resultados_TOTAL (PJ)_(2)'!AA18</f>
        <v>0.19805750420799317</v>
      </c>
      <c r="L244" s="17">
        <f>+'Resultados_TOTAL (PJ)_(2)'!AB18</f>
        <v>0.19605297030178798</v>
      </c>
      <c r="M244" s="14"/>
      <c r="N244" s="14"/>
      <c r="O244" s="14"/>
      <c r="P244" s="14"/>
      <c r="Q244" s="14"/>
      <c r="R244" s="14"/>
      <c r="S244" s="14"/>
      <c r="T244" s="14"/>
      <c r="U244" s="14"/>
      <c r="V244" s="14"/>
      <c r="W244" s="14"/>
      <c r="X244" s="14"/>
      <c r="Y244" s="14"/>
      <c r="Z244" s="14"/>
    </row>
    <row r="245" spans="1:26" ht="15.75" customHeight="1">
      <c r="B245" s="17">
        <f>SUM(C242:L242)</f>
        <v>2.0245815828132856</v>
      </c>
      <c r="C245" s="9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5.75" customHeight="1">
      <c r="A246" s="14"/>
      <c r="B246" s="14"/>
      <c r="C246" s="100"/>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5.75" customHeight="1">
      <c r="A247" s="14"/>
      <c r="B247" s="14"/>
      <c r="C247" s="9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s="109" customFormat="1" ht="15.75" customHeight="1">
      <c r="A248" s="108"/>
      <c r="B248" s="108">
        <v>0</v>
      </c>
      <c r="C248" s="108">
        <v>1</v>
      </c>
      <c r="D248" s="108">
        <v>2</v>
      </c>
      <c r="E248" s="108">
        <v>3</v>
      </c>
      <c r="F248" s="108">
        <v>4</v>
      </c>
      <c r="G248" s="108">
        <v>5</v>
      </c>
      <c r="H248" s="108">
        <v>6</v>
      </c>
      <c r="I248" s="108">
        <v>7</v>
      </c>
      <c r="J248" s="108">
        <v>8</v>
      </c>
      <c r="K248" s="108">
        <v>9</v>
      </c>
      <c r="L248" s="108">
        <v>10</v>
      </c>
    </row>
    <row r="249" spans="1:26" s="109" customFormat="1" ht="15.75" customHeight="1">
      <c r="A249" s="108" t="s">
        <v>188</v>
      </c>
      <c r="B249" s="111">
        <f>+B111</f>
        <v>1887.2419240839024</v>
      </c>
      <c r="C249" s="108"/>
      <c r="D249" s="108"/>
      <c r="E249" s="108"/>
      <c r="F249" s="108"/>
      <c r="G249" s="108"/>
      <c r="H249" s="108"/>
      <c r="I249" s="108"/>
      <c r="J249" s="108"/>
      <c r="K249" s="108"/>
      <c r="L249" s="108"/>
    </row>
    <row r="250" spans="1:26" s="109" customFormat="1" ht="15.75" customHeight="1">
      <c r="A250" s="108" t="s">
        <v>192</v>
      </c>
      <c r="B250" s="108"/>
      <c r="C250" s="108">
        <f>-PMT('B C_BPO'!$C$28,'B C_BPO'!L248,'B C_BPO'!B249)</f>
        <v>549.71478723706002</v>
      </c>
      <c r="D250" s="108">
        <f t="shared" ref="D250:L250" si="57">+C250</f>
        <v>549.71478723706002</v>
      </c>
      <c r="E250" s="108">
        <f t="shared" si="57"/>
        <v>549.71478723706002</v>
      </c>
      <c r="F250" s="108">
        <f t="shared" si="57"/>
        <v>549.71478723706002</v>
      </c>
      <c r="G250" s="108">
        <f t="shared" si="57"/>
        <v>549.71478723706002</v>
      </c>
      <c r="H250" s="108">
        <f t="shared" si="57"/>
        <v>549.71478723706002</v>
      </c>
      <c r="I250" s="108">
        <f t="shared" si="57"/>
        <v>549.71478723706002</v>
      </c>
      <c r="J250" s="108">
        <f t="shared" si="57"/>
        <v>549.71478723706002</v>
      </c>
      <c r="K250" s="108">
        <f t="shared" si="57"/>
        <v>549.71478723706002</v>
      </c>
      <c r="L250" s="108">
        <f t="shared" si="57"/>
        <v>549.71478723706002</v>
      </c>
    </row>
    <row r="251" spans="1:26" s="109" customFormat="1" ht="15.75" customHeight="1">
      <c r="A251" s="108" t="s">
        <v>194</v>
      </c>
      <c r="B251" s="108"/>
      <c r="C251" s="108">
        <f>+B253*'B C_BPO'!$C$28</f>
        <v>496.53335022647474</v>
      </c>
      <c r="D251" s="108">
        <f>+C253*'B C_BPO'!$C$28</f>
        <v>482.54131414898973</v>
      </c>
      <c r="E251" s="108">
        <f>+D253*'B C_BPO'!$C$28</f>
        <v>464.86797337951845</v>
      </c>
      <c r="F251" s="108">
        <f>+E253*'B C_BPO'!$C$28</f>
        <v>442.54477665359923</v>
      </c>
      <c r="G251" s="108">
        <f>+F253*'B C_BPO'!$C$28</f>
        <v>414.34834686909073</v>
      </c>
      <c r="H251" s="108">
        <f>+G253*'B C_BPO'!$C$28</f>
        <v>378.73343640827801</v>
      </c>
      <c r="I251" s="108">
        <f>+H253*'B C_BPO'!$C$28</f>
        <v>333.74824300522545</v>
      </c>
      <c r="J251" s="108">
        <f>+I253*'B C_BPO'!$C$28</f>
        <v>276.92744521782976</v>
      </c>
      <c r="K251" s="108">
        <f>+J253*'B C_BPO'!$C$28</f>
        <v>205.15709553257031</v>
      </c>
      <c r="L251" s="108">
        <f>+K253*'B C_BPO'!$C$28</f>
        <v>114.50396684511907</v>
      </c>
    </row>
    <row r="252" spans="1:26" s="109" customFormat="1" ht="15.75" customHeight="1">
      <c r="A252" s="108" t="s">
        <v>191</v>
      </c>
      <c r="B252" s="108"/>
      <c r="C252" s="108">
        <f t="shared" ref="C252:L252" si="58">+C250-C251</f>
        <v>53.181437010585284</v>
      </c>
      <c r="D252" s="108">
        <f t="shared" si="58"/>
        <v>67.173473088070295</v>
      </c>
      <c r="E252" s="108">
        <f t="shared" si="58"/>
        <v>84.846813857541576</v>
      </c>
      <c r="F252" s="108">
        <f t="shared" si="58"/>
        <v>107.17001058346079</v>
      </c>
      <c r="G252" s="108">
        <f t="shared" si="58"/>
        <v>135.36644036796929</v>
      </c>
      <c r="H252" s="108">
        <f t="shared" si="58"/>
        <v>170.98135082878201</v>
      </c>
      <c r="I252" s="108">
        <f t="shared" si="58"/>
        <v>215.96654423183458</v>
      </c>
      <c r="J252" s="108">
        <f t="shared" si="58"/>
        <v>272.78734201923027</v>
      </c>
      <c r="K252" s="108">
        <f t="shared" si="58"/>
        <v>344.55769170448968</v>
      </c>
      <c r="L252" s="108">
        <f t="shared" si="58"/>
        <v>435.21082039194096</v>
      </c>
    </row>
    <row r="253" spans="1:26" s="109" customFormat="1" ht="15.75" customHeight="1">
      <c r="A253" s="108" t="s">
        <v>193</v>
      </c>
      <c r="B253" s="108">
        <f>+B249-B252</f>
        <v>1887.2419240839024</v>
      </c>
      <c r="C253" s="108">
        <f t="shared" ref="C253:L253" si="59">+B253-C252</f>
        <v>1834.0604870733171</v>
      </c>
      <c r="D253" s="108">
        <f t="shared" si="59"/>
        <v>1766.8870139852468</v>
      </c>
      <c r="E253" s="108">
        <f t="shared" si="59"/>
        <v>1682.0402001277052</v>
      </c>
      <c r="F253" s="108">
        <f t="shared" si="59"/>
        <v>1574.8701895442446</v>
      </c>
      <c r="G253" s="108">
        <f t="shared" si="59"/>
        <v>1439.5037491762753</v>
      </c>
      <c r="H253" s="108">
        <f t="shared" si="59"/>
        <v>1268.5223983474932</v>
      </c>
      <c r="I253" s="108">
        <f t="shared" si="59"/>
        <v>1052.5558541156586</v>
      </c>
      <c r="J253" s="108">
        <f t="shared" si="59"/>
        <v>779.76851209642837</v>
      </c>
      <c r="K253" s="108">
        <f t="shared" si="59"/>
        <v>435.21082039193868</v>
      </c>
      <c r="L253" s="108">
        <f t="shared" si="59"/>
        <v>-2.2737367544323206E-12</v>
      </c>
    </row>
    <row r="254" spans="1:26" s="109" customFormat="1" ht="15.75" customHeight="1">
      <c r="C254" s="110"/>
    </row>
    <row r="255" spans="1:26" ht="15.75" customHeight="1">
      <c r="A255" s="14"/>
      <c r="B255" s="14"/>
      <c r="C255" s="9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5.75" customHeight="1">
      <c r="A256" s="14"/>
      <c r="B256" s="14"/>
      <c r="C256" s="9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5.75" customHeight="1">
      <c r="A257" s="14"/>
      <c r="B257" s="14"/>
      <c r="C257" s="9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5.75" customHeight="1">
      <c r="A258" s="14"/>
      <c r="B258" s="14"/>
      <c r="C258" s="9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5.75" customHeight="1">
      <c r="A259" s="14"/>
      <c r="B259" s="14"/>
      <c r="C259" s="9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5.75" customHeight="1">
      <c r="A260" s="14"/>
      <c r="B260" s="14"/>
      <c r="C260" s="9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5.75" customHeight="1">
      <c r="A261" s="14"/>
      <c r="B261" s="14"/>
      <c r="C261" s="9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5.75" customHeight="1">
      <c r="A262" s="14"/>
      <c r="B262" s="14"/>
      <c r="C262" s="9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5.75" customHeight="1">
      <c r="A263" s="14"/>
      <c r="B263" s="14"/>
      <c r="C263" s="9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5.75" customHeight="1">
      <c r="A264" s="14"/>
      <c r="B264" s="14"/>
      <c r="C264" s="9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5.75" customHeight="1">
      <c r="A265" s="14"/>
      <c r="B265" s="14"/>
      <c r="C265" s="9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5.75" customHeight="1">
      <c r="A266" s="14"/>
      <c r="B266" s="14"/>
      <c r="C266" s="9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5.75" customHeight="1">
      <c r="A267" s="14"/>
      <c r="B267" s="14"/>
      <c r="C267" s="9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5.75" customHeight="1">
      <c r="A268" s="14"/>
      <c r="B268" s="14"/>
      <c r="C268" s="9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5.75" customHeight="1">
      <c r="A269" s="14"/>
      <c r="B269" s="14"/>
      <c r="C269" s="9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5.75" customHeight="1">
      <c r="A270" s="14"/>
      <c r="B270" s="14"/>
      <c r="C270" s="9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5.75" customHeight="1">
      <c r="A271" s="14"/>
      <c r="B271" s="14"/>
      <c r="C271" s="9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5.75" customHeight="1">
      <c r="A272" s="14"/>
      <c r="B272" s="14"/>
      <c r="C272" s="9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5.75" customHeight="1">
      <c r="A273" s="14"/>
      <c r="B273" s="14"/>
      <c r="C273" s="9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5.75" customHeight="1">
      <c r="A274" s="14"/>
      <c r="B274" s="14"/>
      <c r="C274" s="9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5.75" customHeight="1">
      <c r="A275" s="14"/>
      <c r="B275" s="14"/>
      <c r="C275" s="9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5.75" customHeight="1">
      <c r="A276" s="14"/>
      <c r="B276" s="14"/>
      <c r="C276" s="9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5.75" customHeight="1">
      <c r="A277" s="14"/>
      <c r="B277" s="14"/>
      <c r="C277" s="9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5.75" customHeight="1">
      <c r="A278" s="14"/>
      <c r="B278" s="14"/>
      <c r="C278" s="9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5.75" customHeight="1">
      <c r="A279" s="14"/>
      <c r="B279" s="14"/>
      <c r="C279" s="9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5.75" customHeight="1">
      <c r="A280" s="14"/>
      <c r="B280" s="14"/>
      <c r="C280" s="9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5.75" customHeight="1">
      <c r="A281" s="14"/>
      <c r="B281" s="14"/>
      <c r="C281" s="9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5.75" customHeight="1">
      <c r="A282" s="14"/>
      <c r="B282" s="14"/>
      <c r="C282" s="9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5.75" customHeight="1">
      <c r="A283" s="14"/>
      <c r="B283" s="14"/>
      <c r="C283" s="9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5.75" customHeight="1">
      <c r="A284" s="14"/>
      <c r="B284" s="14"/>
      <c r="C284" s="9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5.75" customHeight="1">
      <c r="A285" s="14"/>
      <c r="B285" s="14"/>
      <c r="C285" s="9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5.75" customHeight="1">
      <c r="A286" s="14"/>
      <c r="B286" s="14"/>
      <c r="C286" s="9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5.75" customHeight="1">
      <c r="A287" s="14"/>
      <c r="B287" s="14"/>
      <c r="C287" s="9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5.75" customHeight="1">
      <c r="A288" s="14"/>
      <c r="B288" s="14"/>
      <c r="C288" s="9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5.75" customHeight="1">
      <c r="A289" s="14"/>
      <c r="B289" s="14"/>
      <c r="C289" s="9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5.75" customHeight="1">
      <c r="A290" s="14"/>
      <c r="B290" s="14"/>
      <c r="C290" s="9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5.75" customHeight="1">
      <c r="A291" s="14"/>
      <c r="B291" s="14"/>
      <c r="C291" s="9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5.75" customHeight="1">
      <c r="A292" s="14"/>
      <c r="B292" s="14"/>
      <c r="C292" s="9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5.75" customHeight="1">
      <c r="A293" s="14"/>
      <c r="B293" s="14"/>
      <c r="C293" s="9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5.75" customHeight="1">
      <c r="A294" s="14"/>
      <c r="B294" s="14"/>
      <c r="C294" s="9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5.75" customHeight="1">
      <c r="A295" s="14"/>
      <c r="B295" s="14"/>
      <c r="C295" s="9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5.75" customHeight="1">
      <c r="A296" s="14"/>
      <c r="B296" s="14"/>
      <c r="C296" s="9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5.75" customHeight="1">
      <c r="A297" s="14"/>
      <c r="B297" s="14"/>
      <c r="C297" s="9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5.75" customHeight="1">
      <c r="A298" s="14"/>
      <c r="B298" s="14"/>
      <c r="C298" s="9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5.75" customHeight="1">
      <c r="A299" s="14"/>
      <c r="B299" s="14"/>
      <c r="C299" s="9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5.75" customHeight="1">
      <c r="A300" s="14"/>
      <c r="B300" s="14"/>
      <c r="C300" s="9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5.75" customHeight="1">
      <c r="A301" s="14"/>
      <c r="B301" s="14"/>
      <c r="C301" s="9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5.75" customHeight="1">
      <c r="A302" s="14"/>
      <c r="B302" s="14"/>
      <c r="C302" s="9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5.75" customHeight="1">
      <c r="A303" s="14"/>
      <c r="B303" s="14"/>
      <c r="C303" s="9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5.75" customHeight="1">
      <c r="A304" s="14"/>
      <c r="B304" s="14"/>
      <c r="C304" s="9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5.75" customHeight="1">
      <c r="A305" s="14"/>
      <c r="B305" s="14"/>
      <c r="C305" s="9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5.75" customHeight="1">
      <c r="A306" s="14"/>
      <c r="B306" s="14"/>
      <c r="C306" s="9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5.75" customHeight="1">
      <c r="A307" s="14"/>
      <c r="B307" s="14"/>
      <c r="C307" s="9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5.75" customHeight="1">
      <c r="A308" s="14"/>
      <c r="B308" s="14"/>
      <c r="C308" s="9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5.75" customHeight="1">
      <c r="A309" s="14"/>
      <c r="B309" s="14"/>
      <c r="C309" s="9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5.75" customHeight="1">
      <c r="A310" s="14"/>
      <c r="B310" s="14"/>
      <c r="C310" s="9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5.75" customHeight="1">
      <c r="A311" s="14"/>
      <c r="B311" s="14"/>
      <c r="C311" s="9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5.75" customHeight="1">
      <c r="A312" s="14"/>
      <c r="B312" s="14"/>
      <c r="C312" s="9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5.75" customHeight="1">
      <c r="A313" s="14"/>
      <c r="B313" s="14"/>
      <c r="C313" s="9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5.75" customHeight="1">
      <c r="A314" s="14"/>
      <c r="B314" s="14"/>
      <c r="C314" s="9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5.75" customHeight="1">
      <c r="A315" s="14"/>
      <c r="B315" s="14"/>
      <c r="C315" s="9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5.75" customHeight="1">
      <c r="A316" s="14"/>
      <c r="B316" s="14"/>
      <c r="C316" s="9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5.75" customHeight="1">
      <c r="A317" s="14"/>
      <c r="B317" s="14"/>
      <c r="C317" s="9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5.75" customHeight="1">
      <c r="A318" s="14"/>
      <c r="B318" s="14"/>
      <c r="C318" s="9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5.75" customHeight="1">
      <c r="A319" s="14"/>
      <c r="B319" s="14"/>
      <c r="C319" s="9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5.75" customHeight="1">
      <c r="A320" s="14"/>
      <c r="B320" s="14"/>
      <c r="C320" s="9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5.75" customHeight="1">
      <c r="A321" s="14"/>
      <c r="B321" s="14"/>
      <c r="C321" s="9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5.75" customHeight="1">
      <c r="A322" s="14"/>
      <c r="B322" s="14"/>
      <c r="C322" s="9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5.75" customHeight="1">
      <c r="A323" s="14"/>
      <c r="B323" s="14"/>
      <c r="C323" s="9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5.75" customHeight="1">
      <c r="A324" s="14"/>
      <c r="B324" s="14"/>
      <c r="C324" s="9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5.75" customHeight="1">
      <c r="A325" s="14"/>
      <c r="B325" s="14"/>
      <c r="C325" s="9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5.75" customHeight="1">
      <c r="A326" s="14"/>
      <c r="B326" s="14"/>
      <c r="C326" s="9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5.75" customHeight="1">
      <c r="A327" s="14"/>
      <c r="B327" s="14"/>
      <c r="C327" s="9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5.75" customHeight="1">
      <c r="A328" s="14"/>
      <c r="B328" s="14"/>
      <c r="C328" s="9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5.75" customHeight="1">
      <c r="A329" s="14"/>
      <c r="B329" s="14"/>
      <c r="C329" s="9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5.75" customHeight="1">
      <c r="A330" s="14"/>
      <c r="B330" s="14"/>
      <c r="C330" s="9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5.75" customHeight="1">
      <c r="A331" s="14"/>
      <c r="B331" s="14"/>
      <c r="C331" s="9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5.75" customHeight="1">
      <c r="A332" s="14"/>
      <c r="B332" s="14"/>
      <c r="C332" s="9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5.75" customHeight="1">
      <c r="A333" s="14"/>
      <c r="B333" s="14"/>
      <c r="C333" s="9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5.75" customHeight="1">
      <c r="A334" s="14"/>
      <c r="B334" s="14"/>
      <c r="C334" s="9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5.75" customHeight="1">
      <c r="A335" s="14"/>
      <c r="B335" s="14"/>
      <c r="C335" s="9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5.75" customHeight="1">
      <c r="A336" s="14"/>
      <c r="B336" s="14"/>
      <c r="C336" s="9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5.75" customHeight="1">
      <c r="A337" s="14"/>
      <c r="B337" s="14"/>
      <c r="C337" s="9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5.75" customHeight="1">
      <c r="A338" s="14"/>
      <c r="B338" s="14"/>
      <c r="C338" s="9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5.75" customHeight="1">
      <c r="A339" s="14"/>
      <c r="B339" s="14"/>
      <c r="C339" s="9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5.75" customHeight="1">
      <c r="A340" s="14"/>
      <c r="B340" s="14"/>
      <c r="C340" s="9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5.75" customHeight="1">
      <c r="A341" s="14"/>
      <c r="B341" s="14"/>
      <c r="C341" s="9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5.75" customHeight="1">
      <c r="A342" s="14"/>
      <c r="B342" s="14"/>
      <c r="C342" s="9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5.75" customHeight="1">
      <c r="A343" s="14"/>
      <c r="B343" s="14"/>
      <c r="C343" s="9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5.75" customHeight="1">
      <c r="A344" s="14"/>
      <c r="B344" s="14"/>
      <c r="C344" s="9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5.75" customHeight="1">
      <c r="A345" s="14"/>
      <c r="B345" s="14"/>
      <c r="C345" s="9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5.75" customHeight="1">
      <c r="A346" s="14"/>
      <c r="B346" s="14"/>
      <c r="C346" s="9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5.75" customHeight="1">
      <c r="A347" s="14"/>
      <c r="B347" s="14"/>
      <c r="C347" s="9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5.75" customHeight="1">
      <c r="A348" s="14"/>
      <c r="B348" s="14"/>
      <c r="C348" s="9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5.75" customHeight="1">
      <c r="A349" s="14"/>
      <c r="B349" s="14"/>
      <c r="C349" s="9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5.75" customHeight="1">
      <c r="A350" s="14"/>
      <c r="B350" s="14"/>
      <c r="C350" s="9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5.75" customHeight="1">
      <c r="A351" s="14"/>
      <c r="B351" s="14"/>
      <c r="C351" s="9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5.75" customHeight="1">
      <c r="A352" s="14"/>
      <c r="B352" s="14"/>
      <c r="C352" s="9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5.75" customHeight="1">
      <c r="A353" s="14"/>
      <c r="B353" s="14"/>
      <c r="C353" s="9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5.75" customHeight="1">
      <c r="A354" s="14"/>
      <c r="B354" s="14"/>
      <c r="C354" s="9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5.75" customHeight="1">
      <c r="A355" s="14"/>
      <c r="B355" s="14"/>
      <c r="C355" s="9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5.75" customHeight="1">
      <c r="A356" s="14"/>
      <c r="B356" s="14"/>
      <c r="C356" s="9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5.75" customHeight="1">
      <c r="A357" s="14"/>
      <c r="B357" s="14"/>
      <c r="C357" s="9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5.75" customHeight="1">
      <c r="A358" s="14"/>
      <c r="B358" s="14"/>
      <c r="C358" s="9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5.75" customHeight="1">
      <c r="A359" s="14"/>
      <c r="B359" s="14"/>
      <c r="C359" s="9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5.75" customHeight="1">
      <c r="A360" s="14"/>
      <c r="B360" s="14"/>
      <c r="C360" s="9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5.75" customHeight="1">
      <c r="A361" s="14"/>
      <c r="B361" s="14"/>
      <c r="C361" s="9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5.75" customHeight="1">
      <c r="A362" s="14"/>
      <c r="B362" s="14"/>
      <c r="C362" s="9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5.75" customHeight="1">
      <c r="A363" s="14"/>
      <c r="B363" s="14"/>
      <c r="C363" s="9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5.75" customHeight="1">
      <c r="A364" s="14"/>
      <c r="B364" s="14"/>
      <c r="C364" s="9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5.75" customHeight="1">
      <c r="A365" s="14"/>
      <c r="B365" s="14"/>
      <c r="C365" s="9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5.75" customHeight="1">
      <c r="A366" s="14"/>
      <c r="B366" s="14"/>
      <c r="C366" s="9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5.75" customHeight="1">
      <c r="A367" s="14"/>
      <c r="B367" s="14"/>
      <c r="C367" s="9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5.75" customHeight="1">
      <c r="A368" s="14"/>
      <c r="B368" s="14"/>
      <c r="C368" s="9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5.75" customHeight="1">
      <c r="A369" s="14"/>
      <c r="B369" s="14"/>
      <c r="C369" s="9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5.75" customHeight="1">
      <c r="A370" s="14"/>
      <c r="B370" s="14"/>
      <c r="C370" s="9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5.75" customHeight="1">
      <c r="A371" s="14"/>
      <c r="B371" s="14"/>
      <c r="C371" s="9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5.75" customHeight="1">
      <c r="A372" s="14"/>
      <c r="B372" s="14"/>
      <c r="C372" s="9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5.75" customHeight="1">
      <c r="A373" s="14"/>
      <c r="B373" s="14"/>
      <c r="C373" s="9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5.75" customHeight="1">
      <c r="A374" s="14"/>
      <c r="B374" s="14"/>
      <c r="C374" s="9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5.75" customHeight="1">
      <c r="A375" s="14"/>
      <c r="B375" s="14"/>
      <c r="C375" s="9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5.75" customHeight="1">
      <c r="A376" s="14"/>
      <c r="B376" s="14"/>
      <c r="C376" s="9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5.75" customHeight="1">
      <c r="A377" s="14"/>
      <c r="B377" s="14"/>
      <c r="C377" s="9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5.75" customHeight="1">
      <c r="A378" s="14"/>
      <c r="B378" s="14"/>
      <c r="C378" s="9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5.75" customHeight="1">
      <c r="A379" s="14"/>
      <c r="B379" s="14"/>
      <c r="C379" s="9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5.75" customHeight="1">
      <c r="A380" s="14"/>
      <c r="B380" s="14"/>
      <c r="C380" s="9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5.75" customHeight="1">
      <c r="A381" s="14"/>
      <c r="B381" s="14"/>
      <c r="C381" s="9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5.75" customHeight="1">
      <c r="A382" s="14"/>
      <c r="B382" s="14"/>
      <c r="C382" s="9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5.75" customHeight="1">
      <c r="A383" s="14"/>
      <c r="B383" s="14"/>
      <c r="C383" s="9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5.75" customHeight="1">
      <c r="A384" s="14"/>
      <c r="B384" s="14"/>
      <c r="C384" s="9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5.75" customHeight="1">
      <c r="A385" s="14"/>
      <c r="B385" s="14"/>
      <c r="C385" s="9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5.75" customHeight="1">
      <c r="A386" s="14"/>
      <c r="B386" s="14"/>
      <c r="C386" s="9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5.75" customHeight="1">
      <c r="A387" s="14"/>
      <c r="B387" s="14"/>
      <c r="C387" s="9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5.75" customHeight="1">
      <c r="A388" s="14"/>
      <c r="B388" s="14"/>
      <c r="C388" s="9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5.75" customHeight="1">
      <c r="A389" s="14"/>
      <c r="B389" s="14"/>
      <c r="C389" s="9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5.75" customHeight="1">
      <c r="A390" s="14"/>
      <c r="B390" s="14"/>
      <c r="C390" s="9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5.75" customHeight="1">
      <c r="A391" s="14"/>
      <c r="B391" s="14"/>
      <c r="C391" s="9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5.75" customHeight="1">
      <c r="A392" s="14"/>
      <c r="B392" s="14"/>
      <c r="C392" s="9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5.75" customHeight="1">
      <c r="A393" s="14"/>
      <c r="B393" s="14"/>
      <c r="C393" s="9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5.75" customHeight="1">
      <c r="A394" s="14"/>
      <c r="B394" s="14"/>
      <c r="C394" s="9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5.75" customHeight="1">
      <c r="A395" s="14"/>
      <c r="B395" s="14"/>
      <c r="C395" s="9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5.75" customHeight="1">
      <c r="A396" s="14"/>
      <c r="B396" s="14"/>
      <c r="C396" s="9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5.75" customHeight="1">
      <c r="A397" s="14"/>
      <c r="B397" s="14"/>
      <c r="C397" s="9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5.75" customHeight="1">
      <c r="A398" s="14"/>
      <c r="B398" s="14"/>
      <c r="C398" s="9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5.75" customHeight="1">
      <c r="A399" s="14"/>
      <c r="B399" s="14"/>
      <c r="C399" s="9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5.75" customHeight="1">
      <c r="A400" s="14"/>
      <c r="B400" s="14"/>
      <c r="C400" s="9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5.75" customHeight="1">
      <c r="A401" s="14"/>
      <c r="B401" s="14"/>
      <c r="C401" s="9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5.75" customHeight="1">
      <c r="A402" s="14"/>
      <c r="B402" s="14"/>
      <c r="C402" s="9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5.75" customHeight="1">
      <c r="A403" s="14"/>
      <c r="B403" s="14"/>
      <c r="C403" s="9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5.75" customHeight="1">
      <c r="A404" s="14"/>
      <c r="B404" s="14"/>
      <c r="C404" s="9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5.75" customHeight="1">
      <c r="A405" s="14"/>
      <c r="B405" s="14"/>
      <c r="C405" s="9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5.75" customHeight="1">
      <c r="A406" s="14"/>
      <c r="B406" s="14"/>
      <c r="C406" s="9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5.75" customHeight="1">
      <c r="A407" s="14"/>
      <c r="B407" s="14"/>
      <c r="C407" s="9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5.75" customHeight="1">
      <c r="A408" s="14"/>
      <c r="B408" s="14"/>
      <c r="C408" s="9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5.75" customHeight="1">
      <c r="A409" s="14"/>
      <c r="B409" s="14"/>
      <c r="C409" s="9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5.75" customHeight="1">
      <c r="A410" s="14"/>
      <c r="B410" s="14"/>
      <c r="C410" s="9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5.75" customHeight="1">
      <c r="A411" s="14"/>
      <c r="B411" s="14"/>
      <c r="C411" s="9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5.75" customHeight="1">
      <c r="A412" s="14"/>
      <c r="B412" s="14"/>
      <c r="C412" s="9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5.75" customHeight="1">
      <c r="A413" s="14"/>
      <c r="B413" s="14"/>
      <c r="C413" s="9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5.75" customHeight="1">
      <c r="A414" s="14"/>
      <c r="B414" s="14"/>
      <c r="C414" s="9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5.75" customHeight="1">
      <c r="A415" s="14"/>
      <c r="B415" s="14"/>
      <c r="C415" s="9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5.75" customHeight="1">
      <c r="A416" s="14"/>
      <c r="B416" s="14"/>
      <c r="C416" s="9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5.75" customHeight="1">
      <c r="A417" s="14"/>
      <c r="B417" s="14"/>
      <c r="C417" s="9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5.75" customHeight="1">
      <c r="A418" s="14"/>
      <c r="B418" s="14"/>
      <c r="C418" s="9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5.75" customHeight="1">
      <c r="A419" s="14"/>
      <c r="B419" s="14"/>
      <c r="C419" s="9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5.75" customHeight="1">
      <c r="A420" s="14"/>
      <c r="B420" s="14"/>
      <c r="C420" s="9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5.75" customHeight="1">
      <c r="A421" s="14"/>
      <c r="B421" s="14"/>
      <c r="C421" s="9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5.75" customHeight="1">
      <c r="A422" s="14"/>
      <c r="B422" s="14"/>
      <c r="C422" s="9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5.75" customHeight="1">
      <c r="A423" s="14"/>
      <c r="B423" s="14"/>
      <c r="C423" s="9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5.75" customHeight="1">
      <c r="A424" s="14"/>
      <c r="B424" s="14"/>
      <c r="C424" s="9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5.75" customHeight="1">
      <c r="A425" s="14"/>
      <c r="B425" s="14"/>
      <c r="C425" s="9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5.75" customHeight="1">
      <c r="A426" s="14"/>
      <c r="B426" s="14"/>
      <c r="C426" s="9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5.75" customHeight="1">
      <c r="A427" s="14"/>
      <c r="B427" s="14"/>
      <c r="C427" s="9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5.75" customHeight="1">
      <c r="A428" s="14"/>
      <c r="B428" s="14"/>
      <c r="C428" s="9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5.75" customHeight="1">
      <c r="A429" s="14"/>
      <c r="B429" s="14"/>
      <c r="C429" s="9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5.75" customHeight="1">
      <c r="A430" s="14"/>
      <c r="B430" s="14"/>
      <c r="C430" s="9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5.75" customHeight="1">
      <c r="A431" s="14"/>
      <c r="B431" s="14"/>
      <c r="C431" s="9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5.75" customHeight="1">
      <c r="A432" s="14"/>
      <c r="B432" s="14"/>
      <c r="C432" s="9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5.75" customHeight="1">
      <c r="A433" s="14"/>
      <c r="B433" s="14"/>
      <c r="C433" s="9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5.75" customHeight="1">
      <c r="A434" s="14"/>
      <c r="B434" s="14"/>
      <c r="C434" s="9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5.75" customHeight="1">
      <c r="A435" s="14"/>
      <c r="B435" s="14"/>
      <c r="C435" s="9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5.75" customHeight="1">
      <c r="A436" s="14"/>
      <c r="B436" s="14"/>
      <c r="C436" s="9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5.75" customHeight="1">
      <c r="A437" s="14"/>
      <c r="B437" s="14"/>
      <c r="C437" s="9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5.75" customHeight="1">
      <c r="A438" s="14"/>
      <c r="B438" s="14"/>
      <c r="C438" s="9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5.75" customHeight="1">
      <c r="A439" s="14"/>
      <c r="B439" s="14"/>
      <c r="C439" s="9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5.75" customHeight="1">
      <c r="A440" s="14"/>
      <c r="B440" s="14"/>
      <c r="C440" s="9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5.75" customHeight="1">
      <c r="A441" s="14"/>
      <c r="B441" s="14"/>
      <c r="C441" s="9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5.75" customHeight="1">
      <c r="A442" s="14"/>
      <c r="B442" s="14"/>
      <c r="C442" s="9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5.75" customHeight="1">
      <c r="A443" s="14"/>
      <c r="B443" s="14"/>
      <c r="C443" s="9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5.75" customHeight="1">
      <c r="A444" s="14"/>
      <c r="B444" s="14"/>
      <c r="C444" s="9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5.75" customHeight="1">
      <c r="A445" s="14"/>
      <c r="B445" s="14"/>
      <c r="C445" s="9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5.75" customHeight="1">
      <c r="A446" s="14"/>
      <c r="B446" s="14"/>
      <c r="C446" s="9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5.75" customHeight="1">
      <c r="A447" s="14"/>
      <c r="B447" s="14"/>
      <c r="C447" s="9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5.75" customHeight="1">
      <c r="A448" s="14"/>
      <c r="B448" s="14"/>
      <c r="C448" s="9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5.75" customHeight="1">
      <c r="A449" s="14"/>
      <c r="B449" s="14"/>
      <c r="C449" s="9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5.75" customHeight="1">
      <c r="A450" s="14"/>
      <c r="B450" s="14"/>
      <c r="C450" s="9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5.75" customHeight="1">
      <c r="A451" s="14"/>
      <c r="B451" s="14"/>
      <c r="C451" s="9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5.75" customHeight="1">
      <c r="A452" s="14"/>
      <c r="B452" s="14"/>
      <c r="C452" s="9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5.75" customHeight="1">
      <c r="A453" s="14"/>
      <c r="B453" s="14"/>
      <c r="C453" s="9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5.75" customHeight="1">
      <c r="A454" s="14"/>
      <c r="B454" s="14"/>
      <c r="C454" s="9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5.75" customHeight="1">
      <c r="A455" s="14"/>
      <c r="B455" s="14"/>
      <c r="C455" s="9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5.75" customHeight="1">
      <c r="A456" s="14"/>
      <c r="B456" s="14"/>
      <c r="C456" s="9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5.75" customHeight="1">
      <c r="A457" s="14"/>
      <c r="B457" s="14"/>
      <c r="C457" s="9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5.75" customHeight="1">
      <c r="A458" s="14"/>
      <c r="B458" s="14"/>
      <c r="C458" s="9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5.75" customHeight="1">
      <c r="A459" s="14"/>
      <c r="B459" s="14"/>
      <c r="C459" s="9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5.75" customHeight="1">
      <c r="A460" s="14"/>
      <c r="B460" s="14"/>
      <c r="C460" s="9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5.75" customHeight="1">
      <c r="A461" s="14"/>
      <c r="B461" s="14"/>
      <c r="C461" s="9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5.75" customHeight="1">
      <c r="A462" s="14"/>
      <c r="B462" s="14"/>
      <c r="C462" s="9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5.75" customHeight="1">
      <c r="A463" s="14"/>
      <c r="B463" s="14"/>
      <c r="C463" s="9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5.75" customHeight="1">
      <c r="A464" s="14"/>
      <c r="B464" s="14"/>
      <c r="C464" s="9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5.75" customHeight="1">
      <c r="A465" s="14"/>
      <c r="B465" s="14"/>
      <c r="C465" s="9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5.75" customHeight="1">
      <c r="A466" s="14"/>
      <c r="B466" s="14"/>
      <c r="C466" s="9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5.75" customHeight="1">
      <c r="A467" s="14"/>
      <c r="B467" s="14"/>
      <c r="C467" s="9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5.75" customHeight="1">
      <c r="A468" s="14"/>
      <c r="B468" s="14"/>
      <c r="C468" s="9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5.75" customHeight="1">
      <c r="A469" s="14"/>
      <c r="B469" s="14"/>
      <c r="C469" s="9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5.75" customHeight="1">
      <c r="A470" s="14"/>
      <c r="B470" s="14"/>
      <c r="C470" s="9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5.75" customHeight="1">
      <c r="A471" s="14"/>
      <c r="B471" s="14"/>
      <c r="C471" s="9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5.75" customHeight="1">
      <c r="A472" s="14"/>
      <c r="B472" s="14"/>
      <c r="C472" s="9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5.75" customHeight="1">
      <c r="A473" s="14"/>
      <c r="B473" s="14"/>
      <c r="C473" s="9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5.75" customHeight="1">
      <c r="A474" s="14"/>
      <c r="B474" s="14"/>
      <c r="C474" s="9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5.75" customHeight="1">
      <c r="A475" s="14"/>
      <c r="B475" s="14"/>
      <c r="C475" s="9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5.75" customHeight="1">
      <c r="A476" s="14"/>
      <c r="B476" s="14"/>
      <c r="C476" s="9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5.75" customHeight="1">
      <c r="A477" s="14"/>
      <c r="B477" s="14"/>
      <c r="C477" s="9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5.75" customHeight="1">
      <c r="A478" s="14"/>
      <c r="B478" s="14"/>
      <c r="C478" s="9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5.75" customHeight="1">
      <c r="A479" s="14"/>
      <c r="B479" s="14"/>
      <c r="C479" s="9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5.75" customHeight="1">
      <c r="A480" s="14"/>
      <c r="B480" s="14"/>
      <c r="C480" s="9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5.75" customHeight="1">
      <c r="A481" s="14"/>
      <c r="B481" s="14"/>
      <c r="C481" s="9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5.75" customHeight="1">
      <c r="A482" s="14"/>
      <c r="B482" s="14"/>
      <c r="C482" s="9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5.75" customHeight="1">
      <c r="A483" s="14"/>
      <c r="B483" s="14"/>
      <c r="C483" s="9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5.75" customHeight="1">
      <c r="A484" s="14"/>
      <c r="B484" s="14"/>
      <c r="C484" s="9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5.75" customHeight="1">
      <c r="A485" s="14"/>
      <c r="B485" s="14"/>
      <c r="C485" s="9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5.75" customHeight="1">
      <c r="A486" s="14"/>
      <c r="B486" s="14"/>
      <c r="C486" s="9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5.75" customHeight="1">
      <c r="A487" s="14"/>
      <c r="B487" s="14"/>
      <c r="C487" s="9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5.75" customHeight="1">
      <c r="A488" s="14"/>
      <c r="B488" s="14"/>
      <c r="C488" s="9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5.75" customHeight="1">
      <c r="A489" s="14"/>
      <c r="B489" s="14"/>
      <c r="C489" s="9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5.75" customHeight="1">
      <c r="A490" s="14"/>
      <c r="B490" s="14"/>
      <c r="C490" s="9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5.75" customHeight="1">
      <c r="A491" s="14"/>
      <c r="B491" s="14"/>
      <c r="C491" s="9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5.75" customHeight="1">
      <c r="A492" s="14"/>
      <c r="B492" s="14"/>
      <c r="C492" s="9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5.75" customHeight="1">
      <c r="A493" s="14"/>
      <c r="B493" s="14"/>
      <c r="C493" s="9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5.75" customHeight="1">
      <c r="A494" s="14"/>
      <c r="B494" s="14"/>
      <c r="C494" s="9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5.75" customHeight="1">
      <c r="A495" s="14"/>
      <c r="B495" s="14"/>
      <c r="C495" s="9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5.75" customHeight="1">
      <c r="A496" s="14"/>
      <c r="B496" s="14"/>
      <c r="C496" s="9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5.75" customHeight="1">
      <c r="A497" s="14"/>
      <c r="B497" s="14"/>
      <c r="C497" s="9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5.75" customHeight="1">
      <c r="A498" s="14"/>
      <c r="B498" s="14"/>
      <c r="C498" s="9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5.75" customHeight="1">
      <c r="A499" s="14"/>
      <c r="B499" s="14"/>
      <c r="C499" s="9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5.75" customHeight="1">
      <c r="A500" s="14"/>
      <c r="B500" s="14"/>
      <c r="C500" s="9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5.75" customHeight="1">
      <c r="A501" s="14"/>
      <c r="B501" s="14"/>
      <c r="C501" s="9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5.75" customHeight="1">
      <c r="A502" s="14"/>
      <c r="B502" s="14"/>
      <c r="C502" s="9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5.75" customHeight="1">
      <c r="A503" s="14"/>
      <c r="B503" s="14"/>
      <c r="C503" s="9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5.75" customHeight="1">
      <c r="A504" s="14"/>
      <c r="B504" s="14"/>
      <c r="C504" s="9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5.75" customHeight="1">
      <c r="A505" s="14"/>
      <c r="B505" s="14"/>
      <c r="C505" s="9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5.75" customHeight="1">
      <c r="A506" s="14"/>
      <c r="B506" s="14"/>
      <c r="C506" s="9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5.75" customHeight="1">
      <c r="A507" s="14"/>
      <c r="B507" s="14"/>
      <c r="C507" s="9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5.75" customHeight="1">
      <c r="A508" s="14"/>
      <c r="B508" s="14"/>
      <c r="C508" s="9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5.75" customHeight="1">
      <c r="A509" s="14"/>
      <c r="B509" s="14"/>
      <c r="C509" s="9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5.75" customHeight="1">
      <c r="A510" s="14"/>
      <c r="B510" s="14"/>
      <c r="C510" s="9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5.75" customHeight="1">
      <c r="A511" s="14"/>
      <c r="B511" s="14"/>
      <c r="C511" s="9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5.75" customHeight="1">
      <c r="A512" s="14"/>
      <c r="B512" s="14"/>
      <c r="C512" s="9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5.75" customHeight="1">
      <c r="A513" s="14"/>
      <c r="B513" s="14"/>
      <c r="C513" s="9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5.75" customHeight="1">
      <c r="A514" s="14"/>
      <c r="B514" s="14"/>
      <c r="C514" s="9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5.75" customHeight="1">
      <c r="A515" s="14"/>
      <c r="B515" s="14"/>
      <c r="C515" s="9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5.75" customHeight="1">
      <c r="A516" s="14"/>
      <c r="B516" s="14"/>
      <c r="C516" s="9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5.75" customHeight="1">
      <c r="A517" s="14"/>
      <c r="B517" s="14"/>
      <c r="C517" s="9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5.75" customHeight="1">
      <c r="A518" s="14"/>
      <c r="B518" s="14"/>
      <c r="C518" s="9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5.75" customHeight="1">
      <c r="A519" s="14"/>
      <c r="B519" s="14"/>
      <c r="C519" s="9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5.75" customHeight="1">
      <c r="A520" s="14"/>
      <c r="B520" s="14"/>
      <c r="C520" s="9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5.75" customHeight="1">
      <c r="A521" s="14"/>
      <c r="B521" s="14"/>
      <c r="C521" s="9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5.75" customHeight="1">
      <c r="A522" s="14"/>
      <c r="B522" s="14"/>
      <c r="C522" s="9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5.75" customHeight="1">
      <c r="A523" s="14"/>
      <c r="B523" s="14"/>
      <c r="C523" s="9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5.75" customHeight="1">
      <c r="A524" s="14"/>
      <c r="B524" s="14"/>
      <c r="C524" s="9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5.75" customHeight="1">
      <c r="A525" s="14"/>
      <c r="B525" s="14"/>
      <c r="C525" s="9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5.75" customHeight="1">
      <c r="A526" s="14"/>
      <c r="B526" s="14"/>
      <c r="C526" s="9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5.75" customHeight="1">
      <c r="A527" s="14"/>
      <c r="B527" s="14"/>
      <c r="C527" s="9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5.75" customHeight="1">
      <c r="A528" s="14"/>
      <c r="B528" s="14"/>
      <c r="C528" s="9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5.75" customHeight="1">
      <c r="A529" s="14"/>
      <c r="B529" s="14"/>
      <c r="C529" s="9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5.75" customHeight="1">
      <c r="A530" s="14"/>
      <c r="B530" s="14"/>
      <c r="C530" s="9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5.75" customHeight="1">
      <c r="A531" s="14"/>
      <c r="B531" s="14"/>
      <c r="C531" s="9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5.75" customHeight="1">
      <c r="A532" s="14"/>
      <c r="B532" s="14"/>
      <c r="C532" s="9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5.75" customHeight="1">
      <c r="A533" s="14"/>
      <c r="B533" s="14"/>
      <c r="C533" s="9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5.75" customHeight="1">
      <c r="A534" s="14"/>
      <c r="B534" s="14"/>
      <c r="C534" s="9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5.75" customHeight="1">
      <c r="A535" s="14"/>
      <c r="B535" s="14"/>
      <c r="C535" s="9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5.75" customHeight="1">
      <c r="A536" s="14"/>
      <c r="B536" s="14"/>
      <c r="C536" s="9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5.75" customHeight="1">
      <c r="A537" s="14"/>
      <c r="B537" s="14"/>
      <c r="C537" s="9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5.75" customHeight="1">
      <c r="A538" s="14"/>
      <c r="B538" s="14"/>
      <c r="C538" s="9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5.75" customHeight="1">
      <c r="A539" s="14"/>
      <c r="B539" s="14"/>
      <c r="C539" s="9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5.75" customHeight="1">
      <c r="A540" s="14"/>
      <c r="B540" s="14"/>
      <c r="C540" s="9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5.75" customHeight="1">
      <c r="A541" s="14"/>
      <c r="B541" s="14"/>
      <c r="C541" s="9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5.75" customHeight="1">
      <c r="A542" s="14"/>
      <c r="B542" s="14"/>
      <c r="C542" s="9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5.75" customHeight="1">
      <c r="A543" s="14"/>
      <c r="B543" s="14"/>
      <c r="C543" s="9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5.75" customHeight="1">
      <c r="A544" s="14"/>
      <c r="B544" s="14"/>
      <c r="C544" s="9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5.75" customHeight="1">
      <c r="A545" s="14"/>
      <c r="B545" s="14"/>
      <c r="C545" s="9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5.75" customHeight="1">
      <c r="A546" s="14"/>
      <c r="B546" s="14"/>
      <c r="C546" s="9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5.75" customHeight="1">
      <c r="A547" s="14"/>
      <c r="B547" s="14"/>
      <c r="C547" s="9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5.75" customHeight="1">
      <c r="A548" s="14"/>
      <c r="B548" s="14"/>
      <c r="C548" s="9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5.75" customHeight="1">
      <c r="A549" s="14"/>
      <c r="B549" s="14"/>
      <c r="C549" s="9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5.75" customHeight="1">
      <c r="A550" s="14"/>
      <c r="B550" s="14"/>
      <c r="C550" s="9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5.75" customHeight="1">
      <c r="A551" s="14"/>
      <c r="B551" s="14"/>
      <c r="C551" s="9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5.75" customHeight="1">
      <c r="A552" s="14"/>
      <c r="B552" s="14"/>
      <c r="C552" s="9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5.75" customHeight="1">
      <c r="A553" s="14"/>
      <c r="B553" s="14"/>
      <c r="C553" s="9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5.75" customHeight="1">
      <c r="A554" s="14"/>
      <c r="B554" s="14"/>
      <c r="C554" s="9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5.75" customHeight="1">
      <c r="A555" s="14"/>
      <c r="B555" s="14"/>
      <c r="C555" s="9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5.75" customHeight="1">
      <c r="A556" s="14"/>
      <c r="B556" s="14"/>
      <c r="C556" s="9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5.75" customHeight="1">
      <c r="A557" s="14"/>
      <c r="B557" s="14"/>
      <c r="C557" s="9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5.75" customHeight="1">
      <c r="A558" s="14"/>
      <c r="B558" s="14"/>
      <c r="C558" s="9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5.75" customHeight="1">
      <c r="A559" s="14"/>
      <c r="B559" s="14"/>
      <c r="C559" s="9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5.75" customHeight="1">
      <c r="A560" s="14"/>
      <c r="B560" s="14"/>
      <c r="C560" s="9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5.75" customHeight="1">
      <c r="A561" s="14"/>
      <c r="B561" s="14"/>
      <c r="C561" s="9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5.75" customHeight="1">
      <c r="A562" s="14"/>
      <c r="B562" s="14"/>
      <c r="C562" s="9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5.75" customHeight="1">
      <c r="A563" s="14"/>
      <c r="B563" s="14"/>
      <c r="C563" s="9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5.75" customHeight="1">
      <c r="A564" s="14"/>
      <c r="B564" s="14"/>
      <c r="C564" s="9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5.75" customHeight="1">
      <c r="A565" s="14"/>
      <c r="B565" s="14"/>
      <c r="C565" s="9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5.75" customHeight="1">
      <c r="A566" s="14"/>
      <c r="B566" s="14"/>
      <c r="C566" s="9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5.75" customHeight="1">
      <c r="A567" s="14"/>
      <c r="B567" s="14"/>
      <c r="C567" s="9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5.75" customHeight="1">
      <c r="A568" s="14"/>
      <c r="B568" s="14"/>
      <c r="C568" s="9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5.75" customHeight="1">
      <c r="A569" s="14"/>
      <c r="B569" s="14"/>
      <c r="C569" s="9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5.75" customHeight="1">
      <c r="A570" s="14"/>
      <c r="B570" s="14"/>
      <c r="C570" s="9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5.75" customHeight="1">
      <c r="A571" s="14"/>
      <c r="B571" s="14"/>
      <c r="C571" s="9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5.75" customHeight="1">
      <c r="A572" s="14"/>
      <c r="B572" s="14"/>
      <c r="C572" s="9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5.75" customHeight="1">
      <c r="A573" s="14"/>
      <c r="B573" s="14"/>
      <c r="C573" s="9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5.75" customHeight="1">
      <c r="A574" s="14"/>
      <c r="B574" s="14"/>
      <c r="C574" s="9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5.75" customHeight="1">
      <c r="A575" s="14"/>
      <c r="B575" s="14"/>
      <c r="C575" s="9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5.75" customHeight="1">
      <c r="A576" s="14"/>
      <c r="B576" s="14"/>
      <c r="C576" s="9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5.75" customHeight="1">
      <c r="A577" s="14"/>
      <c r="B577" s="14"/>
      <c r="C577" s="9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5.75" customHeight="1">
      <c r="A578" s="14"/>
      <c r="B578" s="14"/>
      <c r="C578" s="9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5.75" customHeight="1">
      <c r="A579" s="14"/>
      <c r="B579" s="14"/>
      <c r="C579" s="9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5.75" customHeight="1">
      <c r="A580" s="14"/>
      <c r="B580" s="14"/>
      <c r="C580" s="9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5.75" customHeight="1">
      <c r="A581" s="14"/>
      <c r="B581" s="14"/>
      <c r="C581" s="9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5.75" customHeight="1">
      <c r="A582" s="14"/>
      <c r="B582" s="14"/>
      <c r="C582" s="9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5.75" customHeight="1">
      <c r="A583" s="14"/>
      <c r="B583" s="14"/>
      <c r="C583" s="9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5.75" customHeight="1">
      <c r="A584" s="14"/>
      <c r="B584" s="14"/>
      <c r="C584" s="9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5.75" customHeight="1">
      <c r="A585" s="14"/>
      <c r="B585" s="14"/>
      <c r="C585" s="9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5.75" customHeight="1">
      <c r="A586" s="14"/>
      <c r="B586" s="14"/>
      <c r="C586" s="9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5.75" customHeight="1">
      <c r="A587" s="14"/>
      <c r="B587" s="14"/>
      <c r="C587" s="9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5.75" customHeight="1">
      <c r="A588" s="14"/>
      <c r="B588" s="14"/>
      <c r="C588" s="9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5.75" customHeight="1">
      <c r="A589" s="14"/>
      <c r="B589" s="14"/>
      <c r="C589" s="9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5.75" customHeight="1">
      <c r="A590" s="14"/>
      <c r="B590" s="14"/>
      <c r="C590" s="9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5.75" customHeight="1">
      <c r="A591" s="14"/>
      <c r="B591" s="14"/>
      <c r="C591" s="9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5.75" customHeight="1">
      <c r="A592" s="14"/>
      <c r="B592" s="14"/>
      <c r="C592" s="9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5.75" customHeight="1">
      <c r="A593" s="14"/>
      <c r="B593" s="14"/>
      <c r="C593" s="9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5.75" customHeight="1">
      <c r="A594" s="14"/>
      <c r="B594" s="14"/>
      <c r="C594" s="9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5.75" customHeight="1">
      <c r="A595" s="14"/>
      <c r="B595" s="14"/>
      <c r="C595" s="9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5.75" customHeight="1">
      <c r="A596" s="14"/>
      <c r="B596" s="14"/>
      <c r="C596" s="9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5.75" customHeight="1">
      <c r="A597" s="14"/>
      <c r="B597" s="14"/>
      <c r="C597" s="9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5.75" customHeight="1">
      <c r="A598" s="14"/>
      <c r="B598" s="14"/>
      <c r="C598" s="9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5.75" customHeight="1">
      <c r="A599" s="14"/>
      <c r="B599" s="14"/>
      <c r="C599" s="9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5.75" customHeight="1">
      <c r="A600" s="14"/>
      <c r="B600" s="14"/>
      <c r="C600" s="9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5.75" customHeight="1">
      <c r="A601" s="14"/>
      <c r="B601" s="14"/>
      <c r="C601" s="9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5.75" customHeight="1">
      <c r="A602" s="14"/>
      <c r="B602" s="14"/>
      <c r="C602" s="9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5.75" customHeight="1">
      <c r="A603" s="14"/>
      <c r="B603" s="14"/>
      <c r="C603" s="9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5.75" customHeight="1">
      <c r="A604" s="14"/>
      <c r="B604" s="14"/>
      <c r="C604" s="9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5.75" customHeight="1">
      <c r="A605" s="14"/>
      <c r="B605" s="14"/>
      <c r="C605" s="9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5.75" customHeight="1">
      <c r="A606" s="14"/>
      <c r="B606" s="14"/>
      <c r="C606" s="9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5.75" customHeight="1">
      <c r="A607" s="14"/>
      <c r="B607" s="14"/>
      <c r="C607" s="9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5.75" customHeight="1">
      <c r="A608" s="14"/>
      <c r="B608" s="14"/>
      <c r="C608" s="9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5.75" customHeight="1">
      <c r="A609" s="14"/>
      <c r="B609" s="14"/>
      <c r="C609" s="9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5.75" customHeight="1">
      <c r="A610" s="14"/>
      <c r="B610" s="14"/>
      <c r="C610" s="9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5.75" customHeight="1">
      <c r="A611" s="14"/>
      <c r="B611" s="14"/>
      <c r="C611" s="9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5.75" customHeight="1">
      <c r="A612" s="14"/>
      <c r="B612" s="14"/>
      <c r="C612" s="9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5.75" customHeight="1">
      <c r="A613" s="14"/>
      <c r="B613" s="14"/>
      <c r="C613" s="9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5.75" customHeight="1">
      <c r="A614" s="14"/>
      <c r="B614" s="14"/>
      <c r="C614" s="9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5.75" customHeight="1">
      <c r="A615" s="14"/>
      <c r="B615" s="14"/>
      <c r="C615" s="9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5.75" customHeight="1">
      <c r="A616" s="14"/>
      <c r="B616" s="14"/>
      <c r="C616" s="9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5.75" customHeight="1">
      <c r="A617" s="14"/>
      <c r="B617" s="14"/>
      <c r="C617" s="9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5.75" customHeight="1">
      <c r="A618" s="14"/>
      <c r="B618" s="14"/>
      <c r="C618" s="9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5.75" customHeight="1">
      <c r="A619" s="14"/>
      <c r="B619" s="14"/>
      <c r="C619" s="9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5.75" customHeight="1">
      <c r="A620" s="14"/>
      <c r="B620" s="14"/>
      <c r="C620" s="9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5.75" customHeight="1">
      <c r="A621" s="14"/>
      <c r="B621" s="14"/>
      <c r="C621" s="9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5.75" customHeight="1">
      <c r="A622" s="14"/>
      <c r="B622" s="14"/>
      <c r="C622" s="9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5.75" customHeight="1">
      <c r="A623" s="14"/>
      <c r="B623" s="14"/>
      <c r="C623" s="9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5.75" customHeight="1">
      <c r="A624" s="14"/>
      <c r="B624" s="14"/>
      <c r="C624" s="9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5.75" customHeight="1">
      <c r="A625" s="14"/>
      <c r="B625" s="14"/>
      <c r="C625" s="9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5.75" customHeight="1">
      <c r="A626" s="14"/>
      <c r="B626" s="14"/>
      <c r="C626" s="9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5.75" customHeight="1">
      <c r="A627" s="14"/>
      <c r="B627" s="14"/>
      <c r="C627" s="9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5.75" customHeight="1">
      <c r="A628" s="14"/>
      <c r="B628" s="14"/>
      <c r="C628" s="9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5.75" customHeight="1">
      <c r="A629" s="14"/>
      <c r="B629" s="14"/>
      <c r="C629" s="9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5.75" customHeight="1">
      <c r="A630" s="14"/>
      <c r="B630" s="14"/>
      <c r="C630" s="9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5.75" customHeight="1">
      <c r="A631" s="14"/>
      <c r="B631" s="14"/>
      <c r="C631" s="9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5.75" customHeight="1">
      <c r="A632" s="14"/>
      <c r="B632" s="14"/>
      <c r="C632" s="9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5.75" customHeight="1">
      <c r="A633" s="14"/>
      <c r="B633" s="14"/>
      <c r="C633" s="9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5.75" customHeight="1">
      <c r="A634" s="14"/>
      <c r="B634" s="14"/>
      <c r="C634" s="9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5.75" customHeight="1">
      <c r="A635" s="14"/>
      <c r="B635" s="14"/>
      <c r="C635" s="9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5.75" customHeight="1">
      <c r="A636" s="14"/>
      <c r="B636" s="14"/>
      <c r="C636" s="9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5.75" customHeight="1">
      <c r="A637" s="14"/>
      <c r="B637" s="14"/>
      <c r="C637" s="9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5.75" customHeight="1">
      <c r="A638" s="14"/>
      <c r="B638" s="14"/>
      <c r="C638" s="9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5.75" customHeight="1">
      <c r="A639" s="14"/>
      <c r="B639" s="14"/>
      <c r="C639" s="9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5.75" customHeight="1">
      <c r="A640" s="14"/>
      <c r="B640" s="14"/>
      <c r="C640" s="9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5.75" customHeight="1">
      <c r="A641" s="14"/>
      <c r="B641" s="14"/>
      <c r="C641" s="9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5.75" customHeight="1">
      <c r="A642" s="14"/>
      <c r="B642" s="14"/>
      <c r="C642" s="9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5.75" customHeight="1">
      <c r="A643" s="14"/>
      <c r="B643" s="14"/>
      <c r="C643" s="9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5.75" customHeight="1">
      <c r="A644" s="14"/>
      <c r="B644" s="14"/>
      <c r="C644" s="9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5.75" customHeight="1">
      <c r="A645" s="14"/>
      <c r="B645" s="14"/>
      <c r="C645" s="9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5.75" customHeight="1">
      <c r="A646" s="14"/>
      <c r="B646" s="14"/>
      <c r="C646" s="9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5.75" customHeight="1">
      <c r="A647" s="14"/>
      <c r="B647" s="14"/>
      <c r="C647" s="9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5.75" customHeight="1">
      <c r="A648" s="14"/>
      <c r="B648" s="14"/>
      <c r="C648" s="9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5.75" customHeight="1">
      <c r="A649" s="14"/>
      <c r="B649" s="14"/>
      <c r="C649" s="9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5.75" customHeight="1">
      <c r="A650" s="14"/>
      <c r="B650" s="14"/>
      <c r="C650" s="9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5.75" customHeight="1">
      <c r="A651" s="14"/>
      <c r="B651" s="14"/>
      <c r="C651" s="9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5.75" customHeight="1">
      <c r="A652" s="14"/>
      <c r="B652" s="14"/>
      <c r="C652" s="9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5.75" customHeight="1">
      <c r="A653" s="14"/>
      <c r="B653" s="14"/>
      <c r="C653" s="9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5.75" customHeight="1">
      <c r="A654" s="14"/>
      <c r="B654" s="14"/>
      <c r="C654" s="9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5.75" customHeight="1">
      <c r="A655" s="14"/>
      <c r="B655" s="14"/>
      <c r="C655" s="9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5.75" customHeight="1">
      <c r="A656" s="14"/>
      <c r="B656" s="14"/>
      <c r="C656" s="9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5.75" customHeight="1">
      <c r="A657" s="14"/>
      <c r="B657" s="14"/>
      <c r="C657" s="9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5.75" customHeight="1">
      <c r="A658" s="14"/>
      <c r="B658" s="14"/>
      <c r="C658" s="9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5.75" customHeight="1">
      <c r="A659" s="14"/>
      <c r="B659" s="14"/>
      <c r="C659" s="9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5.75" customHeight="1">
      <c r="A660" s="14"/>
      <c r="B660" s="14"/>
      <c r="C660" s="9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5.75" customHeight="1">
      <c r="A661" s="14"/>
      <c r="B661" s="14"/>
      <c r="C661" s="9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5.75" customHeight="1">
      <c r="A662" s="14"/>
      <c r="B662" s="14"/>
      <c r="C662" s="9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5.75" customHeight="1">
      <c r="A663" s="14"/>
      <c r="B663" s="14"/>
      <c r="C663" s="9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5.75" customHeight="1">
      <c r="A664" s="14"/>
      <c r="B664" s="14"/>
      <c r="C664" s="9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5.75" customHeight="1">
      <c r="A665" s="14"/>
      <c r="B665" s="14"/>
      <c r="C665" s="9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5.75" customHeight="1">
      <c r="A666" s="14"/>
      <c r="B666" s="14"/>
      <c r="C666" s="9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5.75" customHeight="1">
      <c r="A667" s="14"/>
      <c r="B667" s="14"/>
      <c r="C667" s="9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5.75" customHeight="1">
      <c r="A668" s="14"/>
      <c r="B668" s="14"/>
      <c r="C668" s="9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5.75" customHeight="1">
      <c r="A669" s="14"/>
      <c r="B669" s="14"/>
      <c r="C669" s="9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5.75" customHeight="1">
      <c r="A670" s="14"/>
      <c r="B670" s="14"/>
      <c r="C670" s="9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5.75" customHeight="1">
      <c r="A671" s="14"/>
      <c r="B671" s="14"/>
      <c r="C671" s="9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5.75" customHeight="1">
      <c r="A672" s="14"/>
      <c r="B672" s="14"/>
      <c r="C672" s="9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5.75" customHeight="1">
      <c r="A673" s="14"/>
      <c r="B673" s="14"/>
      <c r="C673" s="9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5.75" customHeight="1">
      <c r="A674" s="14"/>
      <c r="B674" s="14"/>
      <c r="C674" s="9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5.75" customHeight="1">
      <c r="A675" s="14"/>
      <c r="B675" s="14"/>
      <c r="C675" s="9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5.75" customHeight="1">
      <c r="A676" s="14"/>
      <c r="B676" s="14"/>
      <c r="C676" s="9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5.75" customHeight="1">
      <c r="A677" s="14"/>
      <c r="B677" s="14"/>
      <c r="C677" s="9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5.75" customHeight="1">
      <c r="A678" s="14"/>
      <c r="B678" s="14"/>
      <c r="C678" s="9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5.75" customHeight="1">
      <c r="A679" s="14"/>
      <c r="B679" s="14"/>
      <c r="C679" s="9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5.75" customHeight="1">
      <c r="A680" s="14"/>
      <c r="B680" s="14"/>
      <c r="C680" s="9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5.75" customHeight="1">
      <c r="A681" s="14"/>
      <c r="B681" s="14"/>
      <c r="C681" s="9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5.75" customHeight="1">
      <c r="A682" s="14"/>
      <c r="B682" s="14"/>
      <c r="C682" s="9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5.75" customHeight="1">
      <c r="A683" s="14"/>
      <c r="B683" s="14"/>
      <c r="C683" s="9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5.75" customHeight="1">
      <c r="A684" s="14"/>
      <c r="B684" s="14"/>
      <c r="C684" s="9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5.75" customHeight="1">
      <c r="A685" s="14"/>
      <c r="B685" s="14"/>
      <c r="C685" s="9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5.75" customHeight="1">
      <c r="A686" s="14"/>
      <c r="B686" s="14"/>
      <c r="C686" s="9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5.75" customHeight="1">
      <c r="A687" s="14"/>
      <c r="B687" s="14"/>
      <c r="C687" s="9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5.75" customHeight="1">
      <c r="A688" s="14"/>
      <c r="B688" s="14"/>
      <c r="C688" s="9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5.75" customHeight="1">
      <c r="A689" s="14"/>
      <c r="B689" s="14"/>
      <c r="C689" s="9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5.75" customHeight="1">
      <c r="A690" s="14"/>
      <c r="B690" s="14"/>
      <c r="C690" s="9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5.75" customHeight="1">
      <c r="A691" s="14"/>
      <c r="B691" s="14"/>
      <c r="C691" s="9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5.75" customHeight="1">
      <c r="A692" s="14"/>
      <c r="B692" s="14"/>
      <c r="C692" s="9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5.75" customHeight="1">
      <c r="A693" s="14"/>
      <c r="B693" s="14"/>
      <c r="C693" s="9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5.75" customHeight="1">
      <c r="A694" s="14"/>
      <c r="B694" s="14"/>
      <c r="C694" s="9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5.75" customHeight="1">
      <c r="A695" s="14"/>
      <c r="B695" s="14"/>
      <c r="C695" s="9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5.75" customHeight="1">
      <c r="A696" s="14"/>
      <c r="B696" s="14"/>
      <c r="C696" s="9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5.75" customHeight="1">
      <c r="A697" s="14"/>
      <c r="B697" s="14"/>
      <c r="C697" s="9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5.75" customHeight="1">
      <c r="A698" s="14"/>
      <c r="B698" s="14"/>
      <c r="C698" s="9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5.75" customHeight="1">
      <c r="A699" s="14"/>
      <c r="B699" s="14"/>
      <c r="C699" s="9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5.75" customHeight="1">
      <c r="A700" s="14"/>
      <c r="B700" s="14"/>
      <c r="C700" s="9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5.75" customHeight="1">
      <c r="A701" s="14"/>
      <c r="B701" s="14"/>
      <c r="C701" s="9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5.75" customHeight="1">
      <c r="A702" s="14"/>
      <c r="B702" s="14"/>
      <c r="C702" s="9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5.75" customHeight="1">
      <c r="A703" s="14"/>
      <c r="B703" s="14"/>
      <c r="C703" s="9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5.75" customHeight="1">
      <c r="A704" s="14"/>
      <c r="B704" s="14"/>
      <c r="C704" s="9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5.75" customHeight="1">
      <c r="A705" s="14"/>
      <c r="B705" s="14"/>
      <c r="C705" s="9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5.75" customHeight="1">
      <c r="A706" s="14"/>
      <c r="B706" s="14"/>
      <c r="C706" s="9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5.75" customHeight="1">
      <c r="A707" s="14"/>
      <c r="B707" s="14"/>
      <c r="C707" s="9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5.75" customHeight="1">
      <c r="A708" s="14"/>
      <c r="B708" s="14"/>
      <c r="C708" s="9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5.75" customHeight="1">
      <c r="A709" s="14"/>
      <c r="B709" s="14"/>
      <c r="C709" s="9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5.75" customHeight="1">
      <c r="A710" s="14"/>
      <c r="B710" s="14"/>
      <c r="C710" s="9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5.75" customHeight="1">
      <c r="A711" s="14"/>
      <c r="B711" s="14"/>
      <c r="C711" s="9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5.75" customHeight="1">
      <c r="A712" s="14"/>
      <c r="B712" s="14"/>
      <c r="C712" s="9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5.75" customHeight="1">
      <c r="A713" s="14"/>
      <c r="B713" s="14"/>
      <c r="C713" s="9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5.75" customHeight="1">
      <c r="A714" s="14"/>
      <c r="B714" s="14"/>
      <c r="C714" s="9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5.75" customHeight="1">
      <c r="A715" s="14"/>
      <c r="B715" s="14"/>
      <c r="C715" s="9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5.75" customHeight="1">
      <c r="A716" s="14"/>
      <c r="B716" s="14"/>
      <c r="C716" s="9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5.75" customHeight="1">
      <c r="A717" s="14"/>
      <c r="B717" s="14"/>
      <c r="C717" s="9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5.75" customHeight="1">
      <c r="A718" s="14"/>
      <c r="B718" s="14"/>
      <c r="C718" s="9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5.75" customHeight="1">
      <c r="A719" s="14"/>
      <c r="B719" s="14"/>
      <c r="C719" s="9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5.75" customHeight="1">
      <c r="A720" s="14"/>
      <c r="B720" s="14"/>
      <c r="C720" s="9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5.75" customHeight="1">
      <c r="A721" s="14"/>
      <c r="B721" s="14"/>
      <c r="C721" s="9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5.75" customHeight="1">
      <c r="A722" s="14"/>
      <c r="B722" s="14"/>
      <c r="C722" s="9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5.75" customHeight="1">
      <c r="A723" s="14"/>
      <c r="B723" s="14"/>
      <c r="C723" s="9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5.75" customHeight="1">
      <c r="A724" s="14"/>
      <c r="B724" s="14"/>
      <c r="C724" s="9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5.75" customHeight="1">
      <c r="A725" s="14"/>
      <c r="B725" s="14"/>
      <c r="C725" s="9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5.75" customHeight="1">
      <c r="A726" s="14"/>
      <c r="B726" s="14"/>
      <c r="C726" s="9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5.75" customHeight="1">
      <c r="A727" s="14"/>
      <c r="B727" s="14"/>
      <c r="C727" s="9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5.75" customHeight="1">
      <c r="A728" s="14"/>
      <c r="B728" s="14"/>
      <c r="C728" s="9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5.75" customHeight="1">
      <c r="A729" s="14"/>
      <c r="B729" s="14"/>
      <c r="C729" s="9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5.75" customHeight="1">
      <c r="A730" s="14"/>
      <c r="B730" s="14"/>
      <c r="C730" s="9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5.75" customHeight="1">
      <c r="A731" s="14"/>
      <c r="B731" s="14"/>
      <c r="C731" s="9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5.75" customHeight="1">
      <c r="A732" s="14"/>
      <c r="B732" s="14"/>
      <c r="C732" s="9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5.75" customHeight="1">
      <c r="A733" s="14"/>
      <c r="B733" s="14"/>
      <c r="C733" s="9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5.75" customHeight="1">
      <c r="A734" s="14"/>
      <c r="B734" s="14"/>
      <c r="C734" s="9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5.75" customHeight="1">
      <c r="A735" s="14"/>
      <c r="B735" s="14"/>
      <c r="C735" s="9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5.75" customHeight="1">
      <c r="A736" s="14"/>
      <c r="B736" s="14"/>
      <c r="C736" s="9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5.75" customHeight="1">
      <c r="A737" s="14"/>
      <c r="B737" s="14"/>
      <c r="C737" s="9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5.75" customHeight="1">
      <c r="A738" s="14"/>
      <c r="B738" s="14"/>
      <c r="C738" s="9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5.75" customHeight="1">
      <c r="A739" s="14"/>
      <c r="B739" s="14"/>
      <c r="C739" s="9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5.75" customHeight="1">
      <c r="A740" s="14"/>
      <c r="B740" s="14"/>
      <c r="C740" s="9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5.75" customHeight="1">
      <c r="A741" s="14"/>
      <c r="B741" s="14"/>
      <c r="C741" s="9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5.75" customHeight="1">
      <c r="A742" s="14"/>
      <c r="B742" s="14"/>
      <c r="C742" s="9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5.75" customHeight="1">
      <c r="A743" s="14"/>
      <c r="B743" s="14"/>
      <c r="C743" s="9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5.75" customHeight="1">
      <c r="A744" s="14"/>
      <c r="B744" s="14"/>
      <c r="C744" s="9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5.75" customHeight="1">
      <c r="A745" s="14"/>
      <c r="B745" s="14"/>
      <c r="C745" s="9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5.75" customHeight="1">
      <c r="A746" s="14"/>
      <c r="B746" s="14"/>
      <c r="C746" s="9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5.75" customHeight="1">
      <c r="A747" s="14"/>
      <c r="B747" s="14"/>
      <c r="C747" s="9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5.75" customHeight="1">
      <c r="A748" s="14"/>
      <c r="B748" s="14"/>
      <c r="C748" s="9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5.75" customHeight="1">
      <c r="A749" s="14"/>
      <c r="B749" s="14"/>
      <c r="C749" s="9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5.75" customHeight="1">
      <c r="A750" s="14"/>
      <c r="B750" s="14"/>
      <c r="C750" s="9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5.75" customHeight="1">
      <c r="A751" s="14"/>
      <c r="B751" s="14"/>
      <c r="C751" s="9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5.75" customHeight="1">
      <c r="A752" s="14"/>
      <c r="B752" s="14"/>
      <c r="C752" s="9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5.75" customHeight="1">
      <c r="A753" s="14"/>
      <c r="B753" s="14"/>
      <c r="C753" s="9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5.75" customHeight="1">
      <c r="A754" s="14"/>
      <c r="B754" s="14"/>
      <c r="C754" s="9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5.75" customHeight="1">
      <c r="A755" s="14"/>
      <c r="B755" s="14"/>
      <c r="C755" s="9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5.75" customHeight="1">
      <c r="A756" s="14"/>
      <c r="B756" s="14"/>
      <c r="C756" s="9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5.75" customHeight="1">
      <c r="A757" s="14"/>
      <c r="B757" s="14"/>
      <c r="C757" s="9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5.75" customHeight="1">
      <c r="A758" s="14"/>
      <c r="B758" s="14"/>
      <c r="C758" s="9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5.75" customHeight="1">
      <c r="A759" s="14"/>
      <c r="B759" s="14"/>
      <c r="C759" s="9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5.75" customHeight="1">
      <c r="A760" s="14"/>
      <c r="B760" s="14"/>
      <c r="C760" s="9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5.75" customHeight="1">
      <c r="A761" s="14"/>
      <c r="B761" s="14"/>
      <c r="C761" s="9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5.75" customHeight="1">
      <c r="A762" s="14"/>
      <c r="B762" s="14"/>
      <c r="C762" s="9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5.75" customHeight="1">
      <c r="A763" s="14"/>
      <c r="B763" s="14"/>
      <c r="C763" s="9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5.75" customHeight="1">
      <c r="A764" s="14"/>
      <c r="B764" s="14"/>
      <c r="C764" s="9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5.75" customHeight="1">
      <c r="A765" s="14"/>
      <c r="B765" s="14"/>
      <c r="C765" s="9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5.75" customHeight="1">
      <c r="A766" s="14"/>
      <c r="B766" s="14"/>
      <c r="C766" s="9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5.75" customHeight="1">
      <c r="A767" s="14"/>
      <c r="B767" s="14"/>
      <c r="C767" s="9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5.75" customHeight="1">
      <c r="A768" s="14"/>
      <c r="B768" s="14"/>
      <c r="C768" s="9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5.75" customHeight="1">
      <c r="A769" s="14"/>
      <c r="B769" s="14"/>
      <c r="C769" s="9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5.75" customHeight="1">
      <c r="A770" s="14"/>
      <c r="B770" s="14"/>
      <c r="C770" s="9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5.75" customHeight="1">
      <c r="A771" s="14"/>
      <c r="B771" s="14"/>
      <c r="C771" s="9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5.75" customHeight="1">
      <c r="A772" s="14"/>
      <c r="B772" s="14"/>
      <c r="C772" s="9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5.75" customHeight="1">
      <c r="A773" s="14"/>
      <c r="B773" s="14"/>
      <c r="C773" s="9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5.75" customHeight="1">
      <c r="A774" s="14"/>
      <c r="B774" s="14"/>
      <c r="C774" s="9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5.75" customHeight="1">
      <c r="A775" s="14"/>
      <c r="B775" s="14"/>
      <c r="C775" s="9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5.75" customHeight="1">
      <c r="A776" s="14"/>
      <c r="B776" s="14"/>
      <c r="C776" s="9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5.75" customHeight="1">
      <c r="A777" s="14"/>
      <c r="B777" s="14"/>
      <c r="C777" s="9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5.75" customHeight="1">
      <c r="A778" s="14"/>
      <c r="B778" s="14"/>
      <c r="C778" s="9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5.75" customHeight="1">
      <c r="A779" s="14"/>
      <c r="B779" s="14"/>
      <c r="C779" s="9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5.75" customHeight="1">
      <c r="A780" s="14"/>
      <c r="B780" s="14"/>
      <c r="C780" s="9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5.75" customHeight="1">
      <c r="A781" s="14"/>
      <c r="B781" s="14"/>
      <c r="C781" s="9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5.75" customHeight="1">
      <c r="A782" s="14"/>
      <c r="B782" s="14"/>
      <c r="C782" s="9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5.75" customHeight="1">
      <c r="A783" s="14"/>
      <c r="B783" s="14"/>
      <c r="C783" s="9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5.75" customHeight="1">
      <c r="A784" s="14"/>
      <c r="B784" s="14"/>
      <c r="C784" s="9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5.75" customHeight="1">
      <c r="A785" s="14"/>
      <c r="B785" s="14"/>
      <c r="C785" s="9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5.75" customHeight="1">
      <c r="A786" s="14"/>
      <c r="B786" s="14"/>
      <c r="C786" s="9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5.75" customHeight="1">
      <c r="A787" s="14"/>
      <c r="B787" s="14"/>
      <c r="C787" s="9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5.75" customHeight="1">
      <c r="A788" s="14"/>
      <c r="B788" s="14"/>
      <c r="C788" s="9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5.75" customHeight="1">
      <c r="A789" s="14"/>
      <c r="B789" s="14"/>
      <c r="C789" s="9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5.75" customHeight="1">
      <c r="A790" s="14"/>
      <c r="B790" s="14"/>
      <c r="C790" s="9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5.75" customHeight="1">
      <c r="A791" s="14"/>
      <c r="B791" s="14"/>
      <c r="C791" s="9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5.75" customHeight="1">
      <c r="A792" s="14"/>
      <c r="B792" s="14"/>
      <c r="C792" s="9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5.75" customHeight="1">
      <c r="A793" s="14"/>
      <c r="B793" s="14"/>
      <c r="C793" s="9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5.75" customHeight="1">
      <c r="A794" s="14"/>
      <c r="B794" s="14"/>
      <c r="C794" s="9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5.75" customHeight="1">
      <c r="A795" s="14"/>
      <c r="B795" s="14"/>
      <c r="C795" s="9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5.75" customHeight="1">
      <c r="A796" s="14"/>
      <c r="B796" s="14"/>
      <c r="C796" s="9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5.75" customHeight="1">
      <c r="A797" s="14"/>
      <c r="B797" s="14"/>
      <c r="C797" s="9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5.75" customHeight="1">
      <c r="A798" s="14"/>
      <c r="B798" s="14"/>
      <c r="C798" s="9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5.75" customHeight="1">
      <c r="A799" s="14"/>
      <c r="B799" s="14"/>
      <c r="C799" s="9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5.75" customHeight="1">
      <c r="A800" s="14"/>
      <c r="B800" s="14"/>
      <c r="C800" s="9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5.75" customHeight="1">
      <c r="A801" s="14"/>
      <c r="B801" s="14"/>
      <c r="C801" s="9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5.75" customHeight="1">
      <c r="A802" s="14"/>
      <c r="B802" s="14"/>
      <c r="C802" s="9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5.75" customHeight="1">
      <c r="A803" s="14"/>
      <c r="B803" s="14"/>
      <c r="C803" s="9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5.75" customHeight="1">
      <c r="A804" s="14"/>
      <c r="B804" s="14"/>
      <c r="C804" s="9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5.75" customHeight="1">
      <c r="A805" s="14"/>
      <c r="B805" s="14"/>
      <c r="C805" s="9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5.75" customHeight="1">
      <c r="A806" s="14"/>
      <c r="B806" s="14"/>
      <c r="C806" s="9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5.75" customHeight="1">
      <c r="A807" s="14"/>
      <c r="B807" s="14"/>
      <c r="C807" s="9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5.75" customHeight="1">
      <c r="A808" s="14"/>
      <c r="B808" s="14"/>
      <c r="C808" s="9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5.75" customHeight="1">
      <c r="A809" s="14"/>
      <c r="B809" s="14"/>
      <c r="C809" s="9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5.75" customHeight="1">
      <c r="A810" s="14"/>
      <c r="B810" s="14"/>
      <c r="C810" s="9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5.75" customHeight="1">
      <c r="A811" s="14"/>
      <c r="B811" s="14"/>
      <c r="C811" s="9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5.75" customHeight="1">
      <c r="A812" s="14"/>
      <c r="B812" s="14"/>
      <c r="C812" s="9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5.75" customHeight="1">
      <c r="A813" s="14"/>
      <c r="B813" s="14"/>
      <c r="C813" s="9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5.75" customHeight="1">
      <c r="A814" s="14"/>
      <c r="B814" s="14"/>
      <c r="C814" s="9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5.75" customHeight="1">
      <c r="A815" s="14"/>
      <c r="B815" s="14"/>
      <c r="C815" s="9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5.75" customHeight="1">
      <c r="A816" s="14"/>
      <c r="B816" s="14"/>
      <c r="C816" s="9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5.75" customHeight="1">
      <c r="A817" s="14"/>
      <c r="B817" s="14"/>
      <c r="C817" s="9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5.75" customHeight="1">
      <c r="A818" s="14"/>
      <c r="B818" s="14"/>
      <c r="C818" s="9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5.75" customHeight="1">
      <c r="A819" s="14"/>
      <c r="B819" s="14"/>
      <c r="C819" s="9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5.75" customHeight="1">
      <c r="A820" s="14"/>
      <c r="B820" s="14"/>
      <c r="C820" s="9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5.75" customHeight="1">
      <c r="A821" s="14"/>
      <c r="B821" s="14"/>
      <c r="C821" s="9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5.75" customHeight="1">
      <c r="A822" s="14"/>
      <c r="B822" s="14"/>
      <c r="C822" s="9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spans="1:26" ht="15.75" customHeight="1">
      <c r="A823" s="14"/>
      <c r="B823" s="14"/>
      <c r="C823" s="9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spans="1:26" ht="15.75" customHeight="1">
      <c r="A824" s="14"/>
      <c r="B824" s="14"/>
      <c r="C824" s="9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spans="1:26" ht="15.75" customHeight="1">
      <c r="A825" s="14"/>
      <c r="B825" s="14"/>
      <c r="C825" s="9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spans="1:26" ht="15.75" customHeight="1">
      <c r="A826" s="14"/>
      <c r="B826" s="14"/>
      <c r="C826" s="9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spans="1:26" ht="15.75" customHeight="1">
      <c r="A827" s="14"/>
      <c r="B827" s="14"/>
      <c r="C827" s="9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spans="1:26" ht="15.75" customHeight="1">
      <c r="A828" s="14"/>
      <c r="B828" s="14"/>
      <c r="C828" s="9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spans="1:26" ht="15.75" customHeight="1">
      <c r="A829" s="14"/>
      <c r="B829" s="14"/>
      <c r="C829" s="9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spans="1:26" ht="15.75" customHeight="1">
      <c r="A830" s="14"/>
      <c r="B830" s="14"/>
      <c r="C830" s="9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spans="1:26" ht="15.75" customHeight="1">
      <c r="A831" s="14"/>
      <c r="B831" s="14"/>
      <c r="C831" s="9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spans="1:26" ht="15.75" customHeight="1">
      <c r="A832" s="14"/>
      <c r="B832" s="14"/>
      <c r="C832" s="9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spans="1:26" ht="15.75" customHeight="1">
      <c r="A833" s="14"/>
      <c r="B833" s="14"/>
      <c r="C833" s="9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spans="1:26" ht="15.75" customHeight="1">
      <c r="A834" s="14"/>
      <c r="B834" s="14"/>
      <c r="C834" s="9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spans="1:26" ht="15.75" customHeight="1">
      <c r="A835" s="14"/>
      <c r="B835" s="14"/>
      <c r="C835" s="9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spans="1:26" ht="15.75" customHeight="1">
      <c r="A836" s="14"/>
      <c r="B836" s="14"/>
      <c r="C836" s="9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spans="1:26" ht="15.75" customHeight="1">
      <c r="A837" s="14"/>
      <c r="B837" s="14"/>
      <c r="C837" s="9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spans="1:26" ht="15.75" customHeight="1">
      <c r="A838" s="14"/>
      <c r="B838" s="14"/>
      <c r="C838" s="9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spans="1:26" ht="15.75" customHeight="1">
      <c r="A839" s="14"/>
      <c r="B839" s="14"/>
      <c r="C839" s="9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spans="1:26" ht="15.75" customHeight="1">
      <c r="A840" s="14"/>
      <c r="B840" s="14"/>
      <c r="C840" s="9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spans="1:26" ht="15.75" customHeight="1">
      <c r="A841" s="14"/>
      <c r="B841" s="14"/>
      <c r="C841" s="9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spans="1:26" ht="15.75" customHeight="1">
      <c r="A842" s="14"/>
      <c r="B842" s="14"/>
      <c r="C842" s="9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spans="1:26" ht="15.75" customHeight="1">
      <c r="A843" s="14"/>
      <c r="B843" s="14"/>
      <c r="C843" s="9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spans="1:26" ht="15.75" customHeight="1">
      <c r="A844" s="14"/>
      <c r="B844" s="14"/>
      <c r="C844" s="9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spans="1:26" ht="15.75" customHeight="1">
      <c r="A845" s="14"/>
      <c r="B845" s="14"/>
      <c r="C845" s="9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spans="1:26" ht="15.75" customHeight="1">
      <c r="A846" s="14"/>
      <c r="B846" s="14"/>
      <c r="C846" s="9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spans="1:26" ht="15.75" customHeight="1">
      <c r="A847" s="14"/>
      <c r="B847" s="14"/>
      <c r="C847" s="9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spans="1:26" ht="15.75" customHeight="1">
      <c r="A848" s="14"/>
      <c r="B848" s="14"/>
      <c r="C848" s="9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spans="1:26" ht="15.75" customHeight="1">
      <c r="A849" s="14"/>
      <c r="B849" s="14"/>
      <c r="C849" s="9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spans="1:26" ht="15.75" customHeight="1">
      <c r="A850" s="14"/>
      <c r="B850" s="14"/>
      <c r="C850" s="9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spans="1:26" ht="15.75" customHeight="1">
      <c r="A851" s="14"/>
      <c r="B851" s="14"/>
      <c r="C851" s="9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spans="1:26" ht="15.75" customHeight="1">
      <c r="A852" s="14"/>
      <c r="B852" s="14"/>
      <c r="C852" s="9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spans="1:26" ht="15.75" customHeight="1">
      <c r="A853" s="14"/>
      <c r="B853" s="14"/>
      <c r="C853" s="9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spans="1:26" ht="15.75" customHeight="1">
      <c r="A854" s="14"/>
      <c r="B854" s="14"/>
      <c r="C854" s="9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spans="1:26" ht="15.75" customHeight="1">
      <c r="A855" s="14"/>
      <c r="B855" s="14"/>
      <c r="C855" s="9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spans="1:26" ht="15.75" customHeight="1">
      <c r="A856" s="14"/>
      <c r="B856" s="14"/>
      <c r="C856" s="9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spans="1:26" ht="15.75" customHeight="1">
      <c r="A857" s="14"/>
      <c r="B857" s="14"/>
      <c r="C857" s="9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spans="1:26" ht="15.75" customHeight="1">
      <c r="A858" s="14"/>
      <c r="B858" s="14"/>
      <c r="C858" s="9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spans="1:26" ht="15.75" customHeight="1">
      <c r="A859" s="14"/>
      <c r="B859" s="14"/>
      <c r="C859" s="9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spans="1:26" ht="15.75" customHeight="1">
      <c r="A860" s="14"/>
      <c r="B860" s="14"/>
      <c r="C860" s="9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spans="1:26" ht="15.75" customHeight="1">
      <c r="A861" s="14"/>
      <c r="B861" s="14"/>
      <c r="C861" s="9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spans="1:26" ht="15.75" customHeight="1">
      <c r="A862" s="14"/>
      <c r="B862" s="14"/>
      <c r="C862" s="9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spans="1:26" ht="15.75" customHeight="1">
      <c r="A863" s="14"/>
      <c r="B863" s="14"/>
      <c r="C863" s="9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spans="1:26" ht="15.75" customHeight="1">
      <c r="A864" s="14"/>
      <c r="B864" s="14"/>
      <c r="C864" s="9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spans="1:26" ht="15.75" customHeight="1">
      <c r="A865" s="14"/>
      <c r="B865" s="14"/>
      <c r="C865" s="9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spans="1:26" ht="15.75" customHeight="1">
      <c r="A866" s="14"/>
      <c r="B866" s="14"/>
      <c r="C866" s="9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spans="1:26" ht="15.75" customHeight="1">
      <c r="A867" s="14"/>
      <c r="B867" s="14"/>
      <c r="C867" s="9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spans="1:26" ht="15.75" customHeight="1">
      <c r="A868" s="14"/>
      <c r="B868" s="14"/>
      <c r="C868" s="9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spans="1:26" ht="15.75" customHeight="1">
      <c r="A869" s="14"/>
      <c r="B869" s="14"/>
      <c r="C869" s="9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spans="1:26" ht="15.75" customHeight="1">
      <c r="A870" s="14"/>
      <c r="B870" s="14"/>
      <c r="C870" s="9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spans="1:26" ht="15.75" customHeight="1">
      <c r="A871" s="14"/>
      <c r="B871" s="14"/>
      <c r="C871" s="9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spans="1:26" ht="15.75" customHeight="1">
      <c r="A872" s="14"/>
      <c r="B872" s="14"/>
      <c r="C872" s="9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spans="1:26" ht="15.75" customHeight="1">
      <c r="A873" s="14"/>
      <c r="B873" s="14"/>
      <c r="C873" s="9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sheetData>
  <mergeCells count="94">
    <mergeCell ref="A55:B55"/>
    <mergeCell ref="A57:B57"/>
    <mergeCell ref="A58:D58"/>
    <mergeCell ref="A59:B59"/>
    <mergeCell ref="A60:B60"/>
    <mergeCell ref="A56:B56"/>
    <mergeCell ref="A72:B72"/>
    <mergeCell ref="A73:D73"/>
    <mergeCell ref="A74:B74"/>
    <mergeCell ref="A76:B76"/>
    <mergeCell ref="A61:D61"/>
    <mergeCell ref="A62:D62"/>
    <mergeCell ref="A63:B63"/>
    <mergeCell ref="A66:B66"/>
    <mergeCell ref="A75:B75"/>
    <mergeCell ref="A85:B85"/>
    <mergeCell ref="A77:B77"/>
    <mergeCell ref="A79:B79"/>
    <mergeCell ref="A80:B80"/>
    <mergeCell ref="A81:B81"/>
    <mergeCell ref="A82:B82"/>
    <mergeCell ref="A83:B83"/>
    <mergeCell ref="A84:B84"/>
    <mergeCell ref="A78:B78"/>
    <mergeCell ref="A41:B41"/>
    <mergeCell ref="A53:B53"/>
    <mergeCell ref="A54:B54"/>
    <mergeCell ref="A42:B42"/>
    <mergeCell ref="A43:B43"/>
    <mergeCell ref="A46:D46"/>
    <mergeCell ref="A47:B47"/>
    <mergeCell ref="A48:B48"/>
    <mergeCell ref="A50:D50"/>
    <mergeCell ref="A51:D51"/>
    <mergeCell ref="A52:D52"/>
    <mergeCell ref="A44:B44"/>
    <mergeCell ref="A36:B36"/>
    <mergeCell ref="A37:B37"/>
    <mergeCell ref="A38:B38"/>
    <mergeCell ref="A39:B39"/>
    <mergeCell ref="A40:B40"/>
    <mergeCell ref="A1:D1"/>
    <mergeCell ref="A2:D2"/>
    <mergeCell ref="A3:D3"/>
    <mergeCell ref="A4:B4"/>
    <mergeCell ref="A157:L157"/>
    <mergeCell ref="A64:B64"/>
    <mergeCell ref="A65:D65"/>
    <mergeCell ref="A86:B86"/>
    <mergeCell ref="A87:B87"/>
    <mergeCell ref="A67:B67"/>
    <mergeCell ref="A68:B68"/>
    <mergeCell ref="A69:D69"/>
    <mergeCell ref="A70:D70"/>
    <mergeCell ref="A71:B71"/>
    <mergeCell ref="A23:B23"/>
    <mergeCell ref="A8:B8"/>
    <mergeCell ref="A198:L198"/>
    <mergeCell ref="A211:L211"/>
    <mergeCell ref="A221:L221"/>
    <mergeCell ref="A89:L89"/>
    <mergeCell ref="A90:L90"/>
    <mergeCell ref="A92:L92"/>
    <mergeCell ref="A104:L104"/>
    <mergeCell ref="A119:L119"/>
    <mergeCell ref="A120:L120"/>
    <mergeCell ref="A142:L142"/>
    <mergeCell ref="A156:L156"/>
    <mergeCell ref="A22:B22"/>
    <mergeCell ref="A5:B5"/>
    <mergeCell ref="A30:B30"/>
    <mergeCell ref="A6:B6"/>
    <mergeCell ref="A7:B7"/>
    <mergeCell ref="A24:B24"/>
    <mergeCell ref="A25:B25"/>
    <mergeCell ref="A12:B12"/>
    <mergeCell ref="A14:B14"/>
    <mergeCell ref="A16:B16"/>
    <mergeCell ref="A33:B33"/>
    <mergeCell ref="A35:B35"/>
    <mergeCell ref="A11:B11"/>
    <mergeCell ref="A26:B26"/>
    <mergeCell ref="A27:B27"/>
    <mergeCell ref="A29:B29"/>
    <mergeCell ref="A31:B31"/>
    <mergeCell ref="A13:B13"/>
    <mergeCell ref="A34:B34"/>
    <mergeCell ref="A32:B32"/>
    <mergeCell ref="A28:B28"/>
    <mergeCell ref="A15:B15"/>
    <mergeCell ref="A17:B17"/>
    <mergeCell ref="A18:B18"/>
    <mergeCell ref="A19:B19"/>
    <mergeCell ref="A20:B20"/>
  </mergeCells>
  <phoneticPr fontId="28" type="noConversion"/>
  <hyperlinks>
    <hyperlink ref="D31" r:id="rId1" xr:uid="{00000000-0004-0000-0100-000000000000}"/>
    <hyperlink ref="D39" r:id="rId2" xr:uid="{00000000-0004-0000-0100-000002000000}"/>
    <hyperlink ref="D30" r:id="rId3" xr:uid="{4C40A551-29D5-704F-B9F9-C42806AC86F1}"/>
    <hyperlink ref="D33" r:id="rId4" xr:uid="{C7E8342D-1AE6-A64F-A673-D18AEA5C947D}"/>
    <hyperlink ref="D35" r:id="rId5" xr:uid="{FC5A3292-71CD-194A-BA7C-8CCA0076932B}"/>
    <hyperlink ref="D11" r:id="rId6" display="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 xr:uid="{E11F0DDC-5793-7148-9831-379157E0BD67}"/>
    <hyperlink ref="D20" r:id="rId7" xr:uid="{97D64E80-4E4B-3A4D-853C-DF21DB4B67D2}"/>
    <hyperlink ref="D32" r:id="rId8" xr:uid="{BB2BD461-46B4-6A4C-831B-8ACEE20D56DD}"/>
    <hyperlink ref="D34" r:id="rId9" xr:uid="{2D7A2CC0-4080-4A43-AA10-69FC9981DB87}"/>
  </hyperlinks>
  <pageMargins left="0.7" right="0.7" top="0.75" bottom="0.75" header="0" footer="0"/>
  <pageSetup orientation="landscape"/>
  <ignoredErrors>
    <ignoredError sqref="C77"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04689-AD84-6C49-9670-6C9F4621E456}">
  <sheetPr>
    <tabColor theme="4" tint="-0.499984740745262"/>
  </sheetPr>
  <dimension ref="A1:Z875"/>
  <sheetViews>
    <sheetView zoomScale="140" zoomScaleNormal="140" workbookViewId="0">
      <selection activeCell="D144" sqref="D144"/>
    </sheetView>
  </sheetViews>
  <sheetFormatPr baseColWidth="10" defaultColWidth="14.3984375" defaultRowHeight="15" customHeight="1"/>
  <cols>
    <col min="1" max="1" width="66" style="1" customWidth="1"/>
    <col min="2" max="2" width="34.3984375" style="1" customWidth="1"/>
    <col min="3" max="3" width="32.796875" style="101" customWidth="1"/>
    <col min="4" max="4" width="83.19921875" style="1" customWidth="1"/>
    <col min="5" max="6" width="31.19921875" style="1" customWidth="1"/>
    <col min="7" max="12" width="27.59765625" style="1" customWidth="1"/>
    <col min="13" max="26" width="10.796875" style="1" customWidth="1"/>
    <col min="27" max="16384" width="14.3984375" style="1"/>
  </cols>
  <sheetData>
    <row r="1" spans="1:26" ht="15.75" customHeight="1">
      <c r="A1" s="420" t="s">
        <v>11</v>
      </c>
      <c r="B1" s="424"/>
      <c r="C1" s="424"/>
      <c r="D1" s="415"/>
      <c r="E1" s="32"/>
      <c r="F1" s="14"/>
      <c r="G1" s="14"/>
      <c r="H1" s="14"/>
      <c r="I1" s="14"/>
      <c r="J1" s="14"/>
      <c r="K1" s="14"/>
      <c r="L1" s="14"/>
      <c r="M1" s="14"/>
      <c r="N1" s="14"/>
      <c r="O1" s="14"/>
      <c r="P1" s="14"/>
      <c r="Q1" s="14"/>
      <c r="R1" s="14"/>
      <c r="S1" s="14"/>
      <c r="T1" s="14"/>
      <c r="U1" s="14"/>
      <c r="V1" s="14"/>
      <c r="W1" s="14"/>
      <c r="X1" s="14"/>
      <c r="Y1" s="14"/>
      <c r="Z1" s="14"/>
    </row>
    <row r="2" spans="1:26" ht="15.75" customHeight="1">
      <c r="A2" s="420" t="s">
        <v>12</v>
      </c>
      <c r="B2" s="424"/>
      <c r="C2" s="424"/>
      <c r="D2" s="415"/>
      <c r="E2" s="32"/>
      <c r="F2" s="14"/>
      <c r="G2" s="14"/>
      <c r="H2" s="14"/>
      <c r="I2" s="14"/>
      <c r="J2" s="14"/>
      <c r="K2" s="14"/>
      <c r="L2" s="14"/>
      <c r="M2" s="14"/>
      <c r="N2" s="14"/>
      <c r="O2" s="14"/>
      <c r="P2" s="14"/>
      <c r="Q2" s="14"/>
      <c r="R2" s="14"/>
      <c r="S2" s="14"/>
      <c r="T2" s="14"/>
      <c r="U2" s="14"/>
      <c r="V2" s="14"/>
      <c r="W2" s="14"/>
      <c r="X2" s="14"/>
      <c r="Y2" s="14"/>
      <c r="Z2" s="14"/>
    </row>
    <row r="3" spans="1:26" ht="15.75" customHeight="1">
      <c r="A3" s="425" t="s">
        <v>205</v>
      </c>
      <c r="B3" s="424"/>
      <c r="C3" s="424"/>
      <c r="D3" s="415"/>
      <c r="E3" s="32"/>
      <c r="F3" s="14"/>
      <c r="G3" s="14"/>
      <c r="H3" s="14"/>
      <c r="I3" s="14"/>
      <c r="J3" s="14"/>
      <c r="K3" s="14"/>
      <c r="L3" s="14"/>
      <c r="M3" s="14"/>
      <c r="N3" s="14"/>
      <c r="O3" s="14"/>
      <c r="P3" s="14"/>
      <c r="Q3" s="14"/>
      <c r="R3" s="14"/>
      <c r="S3" s="14"/>
      <c r="T3" s="14"/>
      <c r="U3" s="14"/>
      <c r="V3" s="14"/>
      <c r="W3" s="14"/>
      <c r="X3" s="14"/>
      <c r="Y3" s="14"/>
      <c r="Z3" s="14"/>
    </row>
    <row r="4" spans="1:26" ht="15.75" customHeight="1">
      <c r="A4" s="425" t="s">
        <v>13</v>
      </c>
      <c r="B4" s="415"/>
      <c r="C4" s="75" t="s">
        <v>14</v>
      </c>
      <c r="D4" s="15" t="s">
        <v>15</v>
      </c>
      <c r="E4" s="11"/>
      <c r="F4" s="14"/>
      <c r="G4" s="14"/>
      <c r="H4" s="14"/>
      <c r="I4" s="14"/>
      <c r="J4" s="14"/>
      <c r="K4" s="14"/>
      <c r="L4" s="14"/>
      <c r="M4" s="14"/>
      <c r="N4" s="14"/>
      <c r="O4" s="14"/>
      <c r="P4" s="14"/>
      <c r="Q4" s="14"/>
      <c r="R4" s="14"/>
      <c r="S4" s="14"/>
      <c r="T4" s="14"/>
      <c r="U4" s="14"/>
      <c r="V4" s="14"/>
      <c r="W4" s="14"/>
      <c r="X4" s="14"/>
      <c r="Y4" s="14"/>
      <c r="Z4" s="14"/>
    </row>
    <row r="5" spans="1:26" ht="15.75" customHeight="1">
      <c r="A5" s="413" t="s">
        <v>166</v>
      </c>
      <c r="B5" s="415"/>
      <c r="C5" s="76">
        <v>50.42</v>
      </c>
      <c r="D5" s="18" t="s">
        <v>17</v>
      </c>
      <c r="E5" s="11"/>
      <c r="F5" s="14"/>
      <c r="G5" s="14"/>
      <c r="H5" s="14"/>
      <c r="I5" s="14"/>
      <c r="J5" s="14"/>
      <c r="K5" s="14"/>
      <c r="L5" s="14"/>
      <c r="M5" s="14"/>
      <c r="N5" s="14"/>
      <c r="O5" s="14"/>
      <c r="P5" s="14"/>
      <c r="Q5" s="14"/>
      <c r="R5" s="14"/>
      <c r="S5" s="14"/>
      <c r="T5" s="14"/>
      <c r="U5" s="14"/>
      <c r="V5" s="14"/>
      <c r="W5" s="14"/>
      <c r="X5" s="14"/>
      <c r="Y5" s="14"/>
      <c r="Z5" s="14"/>
    </row>
    <row r="6" spans="1:26" ht="15.75" customHeight="1">
      <c r="A6" s="413" t="s">
        <v>16</v>
      </c>
      <c r="B6" s="415"/>
      <c r="C6" s="76">
        <v>103.8</v>
      </c>
      <c r="D6" s="18" t="s">
        <v>17</v>
      </c>
      <c r="E6" s="11"/>
      <c r="F6" s="14"/>
      <c r="G6" s="14"/>
      <c r="H6" s="14"/>
      <c r="I6" s="14"/>
      <c r="J6" s="14"/>
      <c r="K6" s="14"/>
      <c r="L6" s="14"/>
      <c r="M6" s="14"/>
      <c r="N6" s="14"/>
      <c r="O6" s="14"/>
      <c r="P6" s="14"/>
      <c r="Q6" s="14"/>
      <c r="R6" s="14"/>
      <c r="S6" s="14"/>
      <c r="T6" s="14"/>
      <c r="U6" s="14"/>
      <c r="V6" s="14"/>
      <c r="W6" s="14"/>
      <c r="X6" s="14"/>
      <c r="Y6" s="14"/>
      <c r="Z6" s="14"/>
    </row>
    <row r="7" spans="1:26" ht="15.75" customHeight="1">
      <c r="A7" s="413" t="s">
        <v>18</v>
      </c>
      <c r="B7" s="415"/>
      <c r="C7" s="76">
        <v>100</v>
      </c>
      <c r="D7" s="18" t="s">
        <v>17</v>
      </c>
      <c r="E7" s="11"/>
      <c r="F7" s="14"/>
      <c r="G7" s="14"/>
      <c r="H7" s="14"/>
      <c r="I7" s="14"/>
      <c r="J7" s="14"/>
      <c r="K7" s="14"/>
      <c r="L7" s="14"/>
      <c r="M7" s="14"/>
      <c r="N7" s="14"/>
      <c r="O7" s="14"/>
      <c r="P7" s="14"/>
      <c r="Q7" s="14"/>
      <c r="R7" s="14"/>
      <c r="S7" s="14"/>
      <c r="T7" s="14"/>
      <c r="U7" s="14"/>
      <c r="V7" s="14"/>
      <c r="W7" s="14"/>
      <c r="X7" s="14"/>
      <c r="Y7" s="14"/>
      <c r="Z7" s="14"/>
    </row>
    <row r="8" spans="1:26" ht="15.75" customHeight="1">
      <c r="A8" s="413" t="s">
        <v>19</v>
      </c>
      <c r="B8" s="415"/>
      <c r="C8" s="76">
        <v>105.48</v>
      </c>
      <c r="D8" s="18" t="s">
        <v>17</v>
      </c>
      <c r="E8" s="11"/>
      <c r="F8" s="14"/>
      <c r="G8" s="14"/>
      <c r="H8" s="14"/>
      <c r="I8" s="14"/>
      <c r="J8" s="14"/>
      <c r="K8" s="14"/>
      <c r="L8" s="14"/>
      <c r="M8" s="14"/>
      <c r="N8" s="14"/>
      <c r="O8" s="14"/>
      <c r="P8" s="14"/>
      <c r="Q8" s="14"/>
      <c r="R8" s="14"/>
      <c r="S8" s="14"/>
      <c r="T8" s="14"/>
      <c r="U8" s="14"/>
      <c r="V8" s="14"/>
      <c r="W8" s="14"/>
      <c r="X8" s="14"/>
      <c r="Y8" s="14"/>
      <c r="Z8" s="14"/>
    </row>
    <row r="9" spans="1:26" ht="15.75" customHeight="1">
      <c r="A9" s="103" t="s">
        <v>468</v>
      </c>
      <c r="B9" s="104"/>
      <c r="C9" s="76">
        <v>99.07</v>
      </c>
      <c r="D9" s="67" t="s">
        <v>177</v>
      </c>
      <c r="E9" s="11"/>
      <c r="F9" s="14"/>
      <c r="G9" s="14"/>
      <c r="H9" s="14"/>
      <c r="I9" s="14"/>
      <c r="J9" s="14"/>
      <c r="K9" s="14"/>
      <c r="L9" s="14"/>
      <c r="M9" s="14"/>
      <c r="N9" s="14"/>
      <c r="O9" s="14"/>
      <c r="P9" s="14"/>
      <c r="Q9" s="14"/>
      <c r="R9" s="14"/>
      <c r="S9" s="14"/>
      <c r="T9" s="14"/>
      <c r="U9" s="14"/>
      <c r="V9" s="14"/>
      <c r="W9" s="14"/>
      <c r="X9" s="14"/>
      <c r="Y9" s="14"/>
      <c r="Z9" s="14"/>
    </row>
    <row r="10" spans="1:26" ht="15.75" customHeight="1">
      <c r="A10" s="103" t="s">
        <v>176</v>
      </c>
      <c r="B10" s="104"/>
      <c r="C10" s="76">
        <v>108.42</v>
      </c>
      <c r="D10" s="67" t="s">
        <v>177</v>
      </c>
      <c r="E10" s="11"/>
      <c r="F10" s="14"/>
      <c r="G10" s="14"/>
      <c r="H10" s="14"/>
      <c r="I10" s="14"/>
      <c r="J10" s="14"/>
      <c r="K10" s="14"/>
      <c r="L10" s="14"/>
      <c r="M10" s="14"/>
      <c r="N10" s="14"/>
      <c r="O10" s="14"/>
      <c r="P10" s="14"/>
      <c r="Q10" s="14"/>
      <c r="R10" s="14"/>
      <c r="S10" s="14"/>
      <c r="T10" s="14"/>
      <c r="U10" s="14"/>
      <c r="V10" s="14"/>
      <c r="W10" s="14"/>
      <c r="X10" s="14"/>
      <c r="Y10" s="14"/>
      <c r="Z10" s="14"/>
    </row>
    <row r="11" spans="1:26" ht="75">
      <c r="A11" s="413" t="s">
        <v>164</v>
      </c>
      <c r="B11" s="415"/>
      <c r="C11" s="77">
        <v>3468.5</v>
      </c>
      <c r="D11" s="71" t="s">
        <v>152</v>
      </c>
      <c r="E11" s="11"/>
      <c r="F11" s="14"/>
      <c r="G11" s="14"/>
      <c r="H11" s="14"/>
      <c r="I11" s="14"/>
      <c r="J11" s="14"/>
      <c r="K11" s="14"/>
      <c r="L11" s="14"/>
      <c r="M11" s="14"/>
      <c r="N11" s="14"/>
      <c r="O11" s="14"/>
      <c r="P11" s="14"/>
      <c r="Q11" s="14"/>
      <c r="R11" s="14"/>
      <c r="S11" s="14"/>
      <c r="T11" s="14"/>
      <c r="U11" s="14"/>
      <c r="V11" s="14"/>
      <c r="W11" s="14"/>
      <c r="X11" s="14"/>
      <c r="Y11" s="14"/>
      <c r="Z11" s="14"/>
    </row>
    <row r="12" spans="1:26" ht="15.75" customHeight="1">
      <c r="A12" s="413" t="s">
        <v>464</v>
      </c>
      <c r="B12" s="415"/>
      <c r="C12" s="79">
        <f>+eia_ref2020.1121a!AQ32</f>
        <v>45.163718618525877</v>
      </c>
      <c r="D12" s="18" t="s">
        <v>797</v>
      </c>
      <c r="E12" s="14"/>
      <c r="F12" s="14"/>
      <c r="G12" s="14"/>
      <c r="H12" s="14"/>
      <c r="I12" s="14"/>
      <c r="J12" s="14"/>
      <c r="K12" s="14"/>
      <c r="L12" s="14"/>
      <c r="M12" s="14"/>
      <c r="N12" s="14"/>
      <c r="O12" s="14"/>
      <c r="P12" s="14"/>
      <c r="Q12" s="14"/>
      <c r="R12" s="14"/>
      <c r="S12" s="14"/>
      <c r="T12" s="14"/>
      <c r="U12" s="14"/>
      <c r="V12" s="14"/>
      <c r="W12" s="14"/>
      <c r="X12" s="14"/>
      <c r="Y12" s="14"/>
      <c r="Z12" s="14"/>
    </row>
    <row r="13" spans="1:26" ht="15.75" customHeight="1">
      <c r="A13" s="413" t="s">
        <v>465</v>
      </c>
      <c r="B13" s="415"/>
      <c r="C13" s="79">
        <f>+eia_ref2020.1121a!AQ59</f>
        <v>288.14970003855723</v>
      </c>
      <c r="D13" s="18" t="s">
        <v>797</v>
      </c>
      <c r="E13" s="14"/>
      <c r="F13" s="14"/>
      <c r="G13" s="14"/>
      <c r="H13" s="14"/>
      <c r="I13" s="14"/>
      <c r="J13" s="14"/>
      <c r="K13" s="14"/>
      <c r="L13" s="14"/>
      <c r="M13" s="14"/>
      <c r="N13" s="14"/>
      <c r="O13" s="14"/>
      <c r="P13" s="14"/>
      <c r="Q13" s="14"/>
      <c r="R13" s="14"/>
      <c r="S13" s="14"/>
      <c r="T13" s="14"/>
      <c r="U13" s="14"/>
      <c r="V13" s="14"/>
      <c r="W13" s="14"/>
      <c r="X13" s="14"/>
      <c r="Y13" s="14"/>
      <c r="Z13" s="14"/>
    </row>
    <row r="14" spans="1:26" ht="15.75" customHeight="1">
      <c r="A14" s="413" t="s">
        <v>466</v>
      </c>
      <c r="B14" s="415"/>
      <c r="C14" s="79">
        <f>+eia_ref2020.1121a!AQ30</f>
        <v>230.74117388960346</v>
      </c>
      <c r="D14" s="18" t="s">
        <v>797</v>
      </c>
      <c r="E14" s="14"/>
      <c r="F14" s="14"/>
      <c r="G14" s="14"/>
      <c r="H14" s="14"/>
      <c r="I14" s="14"/>
      <c r="J14" s="14"/>
      <c r="K14" s="14"/>
      <c r="L14" s="14"/>
      <c r="M14" s="14"/>
      <c r="N14" s="14"/>
      <c r="O14" s="14"/>
      <c r="P14" s="14"/>
      <c r="Q14" s="14"/>
      <c r="R14" s="14"/>
      <c r="S14" s="14"/>
      <c r="T14" s="14"/>
      <c r="U14" s="14"/>
      <c r="V14" s="14"/>
      <c r="W14" s="14"/>
      <c r="X14" s="14"/>
      <c r="Y14" s="14"/>
      <c r="Z14" s="14"/>
    </row>
    <row r="15" spans="1:26" ht="15.75" customHeight="1">
      <c r="A15" s="413" t="s">
        <v>462</v>
      </c>
      <c r="B15" s="415"/>
      <c r="C15" s="79">
        <f>+eia_ref2020.1121a!AQ29</f>
        <v>171.92299882536992</v>
      </c>
      <c r="D15" s="18" t="s">
        <v>797</v>
      </c>
      <c r="E15" s="14"/>
      <c r="F15" s="14"/>
      <c r="G15" s="14"/>
      <c r="H15" s="14"/>
      <c r="I15" s="14"/>
      <c r="J15" s="14"/>
      <c r="K15" s="14"/>
      <c r="L15" s="14"/>
      <c r="M15" s="14"/>
      <c r="N15" s="14"/>
      <c r="O15" s="14"/>
      <c r="P15" s="14"/>
      <c r="Q15" s="14"/>
      <c r="R15" s="14"/>
      <c r="S15" s="14"/>
      <c r="T15" s="14"/>
      <c r="U15" s="14"/>
      <c r="V15" s="14"/>
      <c r="W15" s="14"/>
      <c r="X15" s="14"/>
      <c r="Y15" s="14"/>
      <c r="Z15" s="14"/>
    </row>
    <row r="16" spans="1:26" ht="15.75" customHeight="1">
      <c r="A16" s="413" t="s">
        <v>463</v>
      </c>
      <c r="B16" s="415"/>
      <c r="C16" s="79">
        <f>+eia_ref2020.1121a!AQ36</f>
        <v>225.59998410112226</v>
      </c>
      <c r="D16" s="18" t="s">
        <v>797</v>
      </c>
      <c r="E16" s="14"/>
      <c r="F16" s="14"/>
      <c r="G16" s="14"/>
      <c r="H16" s="14"/>
      <c r="I16" s="14"/>
      <c r="J16" s="14"/>
      <c r="K16" s="14"/>
      <c r="L16" s="14"/>
      <c r="M16" s="14"/>
      <c r="N16" s="14"/>
      <c r="O16" s="14"/>
      <c r="P16" s="14"/>
      <c r="Q16" s="14"/>
      <c r="R16" s="14"/>
      <c r="S16" s="14"/>
      <c r="T16" s="14"/>
      <c r="U16" s="14"/>
      <c r="V16" s="14"/>
      <c r="W16" s="14"/>
      <c r="X16" s="14"/>
      <c r="Y16" s="14"/>
      <c r="Z16" s="14"/>
    </row>
    <row r="17" spans="1:26" ht="15.75" customHeight="1">
      <c r="A17" s="413" t="s">
        <v>156</v>
      </c>
      <c r="B17" s="414"/>
      <c r="C17" s="78">
        <v>185</v>
      </c>
      <c r="D17" s="18" t="s">
        <v>157</v>
      </c>
      <c r="E17" s="14"/>
      <c r="F17" s="14"/>
      <c r="G17" s="14"/>
      <c r="H17" s="14"/>
      <c r="I17" s="14"/>
      <c r="J17" s="14"/>
      <c r="K17" s="14"/>
      <c r="L17" s="14"/>
      <c r="M17" s="14"/>
      <c r="N17" s="14"/>
      <c r="O17" s="14"/>
      <c r="P17" s="14"/>
      <c r="Q17" s="14"/>
      <c r="R17" s="14"/>
      <c r="S17" s="14"/>
      <c r="T17" s="14"/>
      <c r="U17" s="14"/>
      <c r="V17" s="14"/>
      <c r="W17" s="14"/>
      <c r="X17" s="14"/>
      <c r="Y17" s="14"/>
      <c r="Z17" s="14"/>
    </row>
    <row r="18" spans="1:26" ht="15.75" customHeight="1">
      <c r="A18" s="413" t="s">
        <v>479</v>
      </c>
      <c r="B18" s="414"/>
      <c r="C18" s="78">
        <v>0.5</v>
      </c>
      <c r="D18" s="18" t="s">
        <v>158</v>
      </c>
      <c r="E18" s="14"/>
      <c r="F18" s="14"/>
      <c r="G18" s="14"/>
      <c r="H18" s="14"/>
      <c r="I18" s="14"/>
      <c r="J18" s="14"/>
      <c r="K18" s="14"/>
      <c r="L18" s="14"/>
      <c r="M18" s="14"/>
      <c r="N18" s="14"/>
      <c r="O18" s="14"/>
      <c r="P18" s="14"/>
      <c r="Q18" s="14"/>
      <c r="R18" s="14"/>
      <c r="S18" s="14"/>
      <c r="T18" s="14"/>
      <c r="U18" s="14"/>
      <c r="V18" s="14"/>
      <c r="W18" s="14"/>
      <c r="X18" s="14"/>
      <c r="Y18" s="14"/>
      <c r="Z18" s="14"/>
    </row>
    <row r="19" spans="1:26" ht="15.75" customHeight="1">
      <c r="A19" s="413" t="s">
        <v>167</v>
      </c>
      <c r="B19" s="414"/>
      <c r="C19" s="78">
        <v>48</v>
      </c>
      <c r="D19" s="18" t="s">
        <v>165</v>
      </c>
      <c r="E19" s="14"/>
      <c r="F19" s="14"/>
      <c r="G19" s="14"/>
      <c r="H19" s="14"/>
      <c r="I19" s="14"/>
      <c r="J19" s="14"/>
      <c r="K19" s="14"/>
      <c r="L19" s="14"/>
      <c r="M19" s="14"/>
      <c r="N19" s="14"/>
      <c r="O19" s="14"/>
      <c r="P19" s="14"/>
      <c r="Q19" s="14"/>
      <c r="R19" s="14"/>
      <c r="S19" s="14"/>
      <c r="T19" s="14"/>
      <c r="U19" s="14"/>
      <c r="V19" s="14"/>
      <c r="W19" s="14"/>
      <c r="X19" s="14"/>
      <c r="Y19" s="14"/>
      <c r="Z19" s="14"/>
    </row>
    <row r="20" spans="1:26" ht="15.75" customHeight="1">
      <c r="A20" s="413" t="s">
        <v>481</v>
      </c>
      <c r="B20" s="414"/>
      <c r="C20" s="78">
        <v>278</v>
      </c>
      <c r="D20" s="198" t="s">
        <v>480</v>
      </c>
      <c r="E20" s="14"/>
      <c r="F20" s="14"/>
      <c r="G20" s="14"/>
      <c r="H20" s="14"/>
      <c r="I20" s="14"/>
      <c r="J20" s="14"/>
      <c r="K20" s="14"/>
      <c r="L20" s="14"/>
      <c r="M20" s="14"/>
      <c r="N20" s="14"/>
      <c r="O20" s="14"/>
      <c r="P20" s="14"/>
      <c r="Q20" s="14"/>
      <c r="R20" s="14"/>
      <c r="S20" s="14"/>
      <c r="T20" s="14"/>
      <c r="U20" s="14"/>
      <c r="V20" s="14"/>
      <c r="W20" s="14"/>
      <c r="X20" s="14"/>
      <c r="Y20" s="14"/>
      <c r="Z20" s="14"/>
    </row>
    <row r="21" spans="1:26" ht="15.75" customHeight="1">
      <c r="A21" s="103" t="s">
        <v>159</v>
      </c>
      <c r="B21" s="104"/>
      <c r="C21" s="78">
        <v>0.92337499999999995</v>
      </c>
      <c r="D21" s="18" t="s">
        <v>158</v>
      </c>
      <c r="E21" s="14"/>
      <c r="F21" s="14"/>
      <c r="G21" s="14"/>
      <c r="H21" s="14"/>
      <c r="I21" s="14"/>
      <c r="J21" s="14"/>
      <c r="K21" s="14"/>
      <c r="L21" s="14"/>
      <c r="M21" s="14"/>
      <c r="N21" s="14"/>
      <c r="O21" s="14"/>
      <c r="P21" s="14"/>
      <c r="Q21" s="14"/>
      <c r="R21" s="14"/>
      <c r="S21" s="14"/>
      <c r="T21" s="14"/>
      <c r="U21" s="14"/>
      <c r="V21" s="14"/>
      <c r="W21" s="14"/>
      <c r="X21" s="14"/>
      <c r="Y21" s="14"/>
      <c r="Z21" s="14"/>
    </row>
    <row r="22" spans="1:26" ht="15.75" customHeight="1">
      <c r="A22" s="413" t="s">
        <v>20</v>
      </c>
      <c r="B22" s="414"/>
      <c r="C22" s="78">
        <v>71</v>
      </c>
      <c r="D22" s="18" t="s">
        <v>21</v>
      </c>
      <c r="E22" s="14"/>
      <c r="F22" s="14"/>
      <c r="G22" s="14"/>
      <c r="H22" s="14"/>
      <c r="I22" s="14"/>
      <c r="J22" s="14"/>
      <c r="K22" s="14"/>
      <c r="L22" s="14"/>
      <c r="M22" s="14"/>
      <c r="N22" s="14"/>
      <c r="O22" s="14"/>
      <c r="P22" s="14"/>
      <c r="Q22" s="14"/>
      <c r="R22" s="14"/>
      <c r="S22" s="14"/>
      <c r="T22" s="14"/>
      <c r="U22" s="14"/>
      <c r="V22" s="14"/>
      <c r="W22" s="14"/>
      <c r="X22" s="14"/>
      <c r="Y22" s="14"/>
      <c r="Z22" s="14"/>
    </row>
    <row r="23" spans="1:26" ht="15.75" customHeight="1">
      <c r="A23" s="413" t="s">
        <v>179</v>
      </c>
      <c r="B23" s="414"/>
      <c r="C23" s="79">
        <f>31.3395+27.0159</f>
        <v>58.355400000000003</v>
      </c>
      <c r="D23" s="16" t="s">
        <v>180</v>
      </c>
      <c r="E23" s="14"/>
      <c r="F23" s="14"/>
      <c r="G23" s="14"/>
      <c r="H23" s="14"/>
      <c r="I23" s="14"/>
      <c r="J23" s="14"/>
      <c r="K23" s="14"/>
      <c r="L23" s="14"/>
      <c r="M23" s="14"/>
      <c r="N23" s="14"/>
      <c r="O23" s="14"/>
      <c r="P23" s="14"/>
      <c r="Q23" s="14"/>
      <c r="R23" s="14"/>
      <c r="S23" s="14"/>
      <c r="T23" s="14"/>
      <c r="U23" s="14"/>
      <c r="V23" s="14"/>
      <c r="W23" s="14"/>
      <c r="X23" s="14"/>
      <c r="Y23" s="14"/>
      <c r="Z23" s="14"/>
    </row>
    <row r="24" spans="1:26" ht="15.75" customHeight="1">
      <c r="A24" s="413" t="s">
        <v>181</v>
      </c>
      <c r="B24" s="414"/>
      <c r="C24" s="78">
        <v>0.23</v>
      </c>
      <c r="D24" s="387" t="s">
        <v>788</v>
      </c>
      <c r="E24" s="14"/>
      <c r="F24" s="14"/>
      <c r="G24" s="14"/>
      <c r="H24" s="14"/>
      <c r="I24" s="14"/>
      <c r="J24" s="14"/>
      <c r="K24" s="14"/>
      <c r="L24" s="14"/>
      <c r="M24" s="14"/>
      <c r="N24" s="14"/>
      <c r="O24" s="14"/>
      <c r="P24" s="14"/>
      <c r="Q24" s="14"/>
      <c r="R24" s="14"/>
      <c r="S24" s="14"/>
      <c r="T24" s="14"/>
      <c r="U24" s="14"/>
      <c r="V24" s="14"/>
      <c r="W24" s="14"/>
      <c r="X24" s="14"/>
      <c r="Y24" s="14"/>
      <c r="Z24" s="14"/>
    </row>
    <row r="25" spans="1:26" ht="15.75" customHeight="1">
      <c r="A25" s="413" t="s">
        <v>787</v>
      </c>
      <c r="B25" s="414"/>
      <c r="C25" s="78">
        <v>0.24</v>
      </c>
      <c r="D25" s="388" t="s">
        <v>789</v>
      </c>
      <c r="E25" s="17"/>
      <c r="F25" s="14"/>
      <c r="G25" s="14"/>
      <c r="H25" s="14"/>
      <c r="I25" s="14"/>
      <c r="J25" s="14"/>
      <c r="K25" s="14"/>
      <c r="L25" s="14"/>
      <c r="M25" s="14"/>
      <c r="N25" s="14"/>
      <c r="O25" s="14"/>
      <c r="P25" s="14"/>
      <c r="Q25" s="14"/>
      <c r="R25" s="14"/>
      <c r="S25" s="14"/>
      <c r="T25" s="14"/>
      <c r="U25" s="14"/>
      <c r="V25" s="14"/>
      <c r="W25" s="14"/>
      <c r="X25" s="14"/>
      <c r="Y25" s="14"/>
      <c r="Z25" s="14"/>
    </row>
    <row r="26" spans="1:26" ht="15.75" customHeight="1">
      <c r="A26" s="413" t="s">
        <v>22</v>
      </c>
      <c r="B26" s="414"/>
      <c r="C26" s="400">
        <v>0.16</v>
      </c>
      <c r="D26" s="16" t="s">
        <v>23</v>
      </c>
      <c r="E26" s="14"/>
      <c r="F26" s="14"/>
      <c r="G26" s="14"/>
      <c r="H26" s="14"/>
      <c r="I26" s="14"/>
      <c r="J26" s="14"/>
      <c r="K26" s="14"/>
      <c r="L26" s="14"/>
      <c r="M26" s="14"/>
      <c r="N26" s="14"/>
      <c r="O26" s="14"/>
      <c r="P26" s="14"/>
      <c r="Q26" s="14"/>
      <c r="R26" s="14"/>
      <c r="S26" s="14"/>
      <c r="T26" s="14"/>
      <c r="U26" s="14"/>
      <c r="V26" s="14"/>
      <c r="W26" s="14"/>
      <c r="X26" s="14"/>
      <c r="Y26" s="14"/>
      <c r="Z26" s="14"/>
    </row>
    <row r="27" spans="1:26" ht="15.75" customHeight="1">
      <c r="A27" s="413" t="s">
        <v>24</v>
      </c>
      <c r="B27" s="414"/>
      <c r="C27" s="80">
        <v>0.09</v>
      </c>
      <c r="D27" s="16" t="s">
        <v>25</v>
      </c>
      <c r="E27" s="14"/>
      <c r="F27" s="14"/>
      <c r="G27" s="14"/>
      <c r="H27" s="14"/>
      <c r="I27" s="14"/>
      <c r="J27" s="14"/>
      <c r="K27" s="14"/>
      <c r="L27" s="14"/>
      <c r="M27" s="14"/>
      <c r="N27" s="14"/>
      <c r="O27" s="14"/>
      <c r="P27" s="14"/>
      <c r="Q27" s="14"/>
      <c r="R27" s="14"/>
      <c r="S27" s="14"/>
      <c r="T27" s="14"/>
      <c r="U27" s="14"/>
      <c r="V27" s="14"/>
      <c r="W27" s="14"/>
      <c r="X27" s="14"/>
      <c r="Y27" s="14"/>
      <c r="Z27" s="14"/>
    </row>
    <row r="28" spans="1:26" ht="15.75" customHeight="1">
      <c r="A28" s="413" t="s">
        <v>189</v>
      </c>
      <c r="B28" s="414"/>
      <c r="C28" s="107">
        <v>0.2631</v>
      </c>
      <c r="D28" s="16" t="s">
        <v>190</v>
      </c>
      <c r="E28" s="14"/>
      <c r="F28" s="14"/>
      <c r="G28" s="14"/>
      <c r="H28" s="14"/>
      <c r="I28" s="14"/>
      <c r="J28" s="14"/>
      <c r="K28" s="14"/>
      <c r="L28" s="14"/>
      <c r="M28" s="14"/>
      <c r="N28" s="14"/>
      <c r="O28" s="14"/>
      <c r="P28" s="14"/>
      <c r="Q28" s="14"/>
      <c r="R28" s="14"/>
      <c r="S28" s="14"/>
      <c r="T28" s="14"/>
      <c r="U28" s="14"/>
      <c r="V28" s="14"/>
      <c r="W28" s="14"/>
      <c r="X28" s="14"/>
      <c r="Y28" s="14"/>
      <c r="Z28" s="14"/>
    </row>
    <row r="29" spans="1:26" ht="15.75" customHeight="1">
      <c r="A29" s="413" t="s">
        <v>183</v>
      </c>
      <c r="B29" s="414"/>
      <c r="C29" s="81">
        <v>77841.8</v>
      </c>
      <c r="D29" s="20" t="s">
        <v>27</v>
      </c>
      <c r="E29" s="14"/>
      <c r="F29" s="19"/>
      <c r="G29" s="14"/>
      <c r="H29" s="14"/>
      <c r="I29" s="14"/>
      <c r="J29" s="14"/>
      <c r="K29" s="14"/>
      <c r="L29" s="14"/>
      <c r="M29" s="14"/>
      <c r="N29" s="14"/>
      <c r="O29" s="14"/>
      <c r="P29" s="14"/>
      <c r="Q29" s="14"/>
      <c r="R29" s="14"/>
      <c r="S29" s="14"/>
      <c r="T29" s="14"/>
      <c r="U29" s="14"/>
      <c r="V29" s="14"/>
      <c r="W29" s="14"/>
      <c r="X29" s="14"/>
      <c r="Y29" s="14"/>
      <c r="Z29" s="14"/>
    </row>
    <row r="30" spans="1:26" ht="15.75" customHeight="1">
      <c r="A30" s="413" t="s">
        <v>184</v>
      </c>
      <c r="B30" s="414"/>
      <c r="C30" s="82">
        <f>55539.0869</f>
        <v>55539.086900000002</v>
      </c>
      <c r="D30" s="20" t="s">
        <v>27</v>
      </c>
      <c r="E30" s="14"/>
      <c r="F30" s="19"/>
      <c r="G30" s="14"/>
      <c r="H30" s="14"/>
      <c r="I30" s="14"/>
      <c r="J30" s="14"/>
      <c r="K30" s="14"/>
      <c r="L30" s="14"/>
      <c r="M30" s="14"/>
      <c r="N30" s="14"/>
      <c r="O30" s="14"/>
      <c r="P30" s="14"/>
      <c r="Q30" s="14"/>
      <c r="R30" s="14"/>
      <c r="S30" s="14"/>
      <c r="T30" s="14"/>
      <c r="U30" s="14"/>
      <c r="V30" s="14"/>
      <c r="W30" s="14"/>
      <c r="X30" s="14"/>
      <c r="Y30" s="14"/>
      <c r="Z30" s="14"/>
    </row>
    <row r="31" spans="1:26" ht="15.75" customHeight="1">
      <c r="A31" s="413" t="s">
        <v>486</v>
      </c>
      <c r="B31" s="414"/>
      <c r="C31" s="82">
        <f>0.0623913300000008*1000000</f>
        <v>62391.330000000802</v>
      </c>
      <c r="D31" s="20" t="s">
        <v>27</v>
      </c>
      <c r="E31" s="14"/>
      <c r="F31" s="19"/>
      <c r="G31" s="14"/>
      <c r="H31" s="14"/>
      <c r="I31" s="14"/>
      <c r="J31" s="14"/>
      <c r="K31" s="14"/>
      <c r="L31" s="14"/>
      <c r="M31" s="14"/>
      <c r="N31" s="14"/>
      <c r="O31" s="14"/>
      <c r="P31" s="14"/>
      <c r="Q31" s="14"/>
      <c r="R31" s="14"/>
      <c r="S31" s="14"/>
      <c r="T31" s="14"/>
      <c r="U31" s="14"/>
      <c r="V31" s="14"/>
      <c r="W31" s="14"/>
      <c r="X31" s="14"/>
      <c r="Y31" s="14"/>
      <c r="Z31" s="14"/>
    </row>
    <row r="32" spans="1:26" ht="15.75" customHeight="1">
      <c r="A32" s="413" t="s">
        <v>185</v>
      </c>
      <c r="B32" s="414"/>
      <c r="C32" s="82">
        <v>74233.399999999994</v>
      </c>
      <c r="D32" s="20" t="s">
        <v>27</v>
      </c>
      <c r="E32" s="14"/>
      <c r="F32" s="19"/>
      <c r="G32" s="17"/>
      <c r="H32" s="14"/>
      <c r="I32" s="14"/>
      <c r="J32" s="14"/>
      <c r="K32" s="14"/>
      <c r="L32" s="14"/>
      <c r="M32" s="14"/>
      <c r="N32" s="14"/>
      <c r="O32" s="14"/>
      <c r="P32" s="14"/>
      <c r="Q32" s="14"/>
      <c r="R32" s="14"/>
      <c r="S32" s="14"/>
      <c r="T32" s="14"/>
      <c r="U32" s="14"/>
      <c r="V32" s="14"/>
      <c r="W32" s="14"/>
      <c r="X32" s="14"/>
      <c r="Y32" s="14"/>
      <c r="Z32" s="14"/>
    </row>
    <row r="33" spans="1:26" ht="15.75" customHeight="1">
      <c r="A33" s="413" t="s">
        <v>485</v>
      </c>
      <c r="B33" s="414"/>
      <c r="C33" s="82">
        <f>0.0671851000000021*1000000</f>
        <v>67185.100000002087</v>
      </c>
      <c r="D33" s="20" t="s">
        <v>27</v>
      </c>
      <c r="E33" s="14"/>
      <c r="F33" s="19"/>
      <c r="G33" s="17"/>
      <c r="H33" s="14"/>
      <c r="I33" s="14"/>
      <c r="J33" s="14"/>
      <c r="K33" s="14"/>
      <c r="L33" s="14"/>
      <c r="M33" s="14"/>
      <c r="N33" s="14"/>
      <c r="O33" s="14"/>
      <c r="P33" s="14"/>
      <c r="Q33" s="14"/>
      <c r="R33" s="14"/>
      <c r="S33" s="14"/>
      <c r="T33" s="14"/>
      <c r="U33" s="14"/>
      <c r="V33" s="14"/>
      <c r="W33" s="14"/>
      <c r="X33" s="14"/>
      <c r="Y33" s="14"/>
      <c r="Z33" s="14"/>
    </row>
    <row r="34" spans="1:26" ht="15.75" customHeight="1">
      <c r="A34" s="413" t="s">
        <v>186</v>
      </c>
      <c r="B34" s="414"/>
      <c r="C34" s="82">
        <v>46111.111111111102</v>
      </c>
      <c r="D34" s="20" t="s">
        <v>27</v>
      </c>
      <c r="E34" s="14"/>
      <c r="F34" s="19"/>
      <c r="G34" s="63"/>
      <c r="H34" s="14"/>
      <c r="I34" s="14"/>
      <c r="J34" s="14"/>
      <c r="K34" s="14"/>
      <c r="L34" s="14"/>
      <c r="M34" s="14"/>
      <c r="N34" s="14"/>
      <c r="O34" s="14"/>
      <c r="P34" s="14"/>
      <c r="Q34" s="14"/>
      <c r="R34" s="14"/>
      <c r="S34" s="14"/>
      <c r="T34" s="14"/>
      <c r="U34" s="14"/>
      <c r="V34" s="14"/>
      <c r="W34" s="14"/>
      <c r="X34" s="14"/>
      <c r="Y34" s="14"/>
      <c r="Z34" s="14"/>
    </row>
    <row r="35" spans="1:26" ht="15.75" customHeight="1">
      <c r="A35" s="413" t="s">
        <v>28</v>
      </c>
      <c r="B35" s="414"/>
      <c r="C35" s="83">
        <v>17162.732252174847</v>
      </c>
      <c r="D35" s="16" t="s">
        <v>29</v>
      </c>
      <c r="E35" s="14"/>
      <c r="F35" s="19"/>
      <c r="G35" s="14"/>
      <c r="H35" s="14"/>
      <c r="I35" s="14"/>
      <c r="J35" s="14"/>
      <c r="K35" s="14"/>
      <c r="L35" s="14"/>
      <c r="M35" s="14"/>
      <c r="N35" s="14"/>
      <c r="O35" s="14"/>
      <c r="P35" s="14"/>
      <c r="Q35" s="14"/>
      <c r="R35" s="14"/>
      <c r="S35" s="14"/>
      <c r="T35" s="14"/>
      <c r="U35" s="14"/>
      <c r="V35" s="14"/>
      <c r="W35" s="14"/>
      <c r="X35" s="14"/>
      <c r="Y35" s="14"/>
      <c r="Z35" s="14"/>
    </row>
    <row r="36" spans="1:26" ht="15.75" customHeight="1">
      <c r="A36" s="413" t="s">
        <v>30</v>
      </c>
      <c r="B36" s="414"/>
      <c r="C36" s="83">
        <f>(283000*(C6/C7)/0.62*0.38)</f>
        <v>180042.77419354839</v>
      </c>
      <c r="D36" s="16" t="s">
        <v>31</v>
      </c>
      <c r="E36" s="14"/>
      <c r="F36" s="19"/>
      <c r="G36" s="14"/>
      <c r="H36" s="14"/>
      <c r="I36" s="14"/>
      <c r="J36" s="14"/>
      <c r="K36" s="14"/>
      <c r="L36" s="14"/>
      <c r="M36" s="14"/>
      <c r="N36" s="14"/>
      <c r="O36" s="14"/>
      <c r="P36" s="14"/>
      <c r="Q36" s="14"/>
      <c r="R36" s="14"/>
      <c r="S36" s="14"/>
      <c r="T36" s="14"/>
      <c r="U36" s="14"/>
      <c r="V36" s="14"/>
      <c r="W36" s="14"/>
      <c r="X36" s="14"/>
      <c r="Y36" s="14"/>
      <c r="Z36" s="14"/>
    </row>
    <row r="37" spans="1:26" ht="15.75" customHeight="1">
      <c r="A37" s="430" t="s">
        <v>32</v>
      </c>
      <c r="B37" s="431"/>
      <c r="C37" s="83">
        <f>(3100*(C6/C7))/0.62*0.38</f>
        <v>1972.2</v>
      </c>
      <c r="D37" s="16" t="s">
        <v>33</v>
      </c>
      <c r="E37" s="14"/>
      <c r="F37" s="19"/>
      <c r="G37" s="14"/>
      <c r="H37" s="14"/>
      <c r="I37" s="14"/>
      <c r="J37" s="14"/>
      <c r="K37" s="14"/>
      <c r="L37" s="14"/>
      <c r="M37" s="14"/>
      <c r="N37" s="14"/>
      <c r="O37" s="14"/>
      <c r="P37" s="14"/>
      <c r="Q37" s="14"/>
      <c r="R37" s="14"/>
      <c r="S37" s="14"/>
      <c r="T37" s="14"/>
      <c r="U37" s="14"/>
      <c r="V37" s="14"/>
      <c r="W37" s="14"/>
      <c r="X37" s="14"/>
      <c r="Y37" s="14"/>
      <c r="Z37" s="14"/>
    </row>
    <row r="38" spans="1:26" ht="15.75" customHeight="1">
      <c r="A38" s="413" t="s">
        <v>34</v>
      </c>
      <c r="B38" s="414"/>
      <c r="C38" s="84">
        <f>6.8820295+4.15045997+0.04052529+0.01769734</f>
        <v>11.090712099999999</v>
      </c>
      <c r="D38" s="20" t="s">
        <v>182</v>
      </c>
      <c r="E38" s="14"/>
      <c r="F38" s="19"/>
      <c r="G38" s="14"/>
      <c r="H38" s="14"/>
      <c r="I38" s="14"/>
      <c r="J38" s="14"/>
      <c r="K38" s="14"/>
      <c r="L38" s="14"/>
      <c r="M38" s="14"/>
      <c r="N38" s="14"/>
      <c r="O38" s="14"/>
      <c r="P38" s="14"/>
      <c r="Q38" s="14"/>
      <c r="R38" s="14"/>
      <c r="S38" s="14"/>
      <c r="T38" s="14"/>
      <c r="U38" s="14"/>
      <c r="V38" s="14"/>
      <c r="W38" s="14"/>
      <c r="X38" s="14"/>
      <c r="Y38" s="14"/>
      <c r="Z38" s="14"/>
    </row>
    <row r="39" spans="1:26" ht="15.75" customHeight="1">
      <c r="A39" s="413" t="s">
        <v>35</v>
      </c>
      <c r="B39" s="414"/>
      <c r="C39" s="84">
        <f>(C36/C38)*(C8/C6)</f>
        <v>16496.394428119958</v>
      </c>
      <c r="D39" s="16" t="s">
        <v>36</v>
      </c>
      <c r="E39" s="14"/>
      <c r="F39" s="19"/>
      <c r="G39" s="14"/>
      <c r="H39" s="14"/>
      <c r="I39" s="14"/>
      <c r="J39" s="14"/>
      <c r="K39" s="14"/>
      <c r="L39" s="14"/>
      <c r="M39" s="14"/>
      <c r="N39" s="14"/>
      <c r="O39" s="14"/>
      <c r="P39" s="14"/>
      <c r="Q39" s="14"/>
      <c r="R39" s="14"/>
      <c r="S39" s="14"/>
      <c r="T39" s="14"/>
      <c r="U39" s="14"/>
      <c r="V39" s="14"/>
      <c r="W39" s="14"/>
      <c r="X39" s="14"/>
      <c r="Y39" s="14"/>
      <c r="Z39" s="14"/>
    </row>
    <row r="40" spans="1:26" ht="15.75" customHeight="1">
      <c r="A40" s="413" t="s">
        <v>37</v>
      </c>
      <c r="B40" s="414"/>
      <c r="C40" s="84">
        <f>(C37/C38)*(C8/C6)</f>
        <v>180.70255380626102</v>
      </c>
      <c r="D40" s="16" t="s">
        <v>36</v>
      </c>
      <c r="E40" s="14"/>
      <c r="F40" s="19"/>
      <c r="G40" s="14"/>
      <c r="H40" s="14"/>
      <c r="I40" s="14"/>
      <c r="J40" s="14"/>
      <c r="K40" s="14"/>
      <c r="L40" s="14"/>
      <c r="M40" s="14"/>
      <c r="N40" s="14"/>
      <c r="O40" s="14"/>
      <c r="P40" s="14"/>
      <c r="Q40" s="14"/>
      <c r="R40" s="14"/>
      <c r="S40" s="14"/>
      <c r="T40" s="14"/>
      <c r="U40" s="14"/>
      <c r="V40" s="14"/>
      <c r="W40" s="14"/>
      <c r="X40" s="14"/>
      <c r="Y40" s="14"/>
      <c r="Z40" s="14"/>
    </row>
    <row r="41" spans="1:26" ht="15.75" customHeight="1">
      <c r="A41" s="413" t="s">
        <v>38</v>
      </c>
      <c r="B41" s="414"/>
      <c r="C41" s="84">
        <v>0.18759999999999999</v>
      </c>
      <c r="D41" s="16" t="s">
        <v>39</v>
      </c>
      <c r="E41" s="14"/>
      <c r="F41" s="19"/>
      <c r="G41" s="14"/>
      <c r="H41" s="14"/>
      <c r="I41" s="14"/>
      <c r="J41" s="14"/>
      <c r="K41" s="14"/>
      <c r="L41" s="14"/>
      <c r="M41" s="14"/>
      <c r="N41" s="14"/>
      <c r="O41" s="14"/>
      <c r="P41" s="14"/>
      <c r="Q41" s="14"/>
      <c r="R41" s="14"/>
      <c r="S41" s="14"/>
      <c r="T41" s="14"/>
      <c r="U41" s="14"/>
      <c r="V41" s="14"/>
      <c r="W41" s="14"/>
      <c r="X41" s="14"/>
      <c r="Y41" s="14"/>
      <c r="Z41" s="14"/>
    </row>
    <row r="42" spans="1:26" ht="15.75" customHeight="1">
      <c r="A42" s="413" t="s">
        <v>40</v>
      </c>
      <c r="B42" s="414"/>
      <c r="C42" s="84">
        <f>C39*C41</f>
        <v>3094.723594715304</v>
      </c>
      <c r="D42" s="16" t="s">
        <v>36</v>
      </c>
      <c r="E42" s="14"/>
      <c r="F42" s="19"/>
      <c r="G42" s="14"/>
      <c r="H42" s="14"/>
      <c r="I42" s="14"/>
      <c r="J42" s="14"/>
      <c r="K42" s="14"/>
      <c r="L42" s="14"/>
      <c r="M42" s="14"/>
      <c r="N42" s="14"/>
      <c r="O42" s="14"/>
      <c r="P42" s="14"/>
      <c r="Q42" s="14"/>
      <c r="R42" s="14"/>
      <c r="S42" s="14"/>
      <c r="T42" s="14"/>
      <c r="U42" s="14"/>
      <c r="V42" s="14"/>
      <c r="W42" s="14"/>
      <c r="X42" s="14"/>
      <c r="Y42" s="14"/>
      <c r="Z42" s="14"/>
    </row>
    <row r="43" spans="1:26" ht="15.75" customHeight="1">
      <c r="A43" s="413" t="s">
        <v>795</v>
      </c>
      <c r="B43" s="414"/>
      <c r="C43" s="401">
        <v>0.03</v>
      </c>
      <c r="D43" s="16"/>
      <c r="E43" s="14"/>
      <c r="F43" s="19"/>
      <c r="G43" s="63"/>
      <c r="H43" s="14"/>
      <c r="I43" s="14"/>
      <c r="J43" s="14"/>
      <c r="K43" s="14"/>
      <c r="L43" s="14"/>
      <c r="M43" s="14"/>
      <c r="N43" s="14"/>
      <c r="O43" s="14"/>
      <c r="P43" s="14"/>
      <c r="Q43" s="14"/>
      <c r="R43" s="14"/>
      <c r="S43" s="14"/>
      <c r="T43" s="14"/>
      <c r="U43" s="14"/>
      <c r="V43" s="14"/>
      <c r="W43" s="14"/>
      <c r="X43" s="14"/>
      <c r="Y43" s="14"/>
      <c r="Z43" s="14"/>
    </row>
    <row r="44" spans="1:26" ht="15.75" customHeight="1">
      <c r="A44" s="14"/>
      <c r="B44" s="14"/>
      <c r="C44" s="85"/>
      <c r="D44" s="14"/>
      <c r="E44" s="14"/>
      <c r="F44" s="19"/>
      <c r="G44" s="14"/>
      <c r="H44" s="14"/>
      <c r="I44" s="14"/>
      <c r="J44" s="14"/>
      <c r="K44" s="14"/>
      <c r="L44" s="14"/>
      <c r="M44" s="14"/>
      <c r="N44" s="14"/>
      <c r="O44" s="14"/>
      <c r="P44" s="14"/>
      <c r="Q44" s="14"/>
      <c r="R44" s="14"/>
      <c r="S44" s="14"/>
      <c r="T44" s="14"/>
      <c r="U44" s="14"/>
      <c r="V44" s="14"/>
      <c r="W44" s="14"/>
      <c r="X44" s="14"/>
      <c r="Y44" s="14"/>
      <c r="Z44" s="14"/>
    </row>
    <row r="45" spans="1:26" ht="15.75" customHeight="1">
      <c r="A45" s="420" t="s">
        <v>41</v>
      </c>
      <c r="B45" s="421"/>
      <c r="C45" s="421"/>
      <c r="D45" s="422"/>
      <c r="E45" s="14"/>
      <c r="F45" s="19"/>
      <c r="G45" s="14"/>
      <c r="H45" s="14"/>
      <c r="I45" s="14"/>
      <c r="J45" s="14"/>
      <c r="K45" s="14"/>
      <c r="L45" s="14"/>
      <c r="M45" s="14"/>
      <c r="N45" s="14"/>
      <c r="O45" s="14"/>
      <c r="P45" s="14"/>
      <c r="Q45" s="14"/>
      <c r="R45" s="14"/>
      <c r="S45" s="14"/>
      <c r="T45" s="14"/>
      <c r="U45" s="14"/>
      <c r="V45" s="14"/>
      <c r="W45" s="14"/>
      <c r="X45" s="14"/>
      <c r="Y45" s="14"/>
      <c r="Z45" s="14"/>
    </row>
    <row r="46" spans="1:26" ht="15.75" customHeight="1">
      <c r="A46" s="413" t="s">
        <v>42</v>
      </c>
      <c r="B46" s="414"/>
      <c r="C46" s="86">
        <f>+B247</f>
        <v>10.535487335898273</v>
      </c>
      <c r="D46" s="18" t="s">
        <v>43</v>
      </c>
      <c r="E46" s="14"/>
      <c r="F46" s="19"/>
      <c r="G46" s="14"/>
      <c r="H46" s="14"/>
      <c r="I46" s="14"/>
      <c r="J46" s="14"/>
      <c r="K46" s="14"/>
      <c r="L46" s="14"/>
      <c r="M46" s="14"/>
      <c r="N46" s="14"/>
      <c r="O46" s="14"/>
      <c r="P46" s="14"/>
      <c r="Q46" s="14"/>
      <c r="R46" s="14"/>
      <c r="S46" s="14"/>
      <c r="T46" s="14"/>
      <c r="U46" s="14"/>
      <c r="V46" s="14"/>
      <c r="W46" s="14"/>
      <c r="X46" s="14"/>
      <c r="Y46" s="14"/>
      <c r="Z46" s="14"/>
    </row>
    <row r="47" spans="1:26" ht="15.75" customHeight="1">
      <c r="A47" s="413" t="s">
        <v>44</v>
      </c>
      <c r="B47" s="414"/>
      <c r="C47" s="87">
        <f>+B220</f>
        <v>708206.51819705602</v>
      </c>
      <c r="D47" s="16" t="s">
        <v>45</v>
      </c>
      <c r="E47" s="14"/>
      <c r="F47" s="19"/>
      <c r="G47" s="14"/>
      <c r="H47" s="14"/>
      <c r="I47" s="14"/>
      <c r="J47" s="14"/>
      <c r="K47" s="14"/>
      <c r="L47" s="14"/>
      <c r="M47" s="14"/>
      <c r="N47" s="14"/>
      <c r="O47" s="14"/>
      <c r="P47" s="14"/>
      <c r="Q47" s="14"/>
      <c r="R47" s="14"/>
      <c r="S47" s="14"/>
      <c r="T47" s="14"/>
      <c r="U47" s="14"/>
      <c r="V47" s="14"/>
      <c r="W47" s="14"/>
      <c r="X47" s="14"/>
      <c r="Y47" s="14"/>
      <c r="Z47" s="14"/>
    </row>
    <row r="48" spans="1:26" ht="15.75" customHeight="1">
      <c r="A48" s="14"/>
      <c r="B48" s="14"/>
      <c r="C48" s="88"/>
      <c r="D48" s="14"/>
      <c r="E48" s="14"/>
      <c r="F48" s="19"/>
      <c r="G48" s="14"/>
      <c r="H48" s="14"/>
      <c r="I48" s="14"/>
      <c r="J48" s="14"/>
      <c r="K48" s="14"/>
      <c r="L48" s="14"/>
      <c r="M48" s="14"/>
      <c r="N48" s="14"/>
      <c r="O48" s="14"/>
      <c r="P48" s="14"/>
      <c r="Q48" s="14"/>
      <c r="R48" s="14"/>
      <c r="S48" s="14"/>
      <c r="T48" s="14"/>
      <c r="U48" s="14"/>
      <c r="V48" s="14"/>
      <c r="W48" s="14"/>
      <c r="X48" s="14"/>
      <c r="Y48" s="14"/>
      <c r="Z48" s="14"/>
    </row>
    <row r="49" spans="1:26" ht="15.75" customHeight="1">
      <c r="A49" s="420" t="s">
        <v>46</v>
      </c>
      <c r="B49" s="421"/>
      <c r="C49" s="421"/>
      <c r="D49" s="422"/>
      <c r="E49" s="14"/>
      <c r="F49" s="19"/>
      <c r="G49" s="14"/>
      <c r="H49" s="14"/>
      <c r="I49" s="14"/>
      <c r="J49" s="14"/>
      <c r="K49" s="14"/>
      <c r="L49" s="14"/>
      <c r="M49" s="14"/>
      <c r="N49" s="14"/>
      <c r="O49" s="14"/>
      <c r="P49" s="14"/>
      <c r="Q49" s="14"/>
      <c r="R49" s="14"/>
      <c r="S49" s="14"/>
      <c r="T49" s="14"/>
      <c r="U49" s="14"/>
      <c r="V49" s="14"/>
      <c r="W49" s="14"/>
      <c r="X49" s="14"/>
      <c r="Y49" s="14"/>
      <c r="Z49" s="14"/>
    </row>
    <row r="50" spans="1:26" ht="15.75" customHeight="1">
      <c r="A50" s="420" t="s">
        <v>47</v>
      </c>
      <c r="B50" s="421"/>
      <c r="C50" s="421"/>
      <c r="D50" s="422"/>
      <c r="E50" s="14"/>
      <c r="F50" s="19"/>
      <c r="G50" s="14"/>
      <c r="H50" s="14"/>
      <c r="I50" s="14"/>
      <c r="J50" s="14"/>
      <c r="K50" s="14"/>
      <c r="L50" s="14"/>
      <c r="M50" s="14"/>
      <c r="N50" s="14"/>
      <c r="O50" s="14"/>
      <c r="P50" s="14"/>
      <c r="Q50" s="14"/>
      <c r="R50" s="14"/>
      <c r="S50" s="14"/>
      <c r="T50" s="14"/>
      <c r="U50" s="14"/>
      <c r="V50" s="14"/>
      <c r="W50" s="14"/>
      <c r="X50" s="14"/>
      <c r="Y50" s="14"/>
      <c r="Z50" s="14"/>
    </row>
    <row r="51" spans="1:26" ht="15.75" customHeight="1">
      <c r="A51" s="425" t="s">
        <v>48</v>
      </c>
      <c r="B51" s="426"/>
      <c r="C51" s="426"/>
      <c r="D51" s="427"/>
      <c r="E51" s="14"/>
      <c r="F51" s="19"/>
      <c r="G51" s="14"/>
      <c r="H51" s="14"/>
      <c r="I51" s="14"/>
      <c r="J51" s="14"/>
      <c r="K51" s="14"/>
      <c r="L51" s="14"/>
      <c r="M51" s="14"/>
      <c r="N51" s="14"/>
      <c r="O51" s="14"/>
      <c r="P51" s="14"/>
      <c r="Q51" s="14"/>
      <c r="R51" s="14"/>
      <c r="S51" s="14"/>
      <c r="T51" s="14"/>
      <c r="U51" s="14"/>
      <c r="V51" s="14"/>
      <c r="W51" s="14"/>
      <c r="X51" s="14"/>
      <c r="Y51" s="14"/>
      <c r="Z51" s="14"/>
    </row>
    <row r="52" spans="1:26" ht="15.75" customHeight="1">
      <c r="A52" s="413" t="s">
        <v>178</v>
      </c>
      <c r="B52" s="414"/>
      <c r="C52" s="89">
        <f>+B111</f>
        <v>82807.727553953853</v>
      </c>
      <c r="D52" s="16"/>
      <c r="E52" s="14"/>
      <c r="F52" s="19"/>
      <c r="G52" s="14"/>
      <c r="H52" s="14"/>
      <c r="I52" s="14"/>
      <c r="J52" s="14"/>
      <c r="K52" s="14"/>
      <c r="L52" s="14"/>
      <c r="M52" s="14"/>
      <c r="N52" s="14"/>
      <c r="O52" s="14"/>
      <c r="P52" s="14"/>
      <c r="Q52" s="14"/>
      <c r="R52" s="14"/>
      <c r="S52" s="14"/>
      <c r="T52" s="14"/>
      <c r="U52" s="14"/>
      <c r="V52" s="14"/>
      <c r="W52" s="14"/>
      <c r="X52" s="14"/>
      <c r="Y52" s="14"/>
      <c r="Z52" s="14"/>
    </row>
    <row r="53" spans="1:26" ht="15.75" customHeight="1">
      <c r="A53" s="413" t="s">
        <v>791</v>
      </c>
      <c r="B53" s="414"/>
      <c r="C53" s="90">
        <f>+B109</f>
        <v>86178.988933337008</v>
      </c>
      <c r="D53" s="16" t="s">
        <v>153</v>
      </c>
      <c r="E53" s="14"/>
      <c r="F53" s="19"/>
      <c r="G53" s="14"/>
      <c r="H53" s="14"/>
      <c r="I53" s="14"/>
      <c r="J53" s="14"/>
      <c r="K53" s="14"/>
      <c r="L53" s="14"/>
      <c r="M53" s="14"/>
      <c r="N53" s="14"/>
      <c r="O53" s="14"/>
      <c r="P53" s="14"/>
      <c r="Q53" s="14"/>
      <c r="R53" s="14"/>
      <c r="S53" s="14"/>
      <c r="T53" s="14"/>
      <c r="U53" s="14"/>
      <c r="V53" s="14"/>
      <c r="W53" s="14"/>
      <c r="X53" s="14"/>
      <c r="Y53" s="14"/>
      <c r="Z53" s="14"/>
    </row>
    <row r="54" spans="1:26" ht="15.75" customHeight="1">
      <c r="A54" s="413" t="s">
        <v>50</v>
      </c>
      <c r="B54" s="414"/>
      <c r="C54" s="90">
        <f>+B110</f>
        <v>17833.61937253521</v>
      </c>
      <c r="D54" s="16"/>
      <c r="E54" s="14"/>
      <c r="F54" s="19"/>
      <c r="G54" s="14"/>
      <c r="H54" s="14"/>
      <c r="I54" s="14"/>
      <c r="J54" s="14"/>
      <c r="K54" s="14"/>
      <c r="L54" s="14"/>
      <c r="M54" s="14"/>
      <c r="N54" s="14"/>
      <c r="O54" s="14"/>
      <c r="P54" s="14"/>
      <c r="Q54" s="14"/>
      <c r="R54" s="14"/>
      <c r="S54" s="14"/>
      <c r="T54" s="14"/>
      <c r="U54" s="14"/>
      <c r="V54" s="14"/>
      <c r="W54" s="14"/>
      <c r="X54" s="14"/>
      <c r="Y54" s="14"/>
      <c r="Z54" s="14"/>
    </row>
    <row r="55" spans="1:26" ht="15.75" customHeight="1">
      <c r="A55" s="413" t="s">
        <v>51</v>
      </c>
      <c r="B55" s="414"/>
      <c r="C55" s="91">
        <f>+C52+C53+C54</f>
        <v>186820.33585982607</v>
      </c>
      <c r="D55" s="18"/>
      <c r="E55" s="14"/>
      <c r="F55" s="19"/>
      <c r="G55" s="14"/>
      <c r="H55" s="14"/>
      <c r="I55" s="14"/>
      <c r="J55" s="14"/>
      <c r="K55" s="14"/>
      <c r="L55" s="14"/>
      <c r="M55" s="14"/>
      <c r="N55" s="14"/>
      <c r="O55" s="14"/>
      <c r="P55" s="14"/>
      <c r="Q55" s="14"/>
      <c r="R55" s="14"/>
      <c r="S55" s="14"/>
      <c r="T55" s="14"/>
      <c r="U55" s="14"/>
      <c r="V55" s="14"/>
      <c r="W55" s="14"/>
      <c r="X55" s="14"/>
      <c r="Y55" s="14"/>
      <c r="Z55" s="14"/>
    </row>
    <row r="56" spans="1:26" ht="15.75" customHeight="1">
      <c r="A56" s="425" t="s">
        <v>52</v>
      </c>
      <c r="B56" s="426"/>
      <c r="C56" s="426"/>
      <c r="D56" s="427"/>
      <c r="E56" s="14"/>
      <c r="F56" s="19"/>
      <c r="G56" s="14"/>
      <c r="H56" s="14"/>
      <c r="I56" s="14"/>
      <c r="J56" s="14"/>
      <c r="K56" s="14"/>
      <c r="L56" s="14"/>
      <c r="M56" s="14"/>
      <c r="N56" s="14"/>
      <c r="O56" s="14"/>
      <c r="P56" s="14"/>
      <c r="Q56" s="14"/>
      <c r="R56" s="14"/>
      <c r="S56" s="14"/>
      <c r="T56" s="14"/>
      <c r="U56" s="14"/>
      <c r="V56" s="14"/>
      <c r="W56" s="14"/>
      <c r="X56" s="14"/>
      <c r="Y56" s="14"/>
      <c r="Z56" s="14"/>
    </row>
    <row r="57" spans="1:26" ht="15.75" customHeight="1">
      <c r="A57" s="413" t="s">
        <v>175</v>
      </c>
      <c r="B57" s="414"/>
      <c r="C57" s="90">
        <f>+B101</f>
        <v>283031.55710618215</v>
      </c>
      <c r="D57" s="16"/>
      <c r="E57" s="14"/>
      <c r="F57" s="19"/>
      <c r="G57" s="14"/>
      <c r="H57" s="14"/>
      <c r="I57" s="14"/>
      <c r="J57" s="14"/>
      <c r="K57" s="14"/>
      <c r="L57" s="14"/>
      <c r="M57" s="14"/>
      <c r="N57" s="14"/>
      <c r="O57" s="14"/>
      <c r="P57" s="14"/>
      <c r="Q57" s="14"/>
      <c r="R57" s="14"/>
      <c r="S57" s="14"/>
      <c r="T57" s="14"/>
      <c r="U57" s="14"/>
      <c r="V57" s="14"/>
      <c r="W57" s="14"/>
      <c r="X57" s="14"/>
      <c r="Y57" s="14"/>
      <c r="Z57" s="14"/>
    </row>
    <row r="58" spans="1:26" ht="15.75" customHeight="1">
      <c r="A58" s="413" t="s">
        <v>53</v>
      </c>
      <c r="B58" s="414"/>
      <c r="C58" s="91">
        <f>+C57</f>
        <v>283031.55710618215</v>
      </c>
      <c r="D58" s="21"/>
      <c r="E58" s="14"/>
      <c r="F58" s="19"/>
      <c r="G58" s="14"/>
      <c r="H58" s="14"/>
      <c r="I58" s="14"/>
      <c r="J58" s="14"/>
      <c r="K58" s="14"/>
      <c r="L58" s="14"/>
      <c r="M58" s="14"/>
      <c r="N58" s="14"/>
      <c r="O58" s="14"/>
      <c r="P58" s="14"/>
      <c r="Q58" s="14"/>
      <c r="R58" s="14"/>
      <c r="S58" s="14"/>
      <c r="T58" s="14"/>
      <c r="U58" s="14"/>
      <c r="V58" s="14"/>
      <c r="W58" s="14"/>
      <c r="X58" s="14"/>
      <c r="Y58" s="14"/>
      <c r="Z58" s="14"/>
    </row>
    <row r="59" spans="1:26" ht="15.75" customHeight="1">
      <c r="A59" s="420" t="s">
        <v>54</v>
      </c>
      <c r="B59" s="421"/>
      <c r="C59" s="421"/>
      <c r="D59" s="422"/>
      <c r="E59" s="14"/>
      <c r="F59" s="19"/>
      <c r="G59" s="14"/>
      <c r="H59" s="14"/>
      <c r="I59" s="14"/>
      <c r="J59" s="14"/>
      <c r="K59" s="14"/>
      <c r="L59" s="14"/>
      <c r="M59" s="14"/>
      <c r="N59" s="14"/>
      <c r="O59" s="14"/>
      <c r="P59" s="14"/>
      <c r="Q59" s="14"/>
      <c r="R59" s="14"/>
      <c r="S59" s="14"/>
      <c r="T59" s="14"/>
      <c r="U59" s="14"/>
      <c r="V59" s="14"/>
      <c r="W59" s="14"/>
      <c r="X59" s="14"/>
      <c r="Y59" s="14"/>
      <c r="Z59" s="14"/>
    </row>
    <row r="60" spans="1:26" ht="15.75" customHeight="1">
      <c r="A60" s="425" t="s">
        <v>48</v>
      </c>
      <c r="B60" s="426"/>
      <c r="C60" s="426"/>
      <c r="D60" s="427"/>
      <c r="E60" s="14"/>
      <c r="F60" s="19"/>
      <c r="G60" s="14"/>
      <c r="H60" s="14"/>
      <c r="I60" s="14"/>
      <c r="J60" s="14"/>
      <c r="K60" s="14"/>
      <c r="L60" s="14"/>
      <c r="M60" s="14"/>
      <c r="N60" s="14"/>
      <c r="O60" s="14"/>
      <c r="P60" s="14"/>
      <c r="Q60" s="14"/>
      <c r="R60" s="14"/>
      <c r="S60" s="14"/>
      <c r="T60" s="14"/>
      <c r="U60" s="14"/>
      <c r="V60" s="14"/>
      <c r="W60" s="14"/>
      <c r="X60" s="14"/>
      <c r="Y60" s="14"/>
      <c r="Z60" s="14"/>
    </row>
    <row r="61" spans="1:26" ht="15.75" customHeight="1">
      <c r="A61" s="413" t="s">
        <v>173</v>
      </c>
      <c r="B61" s="414"/>
      <c r="C61" s="90">
        <f>+B150</f>
        <v>283031.55710618215</v>
      </c>
      <c r="D61" s="18"/>
      <c r="E61" s="14"/>
      <c r="F61" s="19"/>
      <c r="G61" s="14"/>
      <c r="H61" s="14"/>
      <c r="I61" s="14"/>
      <c r="J61" s="14"/>
      <c r="K61" s="14"/>
      <c r="L61" s="14"/>
      <c r="M61" s="14"/>
      <c r="N61" s="14"/>
      <c r="O61" s="14"/>
      <c r="P61" s="14"/>
      <c r="Q61" s="14"/>
      <c r="R61" s="14"/>
      <c r="S61" s="14"/>
      <c r="T61" s="14"/>
      <c r="U61" s="14"/>
      <c r="V61" s="14"/>
      <c r="W61" s="14"/>
      <c r="X61" s="14"/>
      <c r="Y61" s="14"/>
      <c r="Z61" s="14"/>
    </row>
    <row r="62" spans="1:26" ht="15.75" customHeight="1">
      <c r="A62" s="413" t="s">
        <v>51</v>
      </c>
      <c r="B62" s="414"/>
      <c r="C62" s="91">
        <f>+C61</f>
        <v>283031.55710618215</v>
      </c>
      <c r="D62" s="21"/>
      <c r="E62" s="14"/>
      <c r="F62" s="19"/>
      <c r="G62" s="14"/>
      <c r="H62" s="14"/>
      <c r="I62" s="14"/>
      <c r="J62" s="14"/>
      <c r="K62" s="14"/>
      <c r="L62" s="14"/>
      <c r="M62" s="14"/>
      <c r="N62" s="14"/>
      <c r="O62" s="14"/>
      <c r="P62" s="14"/>
      <c r="Q62" s="14"/>
      <c r="R62" s="14"/>
      <c r="S62" s="14"/>
      <c r="T62" s="14"/>
      <c r="U62" s="14"/>
      <c r="V62" s="14"/>
      <c r="W62" s="14"/>
      <c r="X62" s="14"/>
      <c r="Y62" s="14"/>
      <c r="Z62" s="14"/>
    </row>
    <row r="63" spans="1:26" ht="15.75" customHeight="1">
      <c r="A63" s="425" t="s">
        <v>52</v>
      </c>
      <c r="B63" s="426"/>
      <c r="C63" s="426"/>
      <c r="D63" s="427"/>
      <c r="E63" s="14"/>
      <c r="F63" s="19"/>
      <c r="G63" s="14"/>
      <c r="H63" s="14"/>
      <c r="I63" s="14"/>
      <c r="J63" s="14"/>
      <c r="K63" s="14"/>
      <c r="L63" s="14"/>
      <c r="M63" s="14"/>
      <c r="N63" s="14"/>
      <c r="O63" s="14"/>
      <c r="P63" s="14"/>
      <c r="Q63" s="14"/>
      <c r="R63" s="14"/>
      <c r="S63" s="14"/>
      <c r="T63" s="14"/>
      <c r="U63" s="14"/>
      <c r="V63" s="14"/>
      <c r="W63" s="14"/>
      <c r="X63" s="14"/>
      <c r="Y63" s="14"/>
      <c r="Z63" s="14"/>
    </row>
    <row r="64" spans="1:26" ht="15.75" customHeight="1">
      <c r="A64" s="413" t="s">
        <v>169</v>
      </c>
      <c r="B64" s="414"/>
      <c r="C64" s="90">
        <f>+B128</f>
        <v>58526.974777743686</v>
      </c>
      <c r="D64" s="21"/>
      <c r="E64" s="14"/>
      <c r="F64" s="19"/>
      <c r="G64" s="14"/>
      <c r="H64" s="14"/>
      <c r="I64" s="14"/>
      <c r="J64" s="14"/>
      <c r="K64" s="14"/>
      <c r="L64" s="14"/>
      <c r="M64" s="14"/>
      <c r="N64" s="14"/>
      <c r="O64" s="14"/>
      <c r="P64" s="14"/>
      <c r="Q64" s="14"/>
      <c r="R64" s="14"/>
      <c r="S64" s="14"/>
      <c r="T64" s="14"/>
      <c r="U64" s="14"/>
      <c r="V64" s="14"/>
      <c r="W64" s="14"/>
      <c r="X64" s="14"/>
      <c r="Y64" s="14"/>
      <c r="Z64" s="14"/>
    </row>
    <row r="65" spans="1:26" ht="15.75" customHeight="1">
      <c r="A65" s="413" t="s">
        <v>170</v>
      </c>
      <c r="B65" s="414"/>
      <c r="C65" s="90">
        <f>+B137</f>
        <v>4584.4969167972058</v>
      </c>
      <c r="D65" s="21"/>
      <c r="E65" s="14"/>
      <c r="F65" s="19"/>
      <c r="G65" s="14"/>
      <c r="H65" s="14"/>
      <c r="I65" s="14"/>
      <c r="J65" s="14"/>
      <c r="K65" s="14"/>
      <c r="L65" s="14"/>
      <c r="M65" s="14"/>
      <c r="N65" s="14"/>
      <c r="O65" s="14"/>
      <c r="P65" s="14"/>
      <c r="Q65" s="14"/>
      <c r="R65" s="14"/>
      <c r="S65" s="14"/>
      <c r="T65" s="14"/>
      <c r="U65" s="14"/>
      <c r="V65" s="14"/>
      <c r="W65" s="14"/>
      <c r="X65" s="14"/>
      <c r="Y65" s="14"/>
      <c r="Z65" s="14"/>
    </row>
    <row r="66" spans="1:26" ht="15.75" customHeight="1">
      <c r="A66" s="413" t="s">
        <v>53</v>
      </c>
      <c r="B66" s="414"/>
      <c r="C66" s="91">
        <f>+C64+C65</f>
        <v>63111.471694540895</v>
      </c>
      <c r="D66" s="21"/>
      <c r="E66" s="14"/>
      <c r="F66" s="19"/>
      <c r="G66" s="14"/>
      <c r="H66" s="14"/>
      <c r="I66" s="14"/>
      <c r="J66" s="14"/>
      <c r="K66" s="14"/>
      <c r="L66" s="14"/>
      <c r="M66" s="14"/>
      <c r="N66" s="14"/>
      <c r="O66" s="14"/>
      <c r="P66" s="14"/>
      <c r="Q66" s="14"/>
      <c r="R66" s="14"/>
      <c r="S66" s="14"/>
      <c r="T66" s="14"/>
      <c r="U66" s="14"/>
      <c r="V66" s="14"/>
      <c r="W66" s="14"/>
      <c r="X66" s="14"/>
      <c r="Y66" s="14"/>
      <c r="Z66" s="14"/>
    </row>
    <row r="67" spans="1:26" ht="15.75" customHeight="1">
      <c r="A67" s="420" t="s">
        <v>55</v>
      </c>
      <c r="B67" s="421"/>
      <c r="C67" s="421"/>
      <c r="D67" s="422"/>
      <c r="E67" s="14"/>
      <c r="F67" s="19"/>
      <c r="G67" s="14"/>
      <c r="H67" s="14"/>
      <c r="I67" s="14"/>
      <c r="J67" s="14"/>
      <c r="K67" s="14"/>
      <c r="L67" s="14"/>
      <c r="M67" s="14"/>
      <c r="N67" s="14"/>
      <c r="O67" s="14"/>
      <c r="P67" s="14"/>
      <c r="Q67" s="14"/>
      <c r="R67" s="14"/>
      <c r="S67" s="14"/>
      <c r="T67" s="14"/>
      <c r="U67" s="14"/>
      <c r="V67" s="14"/>
      <c r="W67" s="14"/>
      <c r="X67" s="14"/>
      <c r="Y67" s="14"/>
      <c r="Z67" s="14"/>
    </row>
    <row r="68" spans="1:26" ht="15.75" customHeight="1">
      <c r="A68" s="425" t="s">
        <v>48</v>
      </c>
      <c r="B68" s="426"/>
      <c r="C68" s="426"/>
      <c r="D68" s="427"/>
      <c r="E68" s="14"/>
      <c r="F68" s="19"/>
      <c r="G68" s="14"/>
      <c r="H68" s="14"/>
      <c r="I68" s="14"/>
      <c r="J68" s="14"/>
      <c r="K68" s="14"/>
      <c r="L68" s="14"/>
      <c r="M68" s="14"/>
      <c r="N68" s="14"/>
      <c r="O68" s="14"/>
      <c r="P68" s="14"/>
      <c r="Q68" s="14"/>
      <c r="R68" s="14"/>
      <c r="S68" s="14"/>
      <c r="T68" s="14"/>
      <c r="U68" s="14"/>
      <c r="V68" s="14"/>
      <c r="W68" s="14"/>
      <c r="X68" s="14"/>
      <c r="Y68" s="14"/>
      <c r="Z68" s="14"/>
    </row>
    <row r="69" spans="1:26" ht="15.75" customHeight="1">
      <c r="A69" s="413" t="s">
        <v>171</v>
      </c>
      <c r="B69" s="414"/>
      <c r="C69" s="90">
        <f>+B208</f>
        <v>21055.182031402746</v>
      </c>
      <c r="D69" s="21"/>
      <c r="E69" s="14"/>
      <c r="F69" s="19"/>
      <c r="G69" s="14"/>
      <c r="H69" s="14"/>
      <c r="I69" s="14"/>
      <c r="J69" s="14"/>
      <c r="K69" s="14"/>
      <c r="L69" s="14"/>
      <c r="M69" s="14"/>
      <c r="N69" s="14"/>
      <c r="O69" s="14"/>
      <c r="P69" s="14"/>
      <c r="Q69" s="14"/>
      <c r="R69" s="14"/>
      <c r="S69" s="14"/>
      <c r="T69" s="14"/>
      <c r="U69" s="14"/>
      <c r="V69" s="14"/>
      <c r="W69" s="14"/>
      <c r="X69" s="14"/>
      <c r="Y69" s="14"/>
      <c r="Z69" s="14"/>
    </row>
    <row r="70" spans="1:26" ht="15.75" customHeight="1">
      <c r="A70" s="413" t="s">
        <v>51</v>
      </c>
      <c r="B70" s="414"/>
      <c r="C70" s="91">
        <f>+C69</f>
        <v>21055.182031402746</v>
      </c>
      <c r="D70" s="21"/>
      <c r="E70" s="14"/>
      <c r="F70" s="19"/>
      <c r="G70" s="14"/>
      <c r="H70" s="14"/>
      <c r="I70" s="14"/>
      <c r="J70" s="14"/>
      <c r="K70" s="14"/>
      <c r="L70" s="14"/>
      <c r="M70" s="14"/>
      <c r="N70" s="14"/>
      <c r="O70" s="14"/>
      <c r="P70" s="14"/>
      <c r="Q70" s="14"/>
      <c r="R70" s="14"/>
      <c r="S70" s="14"/>
      <c r="T70" s="14"/>
      <c r="U70" s="14"/>
      <c r="V70" s="14"/>
      <c r="W70" s="14"/>
      <c r="X70" s="14"/>
      <c r="Y70" s="14"/>
      <c r="Z70" s="14"/>
    </row>
    <row r="71" spans="1:26" ht="15.75" customHeight="1">
      <c r="A71" s="425" t="s">
        <v>52</v>
      </c>
      <c r="B71" s="426"/>
      <c r="C71" s="426"/>
      <c r="D71" s="427"/>
      <c r="E71" s="14"/>
      <c r="F71" s="19"/>
      <c r="G71" s="14"/>
      <c r="H71" s="14"/>
      <c r="I71" s="14"/>
      <c r="J71" s="14"/>
      <c r="K71" s="14"/>
      <c r="L71" s="14"/>
      <c r="M71" s="14"/>
      <c r="N71" s="14"/>
      <c r="O71" s="14"/>
      <c r="P71" s="14"/>
      <c r="Q71" s="14"/>
      <c r="R71" s="14"/>
      <c r="S71" s="14"/>
      <c r="T71" s="14"/>
      <c r="U71" s="14"/>
      <c r="V71" s="14"/>
      <c r="W71" s="14"/>
      <c r="X71" s="14"/>
      <c r="Y71" s="14"/>
      <c r="Z71" s="14"/>
    </row>
    <row r="72" spans="1:26" ht="15.75" customHeight="1">
      <c r="A72" s="413" t="s">
        <v>56</v>
      </c>
      <c r="B72" s="414"/>
      <c r="C72" s="90">
        <f>+B164</f>
        <v>7586.2660102860727</v>
      </c>
      <c r="D72" s="21"/>
      <c r="E72" s="14"/>
      <c r="F72" s="223"/>
      <c r="G72" s="14"/>
      <c r="H72" s="14"/>
      <c r="I72" s="14"/>
      <c r="J72" s="14"/>
      <c r="K72" s="14"/>
      <c r="L72" s="14"/>
      <c r="M72" s="14"/>
      <c r="N72" s="14"/>
      <c r="O72" s="14"/>
      <c r="P72" s="14"/>
      <c r="Q72" s="14"/>
      <c r="R72" s="14"/>
      <c r="S72" s="14"/>
      <c r="T72" s="14"/>
      <c r="U72" s="14"/>
      <c r="V72" s="14"/>
      <c r="W72" s="14"/>
      <c r="X72" s="14"/>
      <c r="Y72" s="14"/>
      <c r="Z72" s="14"/>
    </row>
    <row r="73" spans="1:26" ht="15.75" customHeight="1">
      <c r="A73" s="413" t="s">
        <v>57</v>
      </c>
      <c r="B73" s="414"/>
      <c r="C73" s="90">
        <f>+B173</f>
        <v>7291.7315555313517</v>
      </c>
      <c r="D73" s="21"/>
      <c r="E73" s="14"/>
      <c r="F73" s="19"/>
      <c r="G73" s="14"/>
      <c r="H73" s="14"/>
      <c r="I73" s="14"/>
      <c r="J73" s="14"/>
      <c r="K73" s="14"/>
      <c r="L73" s="14"/>
      <c r="M73" s="14"/>
      <c r="N73" s="14"/>
      <c r="O73" s="14"/>
      <c r="P73" s="14"/>
      <c r="Q73" s="14"/>
      <c r="R73" s="14"/>
      <c r="S73" s="14"/>
      <c r="T73" s="14"/>
      <c r="U73" s="14"/>
      <c r="V73" s="14"/>
      <c r="W73" s="14"/>
      <c r="X73" s="14"/>
      <c r="Y73" s="14"/>
      <c r="Z73" s="14"/>
    </row>
    <row r="74" spans="1:26" ht="15.75" customHeight="1">
      <c r="A74" s="413" t="s">
        <v>58</v>
      </c>
      <c r="B74" s="414"/>
      <c r="C74" s="90">
        <f>+B191</f>
        <v>79.87409124433637</v>
      </c>
      <c r="D74" s="21"/>
      <c r="E74" s="14"/>
      <c r="F74" s="19"/>
      <c r="G74" s="14"/>
      <c r="H74" s="14"/>
      <c r="I74" s="14"/>
      <c r="J74" s="14"/>
      <c r="K74" s="14"/>
      <c r="L74" s="14"/>
      <c r="M74" s="14"/>
      <c r="N74" s="14"/>
      <c r="O74" s="14"/>
      <c r="P74" s="14"/>
      <c r="Q74" s="14"/>
      <c r="R74" s="14"/>
      <c r="S74" s="14"/>
      <c r="T74" s="14"/>
      <c r="U74" s="14"/>
      <c r="V74" s="14"/>
      <c r="W74" s="14"/>
      <c r="X74" s="14"/>
      <c r="Y74" s="14"/>
      <c r="Z74" s="14"/>
    </row>
    <row r="75" spans="1:26" ht="15.75" customHeight="1">
      <c r="A75" s="413" t="s">
        <v>59</v>
      </c>
      <c r="B75" s="414"/>
      <c r="C75" s="90">
        <f>+B182</f>
        <v>1367.9288398176816</v>
      </c>
      <c r="D75" s="21"/>
      <c r="E75" s="14"/>
      <c r="F75" s="19"/>
      <c r="G75" s="14"/>
      <c r="H75" s="14"/>
      <c r="I75" s="14"/>
      <c r="J75" s="14"/>
      <c r="K75" s="14"/>
      <c r="L75" s="14"/>
      <c r="M75" s="14"/>
      <c r="N75" s="14"/>
      <c r="O75" s="14"/>
      <c r="P75" s="14"/>
      <c r="Q75" s="14"/>
      <c r="R75" s="14"/>
      <c r="S75" s="14"/>
      <c r="T75" s="14"/>
      <c r="U75" s="14"/>
      <c r="V75" s="14"/>
      <c r="W75" s="14"/>
      <c r="X75" s="14"/>
      <c r="Y75" s="14"/>
      <c r="Z75" s="14"/>
    </row>
    <row r="76" spans="1:26" ht="15.75" customHeight="1">
      <c r="A76" s="413" t="s">
        <v>808</v>
      </c>
      <c r="B76" s="414"/>
      <c r="C76" s="90">
        <f>+B194</f>
        <v>2407.3941663861488</v>
      </c>
      <c r="D76" s="21"/>
      <c r="E76" s="14"/>
      <c r="F76" s="19"/>
      <c r="G76" s="14"/>
      <c r="H76" s="14"/>
      <c r="I76" s="14"/>
      <c r="J76" s="14"/>
      <c r="K76" s="14"/>
      <c r="L76" s="14"/>
      <c r="M76" s="14"/>
      <c r="N76" s="14"/>
      <c r="O76" s="14"/>
      <c r="P76" s="14"/>
      <c r="Q76" s="14"/>
      <c r="R76" s="14"/>
      <c r="S76" s="14"/>
      <c r="T76" s="14"/>
      <c r="U76" s="14"/>
      <c r="V76" s="14"/>
      <c r="W76" s="14"/>
      <c r="X76" s="14"/>
      <c r="Y76" s="14"/>
      <c r="Z76" s="14"/>
    </row>
    <row r="77" spans="1:26" ht="15.75" customHeight="1">
      <c r="A77" s="413" t="s">
        <v>796</v>
      </c>
      <c r="B77" s="414"/>
      <c r="C77" s="90">
        <f>+B196</f>
        <v>8490.9467131854635</v>
      </c>
      <c r="D77" s="21"/>
      <c r="E77" s="14"/>
      <c r="F77" s="19"/>
      <c r="G77" s="14"/>
      <c r="H77" s="14"/>
      <c r="I77" s="14"/>
      <c r="J77" s="14"/>
      <c r="K77" s="14"/>
      <c r="L77" s="14"/>
      <c r="M77" s="14"/>
      <c r="N77" s="14"/>
      <c r="O77" s="14"/>
      <c r="P77" s="14"/>
      <c r="Q77" s="14"/>
      <c r="R77" s="14"/>
      <c r="S77" s="14"/>
      <c r="T77" s="14"/>
      <c r="U77" s="14"/>
      <c r="V77" s="14"/>
      <c r="W77" s="14"/>
      <c r="X77" s="14"/>
      <c r="Y77" s="14"/>
      <c r="Z77" s="14"/>
    </row>
    <row r="78" spans="1:26" ht="15.75" customHeight="1">
      <c r="A78" s="413" t="s">
        <v>53</v>
      </c>
      <c r="B78" s="414"/>
      <c r="C78" s="91">
        <f>SUM(C72:C77)</f>
        <v>27224.141376451058</v>
      </c>
      <c r="D78" s="21"/>
      <c r="E78" s="14"/>
      <c r="F78" s="223"/>
      <c r="G78" s="14"/>
      <c r="H78" s="14"/>
      <c r="I78" s="14"/>
      <c r="J78" s="14"/>
      <c r="K78" s="14"/>
      <c r="L78" s="14"/>
      <c r="M78" s="14"/>
      <c r="N78" s="14"/>
      <c r="O78" s="14"/>
      <c r="P78" s="14"/>
      <c r="Q78" s="14"/>
      <c r="R78" s="14"/>
      <c r="S78" s="14"/>
      <c r="T78" s="14"/>
      <c r="U78" s="14"/>
      <c r="V78" s="14"/>
      <c r="W78" s="14"/>
      <c r="X78" s="14"/>
      <c r="Y78" s="14"/>
      <c r="Z78" s="14"/>
    </row>
    <row r="79" spans="1:26" ht="15.75" customHeight="1">
      <c r="A79" s="432"/>
      <c r="B79" s="433"/>
      <c r="C79" s="91"/>
      <c r="D79" s="21"/>
      <c r="E79" s="14"/>
      <c r="F79" s="19"/>
      <c r="G79" s="14"/>
      <c r="H79" s="14"/>
      <c r="I79" s="14"/>
      <c r="J79" s="14"/>
      <c r="K79" s="14"/>
      <c r="L79" s="14"/>
      <c r="M79" s="14"/>
      <c r="N79" s="14"/>
      <c r="O79" s="14"/>
      <c r="P79" s="14"/>
      <c r="Q79" s="14"/>
      <c r="R79" s="14"/>
      <c r="S79" s="14"/>
      <c r="T79" s="14"/>
      <c r="U79" s="14"/>
      <c r="V79" s="14"/>
      <c r="W79" s="14"/>
      <c r="X79" s="14"/>
      <c r="Y79" s="14"/>
      <c r="Z79" s="14"/>
    </row>
    <row r="80" spans="1:26" ht="15.75" customHeight="1">
      <c r="A80" s="428" t="s">
        <v>60</v>
      </c>
      <c r="B80" s="429"/>
      <c r="C80" s="91">
        <f>+C55+C62+C70</f>
        <v>490907.07499741099</v>
      </c>
      <c r="D80" s="21"/>
      <c r="E80" s="14"/>
      <c r="F80" s="19"/>
      <c r="G80" s="14"/>
      <c r="H80" s="14"/>
      <c r="I80" s="14"/>
      <c r="J80" s="14"/>
      <c r="K80" s="14"/>
      <c r="L80" s="14"/>
      <c r="M80" s="14"/>
      <c r="N80" s="14"/>
      <c r="O80" s="14"/>
      <c r="P80" s="14"/>
      <c r="Q80" s="14"/>
      <c r="R80" s="14"/>
      <c r="S80" s="14"/>
      <c r="T80" s="14"/>
      <c r="U80" s="14"/>
      <c r="V80" s="14"/>
      <c r="W80" s="14"/>
      <c r="X80" s="14"/>
      <c r="Y80" s="14"/>
      <c r="Z80" s="14"/>
    </row>
    <row r="81" spans="1:26" ht="15.75" customHeight="1">
      <c r="A81" s="428" t="s">
        <v>61</v>
      </c>
      <c r="B81" s="429"/>
      <c r="C81" s="91">
        <f>+C58+C66+C78</f>
        <v>373367.17017717409</v>
      </c>
      <c r="D81" s="21"/>
      <c r="E81" s="14"/>
      <c r="F81" s="224"/>
      <c r="G81" s="14"/>
      <c r="H81" s="14"/>
      <c r="I81" s="14"/>
      <c r="J81" s="14"/>
      <c r="K81" s="14"/>
      <c r="L81" s="14"/>
      <c r="M81" s="14"/>
      <c r="N81" s="14"/>
      <c r="O81" s="14"/>
      <c r="P81" s="14"/>
      <c r="Q81" s="14"/>
      <c r="R81" s="14"/>
      <c r="S81" s="14"/>
      <c r="T81" s="14"/>
      <c r="U81" s="14"/>
      <c r="V81" s="14"/>
      <c r="W81" s="14"/>
      <c r="X81" s="14"/>
      <c r="Y81" s="14"/>
      <c r="Z81" s="14"/>
    </row>
    <row r="82" spans="1:26" ht="15.75" customHeight="1">
      <c r="A82" s="425"/>
      <c r="B82" s="427"/>
      <c r="C82" s="91"/>
      <c r="D82" s="21"/>
      <c r="E82" s="14"/>
      <c r="F82" s="223"/>
      <c r="G82" s="14"/>
      <c r="H82" s="14"/>
      <c r="I82" s="14"/>
      <c r="J82" s="14"/>
      <c r="K82" s="14"/>
      <c r="L82" s="14"/>
      <c r="M82" s="14"/>
      <c r="N82" s="14"/>
      <c r="O82" s="14"/>
      <c r="P82" s="14"/>
      <c r="Q82" s="14"/>
      <c r="R82" s="14"/>
      <c r="S82" s="14"/>
      <c r="T82" s="14"/>
      <c r="U82" s="14"/>
      <c r="V82" s="14"/>
      <c r="W82" s="14"/>
      <c r="X82" s="14"/>
      <c r="Y82" s="14"/>
      <c r="Z82" s="14"/>
    </row>
    <row r="83" spans="1:26" ht="15.75" customHeight="1">
      <c r="A83" s="428" t="s">
        <v>6</v>
      </c>
      <c r="B83" s="429"/>
      <c r="C83" s="92">
        <f>+C58/C55</f>
        <v>1.5149932998650892</v>
      </c>
      <c r="D83" s="21"/>
      <c r="E83" s="14"/>
      <c r="F83" s="223"/>
      <c r="G83" s="14"/>
      <c r="H83" s="14"/>
      <c r="I83" s="14"/>
      <c r="J83" s="14"/>
      <c r="K83" s="14"/>
      <c r="L83" s="14"/>
      <c r="M83" s="14"/>
      <c r="N83" s="14"/>
      <c r="O83" s="14"/>
      <c r="P83" s="14"/>
      <c r="Q83" s="14"/>
      <c r="R83" s="14"/>
      <c r="S83" s="14"/>
      <c r="T83" s="14"/>
      <c r="U83" s="14"/>
      <c r="V83" s="14"/>
      <c r="W83" s="14"/>
      <c r="X83" s="14"/>
      <c r="Y83" s="14"/>
      <c r="Z83" s="14"/>
    </row>
    <row r="84" spans="1:26" ht="15.75" customHeight="1">
      <c r="A84" s="428" t="s">
        <v>7</v>
      </c>
      <c r="B84" s="429"/>
      <c r="C84" s="92">
        <f>+C66/C62</f>
        <v>0.22298386914807519</v>
      </c>
      <c r="D84" s="21"/>
      <c r="E84" s="14"/>
      <c r="F84" s="223"/>
      <c r="G84" s="14"/>
      <c r="H84" s="14"/>
      <c r="I84" s="14"/>
      <c r="J84" s="14"/>
      <c r="K84" s="14"/>
      <c r="L84" s="14"/>
      <c r="M84" s="14"/>
      <c r="N84" s="14"/>
      <c r="O84" s="14"/>
      <c r="P84" s="14"/>
      <c r="Q84" s="14"/>
      <c r="R84" s="14"/>
      <c r="S84" s="14"/>
      <c r="T84" s="14"/>
      <c r="U84" s="14"/>
      <c r="V84" s="14"/>
      <c r="W84" s="14"/>
      <c r="X84" s="14"/>
      <c r="Y84" s="14"/>
      <c r="Z84" s="14"/>
    </row>
    <row r="85" spans="1:26" ht="15.75" customHeight="1">
      <c r="A85" s="428" t="s">
        <v>62</v>
      </c>
      <c r="B85" s="429"/>
      <c r="C85" s="92">
        <f>+C78/C70</f>
        <v>1.2929900741702265</v>
      </c>
      <c r="D85" s="21"/>
      <c r="E85" s="14"/>
      <c r="F85" s="19"/>
      <c r="G85" s="14"/>
      <c r="H85" s="14"/>
      <c r="I85" s="14"/>
      <c r="J85" s="14"/>
      <c r="K85" s="14"/>
      <c r="L85" s="14"/>
      <c r="M85" s="14"/>
      <c r="N85" s="14"/>
      <c r="O85" s="14"/>
      <c r="P85" s="14"/>
      <c r="Q85" s="14"/>
      <c r="R85" s="14"/>
      <c r="S85" s="14"/>
      <c r="T85" s="14"/>
      <c r="U85" s="14"/>
      <c r="V85" s="14"/>
      <c r="W85" s="14"/>
      <c r="X85" s="14"/>
      <c r="Y85" s="14"/>
      <c r="Z85" s="14"/>
    </row>
    <row r="86" spans="1:26" ht="15.75" customHeight="1">
      <c r="A86" s="428" t="s">
        <v>63</v>
      </c>
      <c r="B86" s="429"/>
      <c r="C86" s="92">
        <f>+C81/C80</f>
        <v>0.76056587731831571</v>
      </c>
      <c r="D86" s="21"/>
      <c r="E86" s="14"/>
      <c r="F86" s="19"/>
      <c r="G86" s="14"/>
      <c r="H86" s="14"/>
      <c r="I86" s="14"/>
      <c r="J86" s="14"/>
      <c r="K86" s="14"/>
      <c r="L86" s="14"/>
      <c r="M86" s="14"/>
      <c r="N86" s="14"/>
      <c r="O86" s="14"/>
      <c r="P86" s="14"/>
      <c r="Q86" s="14"/>
      <c r="R86" s="14"/>
      <c r="S86" s="14"/>
      <c r="T86" s="14"/>
      <c r="U86" s="14"/>
      <c r="V86" s="14"/>
      <c r="W86" s="14"/>
      <c r="X86" s="14"/>
      <c r="Y86" s="14"/>
      <c r="Z86" s="14"/>
    </row>
    <row r="87" spans="1:26" ht="15.75" customHeight="1">
      <c r="A87" s="14"/>
      <c r="B87" s="14"/>
      <c r="C87" s="93"/>
      <c r="D87" s="11"/>
      <c r="E87" s="14"/>
      <c r="F87" s="19"/>
      <c r="G87" s="14"/>
      <c r="H87" s="14"/>
      <c r="I87" s="14"/>
      <c r="J87" s="14"/>
      <c r="K87" s="14"/>
      <c r="L87" s="14"/>
      <c r="M87" s="14"/>
      <c r="N87" s="14"/>
      <c r="O87" s="14"/>
      <c r="P87" s="14"/>
      <c r="Q87" s="14"/>
      <c r="R87" s="14"/>
      <c r="S87" s="14"/>
      <c r="T87" s="14"/>
      <c r="U87" s="14"/>
      <c r="V87" s="14"/>
      <c r="W87" s="14"/>
      <c r="X87" s="14"/>
      <c r="Y87" s="14"/>
      <c r="Z87" s="14"/>
    </row>
    <row r="88" spans="1:26" ht="15.75" customHeight="1">
      <c r="A88" s="419" t="s">
        <v>64</v>
      </c>
      <c r="B88" s="419"/>
      <c r="C88" s="419"/>
      <c r="D88" s="419"/>
      <c r="E88" s="419"/>
      <c r="F88" s="419"/>
      <c r="G88" s="419"/>
      <c r="H88" s="419"/>
      <c r="I88" s="419"/>
      <c r="J88" s="419"/>
      <c r="K88" s="419"/>
      <c r="L88" s="419"/>
      <c r="M88" s="14"/>
      <c r="N88" s="14"/>
      <c r="O88" s="14"/>
      <c r="P88" s="14"/>
      <c r="Q88" s="14"/>
      <c r="R88" s="14"/>
      <c r="S88" s="14"/>
      <c r="T88" s="14"/>
      <c r="U88" s="14"/>
      <c r="V88" s="14"/>
      <c r="W88" s="14"/>
      <c r="X88" s="14"/>
      <c r="Y88" s="14"/>
      <c r="Z88" s="14"/>
    </row>
    <row r="89" spans="1:26" ht="15.75" customHeight="1">
      <c r="A89" s="419" t="s">
        <v>47</v>
      </c>
      <c r="B89" s="419"/>
      <c r="C89" s="419"/>
      <c r="D89" s="419"/>
      <c r="E89" s="419"/>
      <c r="F89" s="419"/>
      <c r="G89" s="419"/>
      <c r="H89" s="419"/>
      <c r="I89" s="419"/>
      <c r="J89" s="419"/>
      <c r="K89" s="419"/>
      <c r="L89" s="419"/>
      <c r="M89" s="14"/>
      <c r="N89" s="14"/>
      <c r="O89" s="14"/>
      <c r="P89" s="14"/>
      <c r="Q89" s="14"/>
      <c r="R89" s="14"/>
      <c r="S89" s="14"/>
      <c r="T89" s="14"/>
      <c r="U89" s="14"/>
      <c r="V89" s="14"/>
      <c r="W89" s="14"/>
      <c r="X89" s="14"/>
      <c r="Y89" s="14"/>
      <c r="Z89" s="14"/>
    </row>
    <row r="90" spans="1:26" ht="15.75" customHeight="1">
      <c r="A90" s="14"/>
      <c r="B90" s="14"/>
      <c r="C90" s="94"/>
      <c r="D90" s="14"/>
      <c r="E90" s="14"/>
      <c r="F90" s="14"/>
      <c r="G90" s="14"/>
      <c r="H90" s="14"/>
      <c r="I90" s="14"/>
      <c r="J90" s="14"/>
      <c r="K90" s="14"/>
      <c r="L90" s="14"/>
      <c r="M90" s="14"/>
      <c r="N90" s="14"/>
      <c r="O90" s="14"/>
      <c r="P90" s="14"/>
      <c r="Q90" s="14"/>
      <c r="R90" s="14"/>
      <c r="S90" s="14"/>
      <c r="T90" s="14"/>
      <c r="U90" s="14"/>
      <c r="V90" s="14"/>
      <c r="W90" s="14"/>
      <c r="X90" s="14"/>
      <c r="Y90" s="14"/>
      <c r="Z90" s="14"/>
    </row>
    <row r="91" spans="1:26" ht="15.75" customHeight="1">
      <c r="A91" s="418" t="s">
        <v>65</v>
      </c>
      <c r="B91" s="418"/>
      <c r="C91" s="418"/>
      <c r="D91" s="418"/>
      <c r="E91" s="418"/>
      <c r="F91" s="418"/>
      <c r="G91" s="418"/>
      <c r="H91" s="418"/>
      <c r="I91" s="418"/>
      <c r="J91" s="418"/>
      <c r="K91" s="418"/>
      <c r="L91" s="418"/>
      <c r="M91" s="14"/>
      <c r="N91" s="14"/>
      <c r="O91" s="14"/>
      <c r="P91" s="14"/>
      <c r="Q91" s="14"/>
      <c r="R91" s="14"/>
      <c r="S91" s="14"/>
      <c r="T91" s="14"/>
      <c r="U91" s="14"/>
      <c r="V91" s="14"/>
      <c r="W91" s="14"/>
      <c r="X91" s="14"/>
      <c r="Y91" s="14"/>
      <c r="Z91" s="14"/>
    </row>
    <row r="92" spans="1:26" ht="15.75" customHeight="1">
      <c r="A92" s="105"/>
      <c r="B92" s="105"/>
      <c r="C92" s="95"/>
      <c r="D92" s="105"/>
      <c r="E92" s="105"/>
      <c r="F92" s="105"/>
      <c r="G92" s="105"/>
      <c r="H92" s="105"/>
      <c r="I92" s="105"/>
      <c r="J92" s="105"/>
      <c r="K92" s="105"/>
      <c r="L92" s="105"/>
      <c r="M92" s="14"/>
      <c r="N92" s="14"/>
      <c r="O92" s="14"/>
      <c r="P92" s="14"/>
      <c r="Q92" s="14"/>
      <c r="R92" s="14"/>
      <c r="S92" s="14"/>
      <c r="T92" s="14"/>
      <c r="U92" s="14"/>
      <c r="V92" s="14"/>
      <c r="W92" s="14"/>
      <c r="X92" s="14"/>
      <c r="Y92" s="14"/>
      <c r="Z92" s="14"/>
    </row>
    <row r="93" spans="1:26" ht="15.75" customHeight="1">
      <c r="A93" s="23" t="s">
        <v>174</v>
      </c>
      <c r="B93" s="4" t="s">
        <v>66</v>
      </c>
      <c r="C93" s="96" t="s">
        <v>67</v>
      </c>
      <c r="D93" s="4" t="s">
        <v>68</v>
      </c>
      <c r="E93" s="4" t="s">
        <v>69</v>
      </c>
      <c r="F93" s="4" t="s">
        <v>70</v>
      </c>
      <c r="G93" s="4" t="s">
        <v>71</v>
      </c>
      <c r="H93" s="4" t="s">
        <v>72</v>
      </c>
      <c r="I93" s="4" t="s">
        <v>73</v>
      </c>
      <c r="J93" s="4" t="s">
        <v>74</v>
      </c>
      <c r="K93" s="4" t="s">
        <v>75</v>
      </c>
      <c r="L93" s="4"/>
      <c r="M93" s="4"/>
      <c r="N93" s="4"/>
      <c r="O93" s="4"/>
      <c r="P93" s="4"/>
      <c r="Q93" s="4"/>
      <c r="R93" s="4"/>
      <c r="S93" s="4"/>
      <c r="T93" s="4"/>
      <c r="U93" s="4"/>
      <c r="V93" s="4"/>
      <c r="W93" s="4"/>
      <c r="X93" s="4"/>
      <c r="Y93" s="4"/>
      <c r="Z93" s="4"/>
    </row>
    <row r="94" spans="1:26" ht="15.75" customHeight="1">
      <c r="A94" s="174" t="s">
        <v>111</v>
      </c>
      <c r="B94" s="25">
        <f t="shared" ref="B94:K94" si="0">+C239*$B$224*$C12/1000000</f>
        <v>618.33164297951134</v>
      </c>
      <c r="C94" s="25">
        <f t="shared" si="0"/>
        <v>629.69634891692806</v>
      </c>
      <c r="D94" s="25">
        <f t="shared" si="0"/>
        <v>646.77508304755486</v>
      </c>
      <c r="E94" s="25">
        <f t="shared" si="0"/>
        <v>662.36411852418098</v>
      </c>
      <c r="F94" s="25">
        <f t="shared" si="0"/>
        <v>678.70702361181475</v>
      </c>
      <c r="G94" s="25">
        <f t="shared" si="0"/>
        <v>1742.2060806974878</v>
      </c>
      <c r="H94" s="25">
        <f t="shared" si="0"/>
        <v>1764.0377438975081</v>
      </c>
      <c r="I94" s="25">
        <f t="shared" si="0"/>
        <v>3049.0941455047932</v>
      </c>
      <c r="J94" s="25">
        <f t="shared" si="0"/>
        <v>3277.1916977551059</v>
      </c>
      <c r="K94" s="25">
        <f t="shared" si="0"/>
        <v>3326.4088524819949</v>
      </c>
      <c r="L94" s="14"/>
      <c r="M94" s="14"/>
      <c r="N94" s="14"/>
      <c r="O94" s="14"/>
      <c r="P94" s="14"/>
      <c r="Q94" s="14"/>
      <c r="R94" s="14"/>
      <c r="S94" s="14"/>
      <c r="T94" s="14"/>
      <c r="U94" s="14"/>
      <c r="V94" s="14"/>
      <c r="W94" s="14"/>
      <c r="X94" s="14"/>
      <c r="Y94" s="14"/>
      <c r="Z94" s="14"/>
    </row>
    <row r="95" spans="1:26" ht="15.75" customHeight="1">
      <c r="A95" s="174" t="s">
        <v>196</v>
      </c>
      <c r="B95" s="25">
        <f t="shared" ref="B95:K95" si="1">+C240*$B$224*$C13/1000000</f>
        <v>1672.514802932955</v>
      </c>
      <c r="C95" s="25">
        <f t="shared" si="1"/>
        <v>1687.1246820021952</v>
      </c>
      <c r="D95" s="25">
        <f t="shared" si="1"/>
        <v>1682.3540259015047</v>
      </c>
      <c r="E95" s="25">
        <f t="shared" si="1"/>
        <v>1661.2855341354623</v>
      </c>
      <c r="F95" s="25">
        <f t="shared" si="1"/>
        <v>1655.0292971284282</v>
      </c>
      <c r="G95" s="25">
        <f t="shared" si="1"/>
        <v>1660.0431539482188</v>
      </c>
      <c r="H95" s="25">
        <f t="shared" si="1"/>
        <v>1650.4672063247201</v>
      </c>
      <c r="I95" s="25">
        <f t="shared" si="1"/>
        <v>1624.3192555226776</v>
      </c>
      <c r="J95" s="25">
        <f t="shared" si="1"/>
        <v>1595.2356946510324</v>
      </c>
      <c r="K95" s="25">
        <f t="shared" si="1"/>
        <v>1570.6347312789987</v>
      </c>
      <c r="L95" s="14"/>
      <c r="M95" s="14"/>
      <c r="N95" s="14"/>
      <c r="O95" s="14"/>
      <c r="P95" s="14"/>
      <c r="Q95" s="14"/>
      <c r="R95" s="14"/>
      <c r="S95" s="14"/>
      <c r="T95" s="14"/>
      <c r="U95" s="14"/>
      <c r="V95" s="14"/>
      <c r="W95" s="14"/>
      <c r="X95" s="14"/>
      <c r="Y95" s="14"/>
      <c r="Z95" s="14"/>
    </row>
    <row r="96" spans="1:26" ht="15.75" customHeight="1">
      <c r="A96" s="174" t="s">
        <v>120</v>
      </c>
      <c r="B96" s="25">
        <f t="shared" ref="B96:K96" si="2">+C241*$B$224*$C14/1000000</f>
        <v>46327.077174495942</v>
      </c>
      <c r="C96" s="25">
        <f t="shared" si="2"/>
        <v>46739.213626946112</v>
      </c>
      <c r="D96" s="25">
        <f t="shared" si="2"/>
        <v>46630.631520208881</v>
      </c>
      <c r="E96" s="25">
        <f t="shared" si="2"/>
        <v>46076.28614105114</v>
      </c>
      <c r="F96" s="25">
        <f t="shared" si="2"/>
        <v>45926.321516048782</v>
      </c>
      <c r="G96" s="25">
        <f t="shared" si="2"/>
        <v>47392.679103625494</v>
      </c>
      <c r="H96" s="25">
        <f t="shared" si="2"/>
        <v>47159.159380291298</v>
      </c>
      <c r="I96" s="25">
        <f t="shared" si="2"/>
        <v>48053.804372704748</v>
      </c>
      <c r="J96" s="25">
        <f t="shared" si="2"/>
        <v>47546.874383778006</v>
      </c>
      <c r="K96" s="25">
        <f t="shared" si="2"/>
        <v>46938.36436132573</v>
      </c>
      <c r="L96" s="14"/>
      <c r="M96" s="14"/>
      <c r="N96" s="14"/>
      <c r="O96" s="14"/>
      <c r="P96" s="14"/>
      <c r="Q96" s="14"/>
      <c r="R96" s="14"/>
      <c r="S96" s="14"/>
      <c r="T96" s="14"/>
      <c r="U96" s="14"/>
      <c r="V96" s="14"/>
      <c r="W96" s="14"/>
      <c r="X96" s="14"/>
      <c r="Y96" s="14"/>
      <c r="Z96" s="14"/>
    </row>
    <row r="97" spans="1:26" ht="15.75" customHeight="1">
      <c r="A97" s="174" t="s">
        <v>197</v>
      </c>
      <c r="B97" s="25">
        <f t="shared" ref="B97:K97" si="3">+C242*$B$224*$C15/1000000</f>
        <v>241.83264639830207</v>
      </c>
      <c r="C97" s="25">
        <f t="shared" si="3"/>
        <v>243.94231282451682</v>
      </c>
      <c r="D97" s="25">
        <f t="shared" si="3"/>
        <v>243.24363880570402</v>
      </c>
      <c r="E97" s="25">
        <f t="shared" si="3"/>
        <v>240.18628822541015</v>
      </c>
      <c r="F97" s="25">
        <f t="shared" si="3"/>
        <v>239.27289863550402</v>
      </c>
      <c r="G97" s="25">
        <f t="shared" si="3"/>
        <v>239.49786134340954</v>
      </c>
      <c r="H97" s="25">
        <f t="shared" si="3"/>
        <v>238.10130433369423</v>
      </c>
      <c r="I97" s="25">
        <f t="shared" si="3"/>
        <v>233.71073929826167</v>
      </c>
      <c r="J97" s="25">
        <f t="shared" si="3"/>
        <v>229.39299151416535</v>
      </c>
      <c r="K97" s="25">
        <f t="shared" si="3"/>
        <v>225.80842011696538</v>
      </c>
      <c r="L97" s="14"/>
      <c r="M97" s="14"/>
      <c r="N97" s="14"/>
      <c r="O97" s="14"/>
      <c r="P97" s="14"/>
      <c r="Q97" s="14"/>
      <c r="R97" s="14"/>
      <c r="S97" s="14"/>
      <c r="T97" s="14"/>
      <c r="U97" s="14"/>
      <c r="V97" s="14"/>
      <c r="W97" s="14"/>
      <c r="X97" s="14"/>
      <c r="Y97" s="14"/>
      <c r="Z97" s="14"/>
    </row>
    <row r="98" spans="1:26" ht="15.75" customHeight="1">
      <c r="A98" s="174" t="s">
        <v>121</v>
      </c>
      <c r="B98" s="25">
        <f t="shared" ref="B98:K98" si="4">+C243*$B$224*$C16/1000000</f>
        <v>6066.8177496340541</v>
      </c>
      <c r="C98" s="25">
        <f t="shared" si="4"/>
        <v>6145.4244530650512</v>
      </c>
      <c r="D98" s="25">
        <f t="shared" si="4"/>
        <v>6209.0432663617266</v>
      </c>
      <c r="E98" s="25">
        <f t="shared" si="4"/>
        <v>6233.023377607823</v>
      </c>
      <c r="F98" s="25">
        <f t="shared" si="4"/>
        <v>6290.4520181422395</v>
      </c>
      <c r="G98" s="25">
        <f t="shared" si="4"/>
        <v>10868.145502581883</v>
      </c>
      <c r="H98" s="25">
        <f t="shared" si="4"/>
        <v>10942.376181262602</v>
      </c>
      <c r="I98" s="25">
        <f t="shared" si="4"/>
        <v>16408.04691720536</v>
      </c>
      <c r="J98" s="25">
        <f t="shared" si="4"/>
        <v>17328.351514654736</v>
      </c>
      <c r="K98" s="25">
        <f t="shared" si="4"/>
        <v>17489.55136629894</v>
      </c>
      <c r="L98" s="14"/>
      <c r="M98" s="14"/>
      <c r="N98" s="14"/>
      <c r="O98" s="14"/>
      <c r="P98" s="14"/>
      <c r="Q98" s="14"/>
      <c r="R98" s="14"/>
      <c r="S98" s="14"/>
      <c r="T98" s="14"/>
      <c r="U98" s="14"/>
      <c r="V98" s="14"/>
      <c r="W98" s="14"/>
      <c r="X98" s="14"/>
      <c r="Y98" s="14"/>
      <c r="Z98" s="14"/>
    </row>
    <row r="99" spans="1:26" ht="15.75" customHeight="1">
      <c r="A99" s="26" t="s">
        <v>76</v>
      </c>
      <c r="B99" s="25">
        <f>SUM(B94:B98)</f>
        <v>54926.574016440762</v>
      </c>
      <c r="C99" s="25">
        <f t="shared" ref="C99:K99" si="5">SUM(C94:C98)</f>
        <v>55445.401423754804</v>
      </c>
      <c r="D99" s="25">
        <f t="shared" si="5"/>
        <v>55412.047534325371</v>
      </c>
      <c r="E99" s="25">
        <f t="shared" si="5"/>
        <v>54873.145459544023</v>
      </c>
      <c r="F99" s="25">
        <f t="shared" si="5"/>
        <v>54789.782753566775</v>
      </c>
      <c r="G99" s="25">
        <f t="shared" si="5"/>
        <v>61902.571702196496</v>
      </c>
      <c r="H99" s="25">
        <f t="shared" si="5"/>
        <v>61754.141816109819</v>
      </c>
      <c r="I99" s="25">
        <f t="shared" si="5"/>
        <v>69368.975430235849</v>
      </c>
      <c r="J99" s="25">
        <f t="shared" si="5"/>
        <v>69977.046282353054</v>
      </c>
      <c r="K99" s="25">
        <f t="shared" si="5"/>
        <v>69550.767731502623</v>
      </c>
      <c r="L99" s="14"/>
      <c r="M99" s="14"/>
      <c r="N99" s="14"/>
      <c r="O99" s="14"/>
      <c r="P99" s="14"/>
      <c r="Q99" s="14"/>
      <c r="R99" s="14"/>
      <c r="S99" s="14"/>
      <c r="T99" s="14"/>
      <c r="U99" s="14"/>
      <c r="V99" s="14"/>
      <c r="W99" s="14"/>
      <c r="X99" s="14"/>
      <c r="Y99" s="14"/>
      <c r="Z99" s="14"/>
    </row>
    <row r="100" spans="1:26" ht="15.75" customHeight="1">
      <c r="A100" s="14"/>
      <c r="B100" s="14"/>
      <c r="C100" s="9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ht="15.75" customHeight="1">
      <c r="A101" s="26" t="s">
        <v>77</v>
      </c>
      <c r="B101" s="404">
        <f t="array" ref="B101">+NPV(C26,B99:K99)</f>
        <v>283031.55710618215</v>
      </c>
      <c r="C101" s="9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ht="15.75" customHeight="1">
      <c r="A102" s="10" t="s">
        <v>78</v>
      </c>
      <c r="B102" s="405">
        <f>SUM(B101)</f>
        <v>283031.55710618215</v>
      </c>
      <c r="C102" s="74"/>
      <c r="D102" s="25"/>
      <c r="E102" s="25"/>
      <c r="F102" s="25"/>
      <c r="G102" s="25"/>
      <c r="H102" s="25"/>
      <c r="I102" s="25"/>
      <c r="J102" s="25"/>
      <c r="K102" s="25"/>
      <c r="L102" s="25"/>
      <c r="M102" s="14"/>
      <c r="N102" s="14"/>
      <c r="O102" s="14"/>
      <c r="P102" s="14"/>
      <c r="Q102" s="14"/>
      <c r="R102" s="14"/>
      <c r="S102" s="14"/>
      <c r="T102" s="14"/>
      <c r="U102" s="14"/>
      <c r="V102" s="14"/>
      <c r="W102" s="14"/>
      <c r="X102" s="14"/>
      <c r="Y102" s="14"/>
      <c r="Z102" s="14"/>
    </row>
    <row r="103" spans="1:26" ht="15.75" customHeight="1">
      <c r="A103" s="10"/>
      <c r="B103" s="22"/>
      <c r="C103" s="74"/>
      <c r="D103" s="25"/>
      <c r="E103" s="25"/>
      <c r="F103" s="25"/>
      <c r="G103" s="25"/>
      <c r="H103" s="25"/>
      <c r="I103" s="25"/>
      <c r="J103" s="25"/>
      <c r="K103" s="25"/>
      <c r="L103" s="25"/>
      <c r="M103" s="14"/>
      <c r="N103" s="14"/>
      <c r="O103" s="14"/>
      <c r="P103" s="14"/>
      <c r="Q103" s="14"/>
      <c r="R103" s="14"/>
      <c r="S103" s="14"/>
      <c r="T103" s="14"/>
      <c r="U103" s="14"/>
      <c r="V103" s="14"/>
      <c r="W103" s="14"/>
      <c r="X103" s="14"/>
      <c r="Y103" s="14"/>
      <c r="Z103" s="14"/>
    </row>
    <row r="104" spans="1:26" ht="15.75" customHeight="1">
      <c r="A104" s="418" t="s">
        <v>79</v>
      </c>
      <c r="B104" s="418"/>
      <c r="C104" s="418"/>
      <c r="D104" s="418"/>
      <c r="E104" s="418"/>
      <c r="F104" s="418"/>
      <c r="G104" s="418"/>
      <c r="H104" s="418"/>
      <c r="I104" s="418"/>
      <c r="J104" s="418"/>
      <c r="K104" s="418"/>
      <c r="L104" s="418"/>
      <c r="M104" s="14"/>
      <c r="N104" s="14"/>
      <c r="O104" s="14"/>
      <c r="P104" s="14"/>
      <c r="Q104" s="14"/>
      <c r="R104" s="14"/>
      <c r="S104" s="14"/>
      <c r="T104" s="14"/>
      <c r="U104" s="14"/>
      <c r="V104" s="14"/>
      <c r="W104" s="14"/>
      <c r="X104" s="14"/>
      <c r="Y104" s="14"/>
      <c r="Z104" s="14"/>
    </row>
    <row r="105" spans="1:26" ht="15.75" customHeight="1">
      <c r="A105" s="11" t="s">
        <v>798</v>
      </c>
      <c r="B105" s="197">
        <f>(('Costos_agre petreos'!N43+(('Costos_agre petreos'!X45+'Costos_agre petreos'!X46+Costos_niquel!G52+Costos_niquel!J53)/2*3)+'Costos_agre petreos'!AF47+'Costos_agre petreos'!M48+'Costos_agre petreos'!L49+'Costos_agre petreos'!G55+'Costos_agre petreos'!AD57+'Costos_agre petreos'!L58)+(Costos_niquel!G45+Costos_niquel!J46+Costos_niquel!Y49+Costos_niquel!X50+Costos_niquel!W51+Costos_niquel!J54+Costos_niquel!AF58+Costos_niquel!X60+Costos_niquel!Z61+Costos_niquel!X62))*($C$10/$C$9)</f>
        <v>57088964.691979378</v>
      </c>
      <c r="C105" s="197">
        <f>(('Costos_agre petreos'!O43+(('Costos_agre petreos'!Y45+'Costos_agre petreos'!Y46+Costos_niquel!H52+Costos_niquel!K53)/2*3)+'Costos_agre petreos'!AG47+'Costos_agre petreos'!N48+'Costos_agre petreos'!M49+'Costos_agre petreos'!H55+'Costos_agre petreos'!AE57+'Costos_agre petreos'!M58)+(Costos_niquel!H45+Costos_niquel!K46+Costos_niquel!Z49+Costos_niquel!Y50+Costos_niquel!X51+Costos_niquel!K54+Costos_niquel!AG58+Costos_niquel!Y60+Costos_niquel!AA61+Costos_niquel!Y62))*($C$10/$C$9)</f>
        <v>56516605.148222439</v>
      </c>
      <c r="D105" s="197">
        <f>(('Costos_agre petreos'!P43+(('Costos_agre petreos'!Z45+'Costos_agre petreos'!Z46+Costos_niquel!I52+Costos_niquel!L53)/2*3)+'Costos_agre petreos'!AH47+'Costos_agre petreos'!O48+'Costos_agre petreos'!N49+'Costos_agre petreos'!I55+'Costos_agre petreos'!AF57+'Costos_agre petreos'!N58)+(Costos_niquel!I45+Costos_niquel!L46+Costos_niquel!AA49+Costos_niquel!Z50+Costos_niquel!Y51+Costos_niquel!L54+Costos_niquel!AH58+Costos_niquel!Z60+Costos_niquel!AB61+Costos_niquel!Z62))*($C$10/$C$9)</f>
        <v>52481087.332536563</v>
      </c>
      <c r="E105" s="197">
        <f>(('Costos_agre petreos'!Q43+(('Costos_agre petreos'!AA45+'Costos_agre petreos'!AA46+Costos_niquel!J52+Costos_niquel!M53)/2*3)+'Costos_agre petreos'!AI47+'Costos_agre petreos'!P48+'Costos_agre petreos'!O49+'Costos_agre petreos'!J55+'Costos_agre petreos'!AG57+'Costos_agre petreos'!O58)+(Costos_niquel!J45+Costos_niquel!M46+Costos_niquel!AB49+Costos_niquel!AA50+Costos_niquel!Z51+Costos_niquel!M54+Costos_niquel!AI58+Costos_niquel!AA60+Costos_niquel!AC61+Costos_niquel!AA62))*($C$10/$C$9)</f>
        <v>17978122.652130295</v>
      </c>
      <c r="F105" s="197">
        <f>(('Costos_agre petreos'!R43+(('Costos_agre petreos'!AB45+'Costos_agre petreos'!AB46+Costos_niquel!K52+Costos_niquel!N53)/2*3)+'Costos_agre petreos'!AJ47+'Costos_agre petreos'!Q48+'Costos_agre petreos'!P49+'Costos_agre petreos'!K55+'Costos_agre petreos'!AH57+'Costos_agre petreos'!P58)+(Costos_niquel!K45+Costos_niquel!N46+Costos_niquel!AC49+Costos_niquel!AB50+Costos_niquel!AA51+Costos_niquel!N54+Costos_niquel!AJ58+Costos_niquel!AB60+Costos_niquel!AD61+Costos_niquel!AB62))*($C$10/$C$9)</f>
        <v>14781657.799304815</v>
      </c>
      <c r="G105" s="197">
        <f>(('Costos_agre petreos'!S43+(('Costos_agre petreos'!AC45+'Costos_agre petreos'!AC46+Costos_niquel!L52+Costos_niquel!O53)/2*3)+'Costos_agre petreos'!AK47+'Costos_agre petreos'!R48+'Costos_agre petreos'!Q49+'Costos_agre petreos'!L55+'Costos_agre petreos'!AI57+'Costos_agre petreos'!Q58)+(Costos_niquel!L45+Costos_niquel!O46+Costos_niquel!AD49+Costos_niquel!AC50+Costos_niquel!AB51+Costos_niquel!O54+Costos_niquel!AK58+Costos_niquel!AC60+Costos_niquel!AE61+Costos_niquel!AC62))*($C$10/$C$9)</f>
        <v>12213402.54430747</v>
      </c>
      <c r="H105" s="197">
        <f>(('Costos_agre petreos'!T43+(('Costos_agre petreos'!AD45+'Costos_agre petreos'!AD46+Costos_niquel!M52+Costos_niquel!P53)/2*3)+'Costos_agre petreos'!AL47+'Costos_agre petreos'!S48+'Costos_agre petreos'!R49+'Costos_agre petreos'!M55+'Costos_agre petreos'!AJ57+'Costos_agre petreos'!R58)+(Costos_niquel!M45+Costos_niquel!P46+Costos_niquel!AE49+Costos_niquel!AD50+Costos_niquel!AC51+Costos_niquel!P54+Costos_niquel!AL58+Costos_niquel!AD60+Costos_niquel!AF61+Costos_niquel!AD62))*($C$10/$C$9)</f>
        <v>10038433.150817212</v>
      </c>
      <c r="I105" s="197">
        <f>(('Costos_agre petreos'!U43+(('Costos_agre petreos'!AE45+'Costos_agre petreos'!AE46+Costos_niquel!N52+Costos_niquel!Q53)/2*3)+'Costos_agre petreos'!AM47+'Costos_agre petreos'!T48+'Costos_agre petreos'!S49+'Costos_agre petreos'!N55+'Costos_agre petreos'!AK57+'Costos_agre petreos'!S58)+(Costos_niquel!N45+Costos_niquel!Q46+Costos_niquel!AF49+Costos_niquel!AE50+Costos_niquel!AD51+Costos_niquel!Q54+Costos_niquel!AM58+Costos_niquel!AE60+Costos_niquel!AG61+Costos_niquel!AE62))*($C$10/$C$9)</f>
        <v>10038433.150817212</v>
      </c>
      <c r="J105" s="197">
        <f>(('Costos_agre petreos'!V43+(('Costos_agre petreos'!AF45+'Costos_agre petreos'!AF46+Costos_niquel!O52+Costos_niquel!R53)/2*3)+'Costos_agre petreos'!AN47+'Costos_agre petreos'!U48+'Costos_agre petreos'!T49+'Costos_agre petreos'!O55+'Costos_agre petreos'!AL57+'Costos_agre petreos'!T58)+(Costos_niquel!O45+Costos_niquel!R46+Costos_niquel!AG49+Costos_niquel!AF50+Costos_niquel!AE51+Costos_niquel!R54+Costos_niquel!AN58+Costos_niquel!AF60+Costos_niquel!AH61+Costos_niquel!AF62))*($C$10/$C$9)</f>
        <v>10038433.150817212</v>
      </c>
      <c r="K105" s="197">
        <f>(('Costos_agre petreos'!W43+(('Costos_agre petreos'!AG45+'Costos_agre petreos'!AG46+Costos_niquel!P52+Costos_niquel!S53)/2*3)+'Costos_agre petreos'!AO47+'Costos_agre petreos'!V48+'Costos_agre petreos'!U49+'Costos_agre petreos'!P55+'Costos_agre petreos'!AM57+'Costos_agre petreos'!U58)+(Costos_niquel!P45+Costos_niquel!S46+Costos_niquel!AH49+Costos_niquel!AG50+Costos_niquel!AF51+Costos_niquel!S54+Costos_niquel!AO58+Costos_niquel!AG60+Costos_niquel!AI61+Costos_niquel!AG62))*($C$10/$C$9)</f>
        <v>6112518.4317807555</v>
      </c>
      <c r="L105" s="11"/>
      <c r="M105" s="14"/>
      <c r="N105" s="14"/>
      <c r="O105" s="14"/>
      <c r="P105" s="14"/>
      <c r="Q105" s="14"/>
      <c r="R105" s="14"/>
      <c r="S105" s="14"/>
      <c r="T105" s="14"/>
      <c r="U105" s="14"/>
      <c r="V105" s="14"/>
      <c r="W105" s="14"/>
      <c r="X105" s="14"/>
      <c r="Y105" s="14"/>
      <c r="Z105" s="14"/>
    </row>
    <row r="106" spans="1:26" ht="15.75" customHeight="1">
      <c r="A106" s="11" t="s">
        <v>799</v>
      </c>
      <c r="B106" s="197">
        <f>+(('Costos_agre petreos'!BA43+(('Costos_agre petreos'!BK45+'Costos_agre petreos'!BK46+Costos_niquel!AT52+Costos_niquel!AW53)/2*3)+'Costos_agre petreos'!BS47+'Costos_agre petreos'!AZ48+'Costos_agre petreos'!AY49+'Costos_agre petreos'!AT55+'Costos_agre petreos'!BQ57+'Costos_agre petreos'!AY58)+(Costos_niquel!AT45+Costos_niquel!AW46+Costos_niquel!BL49+Costos_niquel!BK50+Costos_niquel!BJ51+Costos_niquel!AW54+Costos_niquel!BS58+Costos_niquel!BK60+Costos_niquel!BM61+Costos_niquel!BK62))*($C$10/$C$9)</f>
        <v>2552029.0074613462</v>
      </c>
      <c r="C106" s="197">
        <f>+(('Costos_agre petreos'!BB43+(('Costos_agre petreos'!BL45+'Costos_agre petreos'!BL46+Costos_niquel!AU52+Costos_niquel!AX53)/2*3)+'Costos_agre petreos'!BT47+'Costos_agre petreos'!BA48+'Costos_agre petreos'!AZ49+'Costos_agre petreos'!AU55+'Costos_agre petreos'!BR57+'Costos_agre petreos'!AZ58)+(Costos_niquel!AU45+Costos_niquel!AX46+Costos_niquel!BM49+Costos_niquel!BL50+Costos_niquel!BK51+Costos_niquel!AX54+Costos_niquel!BT58+Costos_niquel!BL60+Costos_niquel!BN61+Costos_niquel!BL62))*($C$10/$C$9)</f>
        <v>5086186.2399174478</v>
      </c>
      <c r="D106" s="197">
        <f>+(('Costos_agre petreos'!BC43+(('Costos_agre petreos'!BM45+'Costos_agre petreos'!BM46+Costos_niquel!AV52+Costos_niquel!AY53)/2*3)+'Costos_agre petreos'!BU47+'Costos_agre petreos'!BB48+'Costos_agre petreos'!BA49+'Costos_agre petreos'!AV55+'Costos_agre petreos'!BS57+'Costos_agre petreos'!BA58)+(Costos_niquel!AV45+Costos_niquel!AY46+Costos_niquel!BN49+Costos_niquel!BM50+Costos_niquel!BL51+Costos_niquel!AY54+Costos_niquel!BU58+Costos_niquel!BM60+Costos_niquel!BO61+Costos_niquel!BM62))*($C$10/$C$9)</f>
        <v>7154906.6449326174</v>
      </c>
      <c r="E106" s="197">
        <f>+(('Costos_agre petreos'!BD43+(('Costos_agre petreos'!BN45+'Costos_agre petreos'!BN46+Costos_niquel!AW52+Costos_niquel!AZ53)/2*3)+'Costos_agre petreos'!BV47+'Costos_agre petreos'!BC48+'Costos_agre petreos'!BB49+'Costos_agre petreos'!AW55+'Costos_agre petreos'!BT57+'Costos_agre petreos'!BB58)+(Costos_niquel!AW45+Costos_niquel!AZ46+Costos_niquel!BO49+Costos_niquel!BN50+Costos_niquel!BM51+Costos_niquel!AZ54+Costos_niquel!BV58+Costos_niquel!BN60+Costos_niquel!BP61+Costos_niquel!BN62))*($C$10/$C$9)</f>
        <v>7677832.332323065</v>
      </c>
      <c r="F106" s="197">
        <f>+(('Costos_agre petreos'!BE43+(('Costos_agre petreos'!BO45+'Costos_agre petreos'!BO46+Costos_niquel!AX52+Costos_niquel!BA53)/2*3)+'Costos_agre petreos'!BW47+'Costos_agre petreos'!BD48+'Costos_agre petreos'!BC49+'Costos_agre petreos'!AX55+'Costos_agre petreos'!BU57+'Costos_agre petreos'!BC58)+(Costos_niquel!AX45+Costos_niquel!BA46+Costos_niquel!BP49+Costos_niquel!BO50+Costos_niquel!BN51+Costos_niquel!BA54+Costos_niquel!BW58+Costos_niquel!BO60+Costos_niquel!BQ61+Costos_niquel!BO62))*($C$10/$C$9)</f>
        <v>9623912.9248018395</v>
      </c>
      <c r="G106" s="197">
        <f>+(('Costos_agre petreos'!BF43+(('Costos_agre petreos'!BP45+'Costos_agre petreos'!BP46+Costos_niquel!AY52+Costos_niquel!BB53)/2*3)+'Costos_agre petreos'!BX47+'Costos_agre petreos'!BE48+'Costos_agre petreos'!BD49+'Costos_agre petreos'!AY55+'Costos_agre petreos'!BV57+'Costos_agre petreos'!BD58)+(Costos_niquel!AY45+Costos_niquel!BB46+Costos_niquel!BQ49+Costos_niquel!BP50+Costos_niquel!BO51+Costos_niquel!BB54+Costos_niquel!BX58+Costos_niquel!BP60+Costos_niquel!BR61+Costos_niquel!BP62))*($C$10/$C$9)</f>
        <v>10236388.968331784</v>
      </c>
      <c r="H106" s="197">
        <f>+(('Costos_agre petreos'!BG43+(('Costos_agre petreos'!BQ45+'Costos_agre petreos'!BQ46+Costos_niquel!AZ52+Costos_niquel!BC53)/2*3)+'Costos_agre petreos'!BY47+'Costos_agre petreos'!BF48+'Costos_agre petreos'!BE49+'Costos_agre petreos'!AZ55+'Costos_agre petreos'!BW57+'Costos_agre petreos'!BE58)+(Costos_niquel!AZ45+Costos_niquel!BC46+Costos_niquel!BR49+Costos_niquel!BQ50+Costos_niquel!BP51+Costos_niquel!BC54+Costos_niquel!BY58+Costos_niquel!BQ60+Costos_niquel!BS61+Costos_niquel!BQ62))*($C$10/$C$9)</f>
        <v>10751339.704562917</v>
      </c>
      <c r="I106" s="197">
        <f>+(('Costos_agre petreos'!BH43+(('Costos_agre petreos'!BR45+'Costos_agre petreos'!BR46+Costos_niquel!BA52+Costos_niquel!BD53)/2*3)+'Costos_agre petreos'!BZ47+'Costos_agre petreos'!BG48+'Costos_agre petreos'!BF49+'Costos_agre petreos'!BA55+'Costos_agre petreos'!BX57+'Costos_agre petreos'!BF58)+(Costos_niquel!BA45+Costos_niquel!BD46+Costos_niquel!BS49+Costos_niquel!BR50+Costos_niquel!BQ51+Costos_niquel!BD54+Costos_niquel!BZ58+Costos_niquel!BR60+Costos_niquel!BT61+Costos_niquel!BR62))*($C$10/$C$9)</f>
        <v>11266290.440794051</v>
      </c>
      <c r="J106" s="197">
        <f>+(('Costos_agre petreos'!BI43+(('Costos_agre petreos'!BS45+'Costos_agre petreos'!BS46+Costos_niquel!BB52+Costos_niquel!BE53)/2*3)+'Costos_agre petreos'!CA47+'Costos_agre petreos'!BH48+'Costos_agre petreos'!BG49+'Costos_agre petreos'!BB55+'Costos_agre petreos'!BY57+'Costos_agre petreos'!BG58)+(Costos_niquel!BB45+Costos_niquel!BE46+Costos_niquel!BT49+Costos_niquel!BS50+Costos_niquel!BR51+Costos_niquel!BE54+Costos_niquel!CA58+Costos_niquel!BS60+Costos_niquel!BU61+Costos_niquel!BS62))*($C$10/$C$9)</f>
        <v>14771296.993874775</v>
      </c>
      <c r="K106" s="197">
        <f>+(('Costos_agre petreos'!BJ43+(('Costos_agre petreos'!BT45+'Costos_agre petreos'!BT46+Costos_niquel!BC52+Costos_niquel!BF53)/2*3)+'Costos_agre petreos'!CB47+'Costos_agre petreos'!BI48+'Costos_agre petreos'!BH49+'Costos_agre petreos'!BC55+'Costos_agre petreos'!BZ57+'Costos_agre petreos'!BH58)+(Costos_niquel!BC45+Costos_niquel!BF46+Costos_niquel!BU49+Costos_niquel!BT50+Costos_niquel!BS51+Costos_niquel!BF54+Costos_niquel!CB58+Costos_niquel!BT60+Costos_niquel!BV61+Costos_niquel!BT62))*($C$10/$C$9)</f>
        <v>15259390.972728057</v>
      </c>
      <c r="L106" s="11"/>
      <c r="M106" s="14"/>
      <c r="N106" s="14"/>
      <c r="O106" s="14"/>
      <c r="P106" s="14"/>
      <c r="Q106" s="14"/>
      <c r="R106" s="14"/>
      <c r="S106" s="14"/>
      <c r="T106" s="14"/>
      <c r="U106" s="14"/>
      <c r="V106" s="14"/>
      <c r="W106" s="14"/>
      <c r="X106" s="14"/>
      <c r="Y106" s="14"/>
      <c r="Z106" s="14"/>
    </row>
    <row r="107" spans="1:26" s="72" customFormat="1" ht="15.75" customHeight="1">
      <c r="A107" s="11" t="s">
        <v>800</v>
      </c>
      <c r="B107" s="112">
        <f>+C253</f>
        <v>21786.71311944526</v>
      </c>
      <c r="C107" s="112">
        <f t="shared" ref="C107:K107" si="6">+D253</f>
        <v>21172.77555444977</v>
      </c>
      <c r="D107" s="112">
        <f t="shared" si="6"/>
        <v>20397.311016103969</v>
      </c>
      <c r="E107" s="112">
        <f t="shared" si="6"/>
        <v>19417.82175771939</v>
      </c>
      <c r="F107" s="112">
        <f t="shared" si="6"/>
        <v>18180.628875453829</v>
      </c>
      <c r="G107" s="112">
        <f>+H253</f>
        <v>16617.930545864197</v>
      </c>
      <c r="H107" s="112">
        <f t="shared" si="6"/>
        <v>14644.086285759531</v>
      </c>
      <c r="I107" s="112">
        <f t="shared" si="6"/>
        <v>12150.923600821328</v>
      </c>
      <c r="J107" s="112">
        <f t="shared" si="6"/>
        <v>9001.8098134758839</v>
      </c>
      <c r="K107" s="112">
        <f t="shared" si="6"/>
        <v>5024.1641886798543</v>
      </c>
      <c r="L107" s="26"/>
      <c r="M107" s="26"/>
      <c r="N107" s="26"/>
      <c r="O107" s="26"/>
      <c r="P107" s="26"/>
      <c r="Q107" s="26"/>
      <c r="R107" s="26"/>
      <c r="S107" s="26"/>
      <c r="T107" s="26"/>
      <c r="U107" s="26"/>
      <c r="V107" s="26"/>
      <c r="W107" s="26"/>
      <c r="X107" s="26"/>
      <c r="Y107" s="26"/>
      <c r="Z107" s="26"/>
    </row>
    <row r="109" spans="1:26" ht="15.75" customHeight="1">
      <c r="A109" s="26" t="s">
        <v>802</v>
      </c>
      <c r="B109" s="404">
        <f>+NPV(C26,B107:K107)</f>
        <v>86178.988933337008</v>
      </c>
      <c r="C109" s="9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ht="15.75" customHeight="1">
      <c r="A110" s="26" t="s">
        <v>803</v>
      </c>
      <c r="B110" s="406">
        <f>+(B247*1000*((NPV(C26,B106:K106)+('Medidas Carbón'!R13*1000000*4%))/((('Medidas níquel'!L19+'Medidas A. Pétreos'!C14)*10)+'Medidas Carbón'!Z13))*'B C_BPO'!C11/1000000)</f>
        <v>17833.61937253521</v>
      </c>
      <c r="C110" s="9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s="72" customFormat="1" ht="15.75" customHeight="1">
      <c r="A111" s="26" t="s">
        <v>801</v>
      </c>
      <c r="B111" s="404">
        <f>+(B247*1000*((NPV(C26,B105:K105)+('Medidas Carbón'!R13*1000000))/((('Medidas níquel'!L19+'Medidas A. Pétreos'!C14)*10)+'Medidas Carbón'!Z13))*'B C_BPO'!C11/1000000)</f>
        <v>82807.727553953853</v>
      </c>
      <c r="C111" s="27"/>
      <c r="D111" s="407"/>
      <c r="E111" s="27"/>
      <c r="F111" s="27"/>
      <c r="G111" s="27"/>
      <c r="H111" s="27"/>
      <c r="I111" s="27"/>
      <c r="J111" s="27"/>
      <c r="K111" s="27"/>
      <c r="L111" s="26"/>
      <c r="M111" s="26"/>
      <c r="N111" s="26"/>
      <c r="O111" s="26"/>
      <c r="P111" s="26"/>
      <c r="Q111" s="26"/>
      <c r="R111" s="26"/>
      <c r="S111" s="26"/>
      <c r="T111" s="26"/>
      <c r="U111" s="26"/>
      <c r="V111" s="26"/>
      <c r="W111" s="26"/>
      <c r="X111" s="26"/>
      <c r="Y111" s="26"/>
      <c r="Z111" s="26"/>
    </row>
    <row r="112" spans="1:26" ht="15.75" customHeight="1">
      <c r="C112" s="9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ht="15.75" customHeight="1">
      <c r="A113" s="10" t="s">
        <v>80</v>
      </c>
      <c r="B113" s="62">
        <f>SUM(B109:B112)</f>
        <v>186820.33585982607</v>
      </c>
      <c r="C113" s="9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ht="15.75" customHeight="1">
      <c r="A114" s="14"/>
      <c r="B114" s="14"/>
      <c r="C114" s="9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ht="15.75" customHeight="1">
      <c r="A115" s="14"/>
      <c r="B115" s="14"/>
      <c r="C115" s="9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ht="15.75" customHeight="1">
      <c r="A116" s="28" t="s">
        <v>6</v>
      </c>
      <c r="B116" s="395">
        <f>+B102/B113</f>
        <v>1.5149932998650892</v>
      </c>
      <c r="C116" s="9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ht="15.75" customHeight="1">
      <c r="A117" s="14"/>
      <c r="B117" s="14"/>
      <c r="C117" s="9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ht="15.75" customHeight="1">
      <c r="A118" s="420" t="s">
        <v>54</v>
      </c>
      <c r="B118" s="421"/>
      <c r="C118" s="421"/>
      <c r="D118" s="421"/>
      <c r="E118" s="421"/>
      <c r="F118" s="421"/>
      <c r="G118" s="421"/>
      <c r="H118" s="421"/>
      <c r="I118" s="421"/>
      <c r="J118" s="421"/>
      <c r="K118" s="421"/>
      <c r="L118" s="422"/>
      <c r="M118" s="14"/>
      <c r="N118" s="14"/>
      <c r="O118" s="14"/>
      <c r="P118" s="14"/>
      <c r="Q118" s="14"/>
      <c r="R118" s="14"/>
      <c r="S118" s="14"/>
      <c r="T118" s="14"/>
      <c r="U118" s="14"/>
      <c r="V118" s="14"/>
      <c r="W118" s="14"/>
      <c r="X118" s="14"/>
      <c r="Y118" s="14"/>
      <c r="Z118" s="14"/>
    </row>
    <row r="119" spans="1:26" ht="15.75" customHeight="1">
      <c r="A119" s="423" t="s">
        <v>65</v>
      </c>
      <c r="B119" s="423"/>
      <c r="C119" s="423"/>
      <c r="D119" s="423"/>
      <c r="E119" s="423"/>
      <c r="F119" s="423"/>
      <c r="G119" s="423"/>
      <c r="H119" s="423"/>
      <c r="I119" s="423"/>
      <c r="J119" s="423"/>
      <c r="K119" s="423"/>
      <c r="L119" s="423"/>
      <c r="M119" s="14"/>
      <c r="N119" s="14"/>
      <c r="O119" s="14"/>
      <c r="P119" s="14"/>
      <c r="Q119" s="14"/>
      <c r="R119" s="14"/>
      <c r="S119" s="14"/>
      <c r="T119" s="14"/>
      <c r="U119" s="14"/>
      <c r="V119" s="14"/>
      <c r="W119" s="14"/>
      <c r="X119" s="14"/>
      <c r="Y119" s="14"/>
      <c r="Z119" s="14"/>
    </row>
    <row r="120" spans="1:26" ht="15.75" customHeight="1">
      <c r="A120" s="105" t="s">
        <v>155</v>
      </c>
      <c r="B120" s="11" t="s">
        <v>81</v>
      </c>
      <c r="C120" s="98" t="s">
        <v>82</v>
      </c>
      <c r="D120" s="11" t="s">
        <v>83</v>
      </c>
      <c r="E120" s="11" t="s">
        <v>84</v>
      </c>
      <c r="F120" s="11" t="s">
        <v>85</v>
      </c>
      <c r="G120" s="11" t="s">
        <v>86</v>
      </c>
      <c r="H120" s="11" t="s">
        <v>87</v>
      </c>
      <c r="I120" s="11" t="s">
        <v>88</v>
      </c>
      <c r="J120" s="11" t="s">
        <v>89</v>
      </c>
      <c r="K120" s="11" t="s">
        <v>90</v>
      </c>
      <c r="L120" s="14"/>
      <c r="M120" s="14"/>
      <c r="N120" s="14"/>
      <c r="O120" s="14"/>
      <c r="P120" s="14"/>
      <c r="Q120" s="14"/>
      <c r="R120" s="14"/>
      <c r="S120" s="14"/>
      <c r="T120" s="14"/>
      <c r="U120" s="14"/>
      <c r="V120" s="14"/>
      <c r="W120" s="14"/>
      <c r="X120" s="14"/>
      <c r="Y120" s="14"/>
      <c r="Z120" s="14"/>
    </row>
    <row r="121" spans="1:26" ht="15.75" customHeight="1">
      <c r="A121" s="105"/>
      <c r="B121" s="11"/>
      <c r="C121" s="98"/>
      <c r="D121" s="11"/>
      <c r="E121" s="11"/>
      <c r="F121" s="11"/>
      <c r="G121" s="11"/>
      <c r="H121" s="11"/>
      <c r="I121" s="11"/>
      <c r="J121" s="11"/>
      <c r="K121" s="11"/>
      <c r="L121" s="14"/>
      <c r="M121" s="14"/>
      <c r="N121" s="14"/>
      <c r="O121" s="14"/>
      <c r="P121" s="14"/>
      <c r="Q121" s="14"/>
      <c r="R121" s="14"/>
      <c r="S121" s="14"/>
      <c r="T121" s="14"/>
      <c r="U121" s="14"/>
      <c r="V121" s="14"/>
      <c r="W121" s="14"/>
      <c r="X121" s="14"/>
      <c r="Y121" s="14"/>
      <c r="Z121" s="14"/>
    </row>
    <row r="122" spans="1:26" ht="15.75" customHeight="1">
      <c r="A122" s="174" t="s">
        <v>111</v>
      </c>
      <c r="B122" s="30">
        <f t="shared" ref="B122:K122" si="7">+(C239)*$B$228*$C$18/1000000*$C$11</f>
        <v>81.015946932176064</v>
      </c>
      <c r="C122" s="30">
        <f t="shared" si="7"/>
        <v>82.504989945871642</v>
      </c>
      <c r="D122" s="30">
        <f t="shared" si="7"/>
        <v>84.742704663702185</v>
      </c>
      <c r="E122" s="30">
        <f t="shared" si="7"/>
        <v>86.785233920028816</v>
      </c>
      <c r="F122" s="30">
        <f t="shared" si="7"/>
        <v>88.926537775864631</v>
      </c>
      <c r="G122" s="30">
        <f t="shared" si="7"/>
        <v>228.26985644559528</v>
      </c>
      <c r="H122" s="30">
        <f t="shared" si="7"/>
        <v>231.13031634173004</v>
      </c>
      <c r="I122" s="30">
        <f t="shared" si="7"/>
        <v>399.50284331738521</v>
      </c>
      <c r="J122" s="30">
        <f t="shared" si="7"/>
        <v>429.3889722229423</v>
      </c>
      <c r="K122" s="30">
        <f t="shared" si="7"/>
        <v>435.83757377969374</v>
      </c>
      <c r="L122" s="14"/>
      <c r="M122" s="14"/>
      <c r="N122" s="14"/>
      <c r="O122" s="14"/>
      <c r="P122" s="14"/>
      <c r="Q122" s="14"/>
      <c r="R122" s="14"/>
      <c r="S122" s="14"/>
      <c r="T122" s="14"/>
      <c r="U122" s="14"/>
      <c r="V122" s="14"/>
      <c r="W122" s="14"/>
      <c r="X122" s="14"/>
      <c r="Y122" s="14"/>
      <c r="Z122" s="14"/>
    </row>
    <row r="123" spans="1:26" ht="15.75" customHeight="1">
      <c r="A123" s="174" t="s">
        <v>196</v>
      </c>
      <c r="B123" s="30">
        <f t="shared" ref="B123:K123" si="8">+(C240)*$B$230*$C$17/1000000</f>
        <v>29.338806408880469</v>
      </c>
      <c r="C123" s="30">
        <f t="shared" si="8"/>
        <v>29.595088991801667</v>
      </c>
      <c r="D123" s="30">
        <f t="shared" si="8"/>
        <v>29.511403421105342</v>
      </c>
      <c r="E123" s="30">
        <f t="shared" si="8"/>
        <v>29.141825585281676</v>
      </c>
      <c r="F123" s="30">
        <f t="shared" si="8"/>
        <v>29.032080352488769</v>
      </c>
      <c r="G123" s="30">
        <f t="shared" si="8"/>
        <v>29.120032085017375</v>
      </c>
      <c r="H123" s="30">
        <f t="shared" si="8"/>
        <v>28.952053378332842</v>
      </c>
      <c r="I123" s="30">
        <f t="shared" si="8"/>
        <v>28.49337303348641</v>
      </c>
      <c r="J123" s="30">
        <f t="shared" si="8"/>
        <v>27.983197003595514</v>
      </c>
      <c r="K123" s="30">
        <f t="shared" si="8"/>
        <v>27.551653497625722</v>
      </c>
      <c r="L123" s="14"/>
      <c r="M123" s="14"/>
      <c r="N123" s="14"/>
      <c r="O123" s="14"/>
      <c r="P123" s="14"/>
      <c r="Q123" s="14"/>
      <c r="R123" s="14"/>
      <c r="S123" s="14"/>
      <c r="T123" s="14"/>
      <c r="U123" s="14"/>
      <c r="V123" s="14"/>
      <c r="W123" s="14"/>
      <c r="X123" s="14"/>
      <c r="Y123" s="14"/>
      <c r="Z123" s="14"/>
    </row>
    <row r="124" spans="1:26" ht="15.75" customHeight="1">
      <c r="A124" s="174" t="s">
        <v>120</v>
      </c>
      <c r="B124" s="30">
        <f t="shared" ref="B124:K124" si="9">+(C241)*$B$225*$C$17/1000000*($C$8/$C$6)</f>
        <v>927.3846217546776</v>
      </c>
      <c r="C124" s="30">
        <f t="shared" si="9"/>
        <v>935.63485102399216</v>
      </c>
      <c r="D124" s="30">
        <f t="shared" si="9"/>
        <v>933.46123286961245</v>
      </c>
      <c r="E124" s="30">
        <f t="shared" si="9"/>
        <v>922.36423709249334</v>
      </c>
      <c r="F124" s="30">
        <f t="shared" si="9"/>
        <v>919.3622154775627</v>
      </c>
      <c r="G124" s="30">
        <f t="shared" si="9"/>
        <v>948.71605257783585</v>
      </c>
      <c r="H124" s="30">
        <f t="shared" si="9"/>
        <v>944.04140842791821</v>
      </c>
      <c r="I124" s="30">
        <f t="shared" si="9"/>
        <v>961.95058937557405</v>
      </c>
      <c r="J124" s="30">
        <f t="shared" si="9"/>
        <v>951.80276428688603</v>
      </c>
      <c r="K124" s="30">
        <f t="shared" si="9"/>
        <v>939.62148993451854</v>
      </c>
      <c r="L124" s="14"/>
      <c r="M124" s="14"/>
      <c r="N124" s="14"/>
      <c r="O124" s="14"/>
      <c r="P124" s="14"/>
      <c r="Q124" s="14"/>
      <c r="R124" s="14"/>
      <c r="S124" s="14"/>
      <c r="T124" s="14"/>
      <c r="U124" s="14"/>
      <c r="V124" s="14"/>
      <c r="W124" s="14"/>
      <c r="X124" s="14"/>
      <c r="Y124" s="14"/>
      <c r="Z124" s="14"/>
    </row>
    <row r="125" spans="1:26" ht="15.75" customHeight="1">
      <c r="A125" s="174" t="s">
        <v>197</v>
      </c>
      <c r="B125" s="30">
        <f t="shared" ref="B125:K125" si="10">+C242*$B$228*$C$18*$C$11/1000</f>
        <v>8323.7625754650126</v>
      </c>
      <c r="C125" s="30">
        <f t="shared" si="10"/>
        <v>8396.3762721960957</v>
      </c>
      <c r="D125" s="30">
        <f t="shared" si="10"/>
        <v>8372.3282508190914</v>
      </c>
      <c r="E125" s="30">
        <f t="shared" si="10"/>
        <v>8267.0957244445835</v>
      </c>
      <c r="F125" s="30">
        <f t="shared" si="10"/>
        <v>8235.6572970919842</v>
      </c>
      <c r="G125" s="30">
        <f t="shared" si="10"/>
        <v>8243.4004045542206</v>
      </c>
      <c r="H125" s="30">
        <f t="shared" si="10"/>
        <v>8195.33158859781</v>
      </c>
      <c r="I125" s="30">
        <f t="shared" si="10"/>
        <v>8044.2104663201881</v>
      </c>
      <c r="J125" s="30">
        <f t="shared" si="10"/>
        <v>7895.5956785699673</v>
      </c>
      <c r="K125" s="30">
        <f t="shared" si="10"/>
        <v>7772.2164669975436</v>
      </c>
      <c r="L125" s="14"/>
      <c r="M125" s="14"/>
      <c r="N125" s="14"/>
      <c r="O125" s="14"/>
      <c r="P125" s="14"/>
      <c r="Q125" s="14"/>
      <c r="R125" s="14"/>
      <c r="S125" s="14"/>
      <c r="T125" s="14"/>
      <c r="U125" s="14"/>
      <c r="V125" s="14"/>
      <c r="W125" s="14"/>
      <c r="X125" s="14"/>
      <c r="Y125" s="14"/>
      <c r="Z125" s="14"/>
    </row>
    <row r="126" spans="1:26" ht="15.75" customHeight="1">
      <c r="A126" s="174" t="s">
        <v>121</v>
      </c>
      <c r="B126" s="30">
        <f t="shared" ref="B126:K126" si="11">+(C243*$B$224*$C$22/1000000)</f>
        <v>1909.3266426425917</v>
      </c>
      <c r="C126" s="30">
        <f t="shared" si="11"/>
        <v>1934.0654561927697</v>
      </c>
      <c r="D126" s="30">
        <f t="shared" si="11"/>
        <v>1954.0873359019427</v>
      </c>
      <c r="E126" s="30">
        <f t="shared" si="11"/>
        <v>1961.6342686078851</v>
      </c>
      <c r="F126" s="30">
        <f t="shared" si="11"/>
        <v>1979.7079998370323</v>
      </c>
      <c r="G126" s="30">
        <f t="shared" si="11"/>
        <v>3420.3829125157959</v>
      </c>
      <c r="H126" s="30">
        <f t="shared" si="11"/>
        <v>3443.7445195980395</v>
      </c>
      <c r="I126" s="30">
        <f t="shared" si="11"/>
        <v>5163.8803777548019</v>
      </c>
      <c r="J126" s="30">
        <f t="shared" si="11"/>
        <v>5453.5152670445859</v>
      </c>
      <c r="K126" s="30">
        <f t="shared" si="11"/>
        <v>5504.2474934334332</v>
      </c>
      <c r="L126" s="14"/>
      <c r="M126" s="14"/>
      <c r="N126" s="14"/>
      <c r="O126" s="14"/>
      <c r="P126" s="14"/>
      <c r="Q126" s="14"/>
      <c r="R126" s="14"/>
      <c r="S126" s="14"/>
      <c r="T126" s="14"/>
      <c r="U126" s="14"/>
      <c r="V126" s="14"/>
      <c r="W126" s="14"/>
      <c r="X126" s="14"/>
      <c r="Y126" s="14"/>
      <c r="Z126" s="14"/>
    </row>
    <row r="127" spans="1:26" ht="15.75" customHeight="1">
      <c r="A127" s="105"/>
      <c r="B127" s="30">
        <f>SUM(B122:B126)</f>
        <v>11270.82859320334</v>
      </c>
      <c r="C127" s="30">
        <f t="shared" ref="C127:K127" si="12">SUM(C122:C126)</f>
        <v>11378.17665835053</v>
      </c>
      <c r="D127" s="30">
        <f t="shared" si="12"/>
        <v>11374.130927675455</v>
      </c>
      <c r="E127" s="30">
        <f t="shared" si="12"/>
        <v>11267.021289650274</v>
      </c>
      <c r="F127" s="30">
        <f t="shared" si="12"/>
        <v>11252.686130534932</v>
      </c>
      <c r="G127" s="30">
        <f t="shared" si="12"/>
        <v>12869.889258178464</v>
      </c>
      <c r="H127" s="30">
        <f t="shared" si="12"/>
        <v>12843.199886343831</v>
      </c>
      <c r="I127" s="30">
        <f t="shared" si="12"/>
        <v>14598.037649801436</v>
      </c>
      <c r="J127" s="30">
        <f t="shared" si="12"/>
        <v>14758.285879127978</v>
      </c>
      <c r="K127" s="30">
        <f t="shared" si="12"/>
        <v>14679.474677642815</v>
      </c>
      <c r="L127" s="14"/>
      <c r="M127" s="14"/>
      <c r="N127" s="14"/>
      <c r="O127" s="14"/>
      <c r="P127" s="14"/>
      <c r="Q127" s="14"/>
      <c r="R127" s="14"/>
      <c r="S127" s="14"/>
      <c r="T127" s="14"/>
      <c r="U127" s="14"/>
      <c r="V127" s="14"/>
      <c r="W127" s="14"/>
      <c r="X127" s="14"/>
      <c r="Y127" s="14"/>
      <c r="Z127" s="14"/>
    </row>
    <row r="128" spans="1:26" ht="15.75" customHeight="1">
      <c r="A128" s="26" t="s">
        <v>91</v>
      </c>
      <c r="B128" s="27">
        <f t="array" ref="B128">+NPV(C26,B127:K127)</f>
        <v>58526.974777743686</v>
      </c>
      <c r="C128" s="98"/>
      <c r="D128" s="11"/>
      <c r="E128" s="11"/>
      <c r="F128" s="11"/>
      <c r="G128" s="11"/>
      <c r="H128" s="11"/>
      <c r="I128" s="11"/>
      <c r="J128" s="11"/>
      <c r="K128" s="11"/>
      <c r="L128" s="11"/>
      <c r="M128" s="14"/>
      <c r="N128" s="14"/>
      <c r="O128" s="14"/>
      <c r="P128" s="14"/>
      <c r="Q128" s="14"/>
      <c r="R128" s="14"/>
      <c r="S128" s="14"/>
      <c r="T128" s="14"/>
      <c r="U128" s="14"/>
      <c r="V128" s="14"/>
      <c r="W128" s="14"/>
      <c r="X128" s="14"/>
      <c r="Y128" s="14"/>
      <c r="Z128" s="14"/>
    </row>
    <row r="129" spans="1:26" ht="15.75" customHeight="1">
      <c r="A129" s="14"/>
      <c r="B129" s="14"/>
      <c r="C129" s="9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ht="15.75" customHeight="1">
      <c r="A130" s="105" t="s">
        <v>92</v>
      </c>
      <c r="B130" s="14"/>
      <c r="C130" s="9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5.75" customHeight="1">
      <c r="A131" s="174" t="s">
        <v>111</v>
      </c>
      <c r="B131" s="27">
        <f>+(C239)*$B$229*$C$21/1000000*$C$11</f>
        <v>145.54105714823774</v>
      </c>
      <c r="C131" s="97">
        <f t="shared" ref="C131:K131" si="13">+(D239)*$B$226*$B$227*$C$19/1000000*($C$8/$C$5)</f>
        <v>34.60129219116584</v>
      </c>
      <c r="D131" s="27">
        <f t="shared" si="13"/>
        <v>35.539754468937446</v>
      </c>
      <c r="E131" s="27">
        <f t="shared" si="13"/>
        <v>36.39635904101884</v>
      </c>
      <c r="F131" s="27">
        <f t="shared" si="13"/>
        <v>37.294388123071379</v>
      </c>
      <c r="G131" s="27">
        <f t="shared" si="13"/>
        <v>95.732779392996491</v>
      </c>
      <c r="H131" s="27">
        <f t="shared" si="13"/>
        <v>96.932411181718678</v>
      </c>
      <c r="I131" s="27">
        <f t="shared" si="13"/>
        <v>167.54519480452444</v>
      </c>
      <c r="J131" s="27">
        <f t="shared" si="13"/>
        <v>180.07896614856628</v>
      </c>
      <c r="K131" s="27">
        <f t="shared" si="13"/>
        <v>182.78340798700478</v>
      </c>
      <c r="L131" s="14"/>
      <c r="M131" s="14"/>
      <c r="N131" s="14"/>
      <c r="O131" s="14"/>
      <c r="P131" s="14"/>
      <c r="Q131" s="14"/>
      <c r="R131" s="14"/>
      <c r="S131" s="14"/>
      <c r="T131" s="14"/>
      <c r="U131" s="14"/>
      <c r="V131" s="14"/>
      <c r="W131" s="14"/>
      <c r="X131" s="14"/>
      <c r="Y131" s="14"/>
      <c r="Z131" s="14"/>
    </row>
    <row r="132" spans="1:26" ht="15.75" customHeight="1">
      <c r="A132" s="174" t="s">
        <v>196</v>
      </c>
      <c r="B132" s="27">
        <f>+(C240)*$B$230*$C$19*($C$8/$C$5)/1000000</f>
        <v>15.924992270379429</v>
      </c>
      <c r="C132" s="97">
        <f t="shared" ref="C132:K132" si="14">+(D240)*$B$229*$C$21*$C$11/1000000</f>
        <v>62.24188736581457</v>
      </c>
      <c r="D132" s="27">
        <f t="shared" si="14"/>
        <v>62.065886953487116</v>
      </c>
      <c r="E132" s="27">
        <f t="shared" si="14"/>
        <v>61.288622116182168</v>
      </c>
      <c r="F132" s="27">
        <f t="shared" si="14"/>
        <v>61.057815227230996</v>
      </c>
      <c r="G132" s="27">
        <f t="shared" si="14"/>
        <v>61.242787870198541</v>
      </c>
      <c r="H132" s="27">
        <f t="shared" si="14"/>
        <v>60.889509265622955</v>
      </c>
      <c r="I132" s="27">
        <f t="shared" si="14"/>
        <v>59.924851569585854</v>
      </c>
      <c r="J132" s="27">
        <f t="shared" si="14"/>
        <v>58.851892505397728</v>
      </c>
      <c r="K132" s="27">
        <f t="shared" si="14"/>
        <v>57.944306713056946</v>
      </c>
      <c r="L132" s="14"/>
      <c r="M132" s="14"/>
      <c r="N132" s="14"/>
      <c r="O132" s="14"/>
      <c r="P132" s="14"/>
      <c r="Q132" s="14"/>
      <c r="R132" s="14"/>
      <c r="S132" s="14"/>
      <c r="T132" s="14"/>
      <c r="U132" s="14"/>
      <c r="V132" s="14"/>
      <c r="W132" s="14"/>
      <c r="X132" s="14"/>
      <c r="Y132" s="14"/>
      <c r="Z132" s="14"/>
    </row>
    <row r="133" spans="1:26" ht="15.75" customHeight="1">
      <c r="A133" s="174" t="s">
        <v>120</v>
      </c>
      <c r="B133" s="27">
        <f t="shared" ref="B133:K133" si="15">+(C241)*$B$225*$C$19/1000000*($C$8/$C$5)</f>
        <v>495.36339498810048</v>
      </c>
      <c r="C133" s="97">
        <f t="shared" si="15"/>
        <v>499.77026295248965</v>
      </c>
      <c r="D133" s="27">
        <f t="shared" si="15"/>
        <v>498.6092227075867</v>
      </c>
      <c r="E133" s="27">
        <f t="shared" si="15"/>
        <v>492.68175165256582</v>
      </c>
      <c r="F133" s="27">
        <f t="shared" si="15"/>
        <v>491.0782188959131</v>
      </c>
      <c r="G133" s="27">
        <f t="shared" si="15"/>
        <v>506.75759944721727</v>
      </c>
      <c r="H133" s="27">
        <f t="shared" si="15"/>
        <v>504.26063374157178</v>
      </c>
      <c r="I133" s="27">
        <f t="shared" si="15"/>
        <v>513.82684011115919</v>
      </c>
      <c r="J133" s="27">
        <f t="shared" si="15"/>
        <v>508.40636949976744</v>
      </c>
      <c r="K133" s="27">
        <f t="shared" si="15"/>
        <v>501.89972999236085</v>
      </c>
      <c r="L133" s="14"/>
      <c r="M133" s="14"/>
      <c r="N133" s="14"/>
      <c r="O133" s="14"/>
      <c r="P133" s="14"/>
      <c r="Q133" s="14"/>
      <c r="R133" s="14"/>
      <c r="S133" s="14"/>
      <c r="T133" s="14"/>
      <c r="U133" s="14"/>
      <c r="V133" s="14"/>
      <c r="W133" s="14"/>
      <c r="X133" s="14"/>
      <c r="Y133" s="14"/>
      <c r="Z133" s="14"/>
    </row>
    <row r="134" spans="1:26" ht="15.75" customHeight="1">
      <c r="A134" s="174" t="s">
        <v>197</v>
      </c>
      <c r="B134" s="27">
        <f t="shared" ref="B134:K134" si="16">+C242*$B$231/$B$232*$C$20*($C$8/$C$6)/1000000</f>
        <v>28.357204698266813</v>
      </c>
      <c r="C134" s="27">
        <f t="shared" si="16"/>
        <v>28.604583385901481</v>
      </c>
      <c r="D134" s="27">
        <f t="shared" si="16"/>
        <v>28.522657134570618</v>
      </c>
      <c r="E134" s="27">
        <f t="shared" si="16"/>
        <v>28.164153361275403</v>
      </c>
      <c r="F134" s="27">
        <f t="shared" si="16"/>
        <v>28.057049643245648</v>
      </c>
      <c r="G134" s="27">
        <f t="shared" si="16"/>
        <v>28.08342868533348</v>
      </c>
      <c r="H134" s="27">
        <f t="shared" si="16"/>
        <v>27.919668938305481</v>
      </c>
      <c r="I134" s="27">
        <f t="shared" si="16"/>
        <v>27.404832941986967</v>
      </c>
      <c r="J134" s="27">
        <f t="shared" si="16"/>
        <v>26.898535469033504</v>
      </c>
      <c r="K134" s="27">
        <f t="shared" si="16"/>
        <v>26.478209982049687</v>
      </c>
      <c r="L134" s="14"/>
      <c r="M134" s="14"/>
      <c r="N134" s="14"/>
      <c r="O134" s="14"/>
      <c r="P134" s="14"/>
      <c r="Q134" s="14"/>
      <c r="R134" s="14"/>
      <c r="S134" s="14"/>
      <c r="T134" s="14"/>
      <c r="U134" s="14"/>
      <c r="V134" s="14"/>
      <c r="W134" s="14"/>
      <c r="X134" s="14"/>
      <c r="Y134" s="14"/>
      <c r="Z134" s="14"/>
    </row>
    <row r="135" spans="1:26" ht="15.75" customHeight="1">
      <c r="A135" s="174" t="s">
        <v>121</v>
      </c>
      <c r="B135" s="27">
        <f>+(C243)*$B$224*$C$23/1000000</f>
        <v>1569.2890135502184</v>
      </c>
      <c r="C135" s="97"/>
      <c r="D135" s="27"/>
      <c r="E135" s="27"/>
      <c r="F135" s="27"/>
      <c r="G135" s="27"/>
      <c r="H135" s="27"/>
      <c r="I135" s="27"/>
      <c r="J135" s="27"/>
      <c r="K135" s="27"/>
      <c r="L135" s="14"/>
      <c r="M135" s="14"/>
      <c r="N135" s="14"/>
      <c r="O135" s="14"/>
      <c r="P135" s="14"/>
      <c r="Q135" s="14"/>
      <c r="R135" s="14"/>
      <c r="S135" s="14"/>
      <c r="T135" s="14"/>
      <c r="U135" s="14"/>
      <c r="V135" s="14"/>
      <c r="W135" s="14"/>
      <c r="X135" s="14"/>
      <c r="Y135" s="14"/>
      <c r="Z135" s="14"/>
    </row>
    <row r="136" spans="1:26" ht="15.75" customHeight="1">
      <c r="A136" s="24"/>
      <c r="B136" s="27">
        <f>SUM(B131:B135)</f>
        <v>2254.475662655203</v>
      </c>
      <c r="C136" s="97">
        <f t="shared" ref="C136:K136" si="17">SUM(C131:C134)</f>
        <v>625.21802589537151</v>
      </c>
      <c r="D136" s="27">
        <f t="shared" si="17"/>
        <v>624.73752126458191</v>
      </c>
      <c r="E136" s="27">
        <f t="shared" si="17"/>
        <v>618.53088617104231</v>
      </c>
      <c r="F136" s="27">
        <f t="shared" si="17"/>
        <v>617.48747188946118</v>
      </c>
      <c r="G136" s="27">
        <f t="shared" si="17"/>
        <v>691.81659539574582</v>
      </c>
      <c r="H136" s="27">
        <f t="shared" si="17"/>
        <v>690.00222312721883</v>
      </c>
      <c r="I136" s="27">
        <f t="shared" si="17"/>
        <v>768.70171942725642</v>
      </c>
      <c r="J136" s="27">
        <f t="shared" si="17"/>
        <v>774.23576362276492</v>
      </c>
      <c r="K136" s="27">
        <f t="shared" si="17"/>
        <v>769.10565467447225</v>
      </c>
      <c r="L136" s="14"/>
      <c r="M136" s="14"/>
      <c r="N136" s="14"/>
      <c r="O136" s="14"/>
      <c r="P136" s="14"/>
      <c r="Q136" s="14"/>
      <c r="R136" s="14"/>
      <c r="S136" s="14"/>
      <c r="T136" s="14"/>
      <c r="U136" s="14"/>
      <c r="V136" s="14"/>
      <c r="W136" s="14"/>
      <c r="X136" s="14"/>
      <c r="Y136" s="14"/>
      <c r="Z136" s="14"/>
    </row>
    <row r="137" spans="1:26" ht="15.75" customHeight="1">
      <c r="A137" s="26" t="s">
        <v>93</v>
      </c>
      <c r="B137" s="27">
        <f>+NPV(C26,B136:K136)</f>
        <v>4584.4969167972058</v>
      </c>
      <c r="C137" s="9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ht="15.75" customHeight="1">
      <c r="A138" s="10" t="s">
        <v>94</v>
      </c>
      <c r="B138" s="22">
        <f>+B137+B128</f>
        <v>63111.471694540895</v>
      </c>
      <c r="C138" s="9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5.75" customHeight="1">
      <c r="A139" s="24"/>
      <c r="B139" s="27"/>
      <c r="C139" s="9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5.75" customHeight="1">
      <c r="A140" s="24"/>
      <c r="B140" s="27"/>
      <c r="C140" s="9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5.75" customHeight="1">
      <c r="A141" s="418" t="s">
        <v>79</v>
      </c>
      <c r="B141" s="418"/>
      <c r="C141" s="418"/>
      <c r="D141" s="418"/>
      <c r="E141" s="418"/>
      <c r="F141" s="418"/>
      <c r="G141" s="418"/>
      <c r="H141" s="418"/>
      <c r="I141" s="418"/>
      <c r="J141" s="418"/>
      <c r="K141" s="418"/>
      <c r="L141" s="418"/>
      <c r="M141" s="14"/>
      <c r="N141" s="14"/>
      <c r="O141" s="14"/>
      <c r="P141" s="14"/>
      <c r="Q141" s="14"/>
      <c r="R141" s="14"/>
      <c r="S141" s="14"/>
      <c r="T141" s="14"/>
      <c r="U141" s="14"/>
      <c r="V141" s="14"/>
      <c r="W141" s="14"/>
      <c r="X141" s="14"/>
      <c r="Y141" s="14"/>
      <c r="Z141" s="14"/>
    </row>
    <row r="142" spans="1:26" ht="15.75" customHeight="1">
      <c r="A142" s="105" t="s">
        <v>172</v>
      </c>
      <c r="B142" s="11" t="s">
        <v>81</v>
      </c>
      <c r="C142" s="98" t="s">
        <v>82</v>
      </c>
      <c r="D142" s="11" t="s">
        <v>83</v>
      </c>
      <c r="E142" s="11" t="s">
        <v>84</v>
      </c>
      <c r="F142" s="11" t="s">
        <v>85</v>
      </c>
      <c r="G142" s="11" t="s">
        <v>86</v>
      </c>
      <c r="H142" s="11" t="s">
        <v>87</v>
      </c>
      <c r="I142" s="11" t="s">
        <v>88</v>
      </c>
      <c r="J142" s="11" t="s">
        <v>89</v>
      </c>
      <c r="K142" s="11" t="s">
        <v>90</v>
      </c>
      <c r="L142" s="14"/>
      <c r="M142" s="14"/>
      <c r="N142" s="14"/>
      <c r="O142" s="14"/>
      <c r="P142" s="14"/>
      <c r="Q142" s="14"/>
      <c r="R142" s="14"/>
      <c r="S142" s="14"/>
      <c r="T142" s="14"/>
      <c r="U142" s="14"/>
      <c r="V142" s="14"/>
      <c r="W142" s="14"/>
      <c r="X142" s="14"/>
      <c r="Y142" s="14"/>
      <c r="Z142" s="14"/>
    </row>
    <row r="143" spans="1:26" ht="15.75" customHeight="1">
      <c r="A143" s="174" t="s">
        <v>111</v>
      </c>
      <c r="B143" s="31">
        <f t="shared" ref="B143:K143" si="18">+B94</f>
        <v>618.33164297951134</v>
      </c>
      <c r="C143" s="31">
        <f t="shared" si="18"/>
        <v>629.69634891692806</v>
      </c>
      <c r="D143" s="31">
        <f t="shared" si="18"/>
        <v>646.77508304755486</v>
      </c>
      <c r="E143" s="31">
        <f t="shared" si="18"/>
        <v>662.36411852418098</v>
      </c>
      <c r="F143" s="31">
        <f t="shared" si="18"/>
        <v>678.70702361181475</v>
      </c>
      <c r="G143" s="31">
        <f t="shared" si="18"/>
        <v>1742.2060806974878</v>
      </c>
      <c r="H143" s="31">
        <f t="shared" si="18"/>
        <v>1764.0377438975081</v>
      </c>
      <c r="I143" s="31">
        <f t="shared" si="18"/>
        <v>3049.0941455047932</v>
      </c>
      <c r="J143" s="31">
        <f t="shared" si="18"/>
        <v>3277.1916977551059</v>
      </c>
      <c r="K143" s="31">
        <f t="shared" si="18"/>
        <v>3326.4088524819949</v>
      </c>
      <c r="L143" s="14"/>
      <c r="M143" s="14"/>
      <c r="N143" s="14"/>
      <c r="O143" s="14"/>
      <c r="P143" s="14"/>
      <c r="Q143" s="14"/>
      <c r="R143" s="14"/>
      <c r="S143" s="14"/>
      <c r="T143" s="14"/>
      <c r="U143" s="14"/>
      <c r="V143" s="14"/>
      <c r="W143" s="14"/>
      <c r="X143" s="14"/>
      <c r="Y143" s="14"/>
      <c r="Z143" s="14"/>
    </row>
    <row r="144" spans="1:26" ht="15.75" customHeight="1">
      <c r="A144" s="174" t="s">
        <v>196</v>
      </c>
      <c r="B144" s="31">
        <f t="shared" ref="B144:K144" si="19">+B95</f>
        <v>1672.514802932955</v>
      </c>
      <c r="C144" s="31">
        <f t="shared" si="19"/>
        <v>1687.1246820021952</v>
      </c>
      <c r="D144" s="31">
        <f t="shared" si="19"/>
        <v>1682.3540259015047</v>
      </c>
      <c r="E144" s="31">
        <f t="shared" si="19"/>
        <v>1661.2855341354623</v>
      </c>
      <c r="F144" s="31">
        <f t="shared" si="19"/>
        <v>1655.0292971284282</v>
      </c>
      <c r="G144" s="31">
        <f t="shared" si="19"/>
        <v>1660.0431539482188</v>
      </c>
      <c r="H144" s="31">
        <f t="shared" si="19"/>
        <v>1650.4672063247201</v>
      </c>
      <c r="I144" s="31">
        <f t="shared" si="19"/>
        <v>1624.3192555226776</v>
      </c>
      <c r="J144" s="31">
        <f t="shared" si="19"/>
        <v>1595.2356946510324</v>
      </c>
      <c r="K144" s="31">
        <f t="shared" si="19"/>
        <v>1570.6347312789987</v>
      </c>
      <c r="L144" s="14"/>
      <c r="M144" s="14"/>
      <c r="N144" s="14"/>
      <c r="O144" s="14"/>
      <c r="P144" s="14"/>
      <c r="Q144" s="14"/>
      <c r="R144" s="14"/>
      <c r="S144" s="14"/>
      <c r="T144" s="14"/>
      <c r="U144" s="14"/>
      <c r="V144" s="14"/>
      <c r="W144" s="14"/>
      <c r="X144" s="14"/>
      <c r="Y144" s="14"/>
      <c r="Z144" s="14"/>
    </row>
    <row r="145" spans="1:26" ht="15.75" customHeight="1">
      <c r="A145" s="174" t="s">
        <v>120</v>
      </c>
      <c r="B145" s="31">
        <f t="shared" ref="B145:K145" si="20">+B96</f>
        <v>46327.077174495942</v>
      </c>
      <c r="C145" s="31">
        <f t="shared" si="20"/>
        <v>46739.213626946112</v>
      </c>
      <c r="D145" s="31">
        <f t="shared" si="20"/>
        <v>46630.631520208881</v>
      </c>
      <c r="E145" s="31">
        <f t="shared" si="20"/>
        <v>46076.28614105114</v>
      </c>
      <c r="F145" s="31">
        <f t="shared" si="20"/>
        <v>45926.321516048782</v>
      </c>
      <c r="G145" s="31">
        <f t="shared" si="20"/>
        <v>47392.679103625494</v>
      </c>
      <c r="H145" s="31">
        <f t="shared" si="20"/>
        <v>47159.159380291298</v>
      </c>
      <c r="I145" s="31">
        <f t="shared" si="20"/>
        <v>48053.804372704748</v>
      </c>
      <c r="J145" s="31">
        <f t="shared" si="20"/>
        <v>47546.874383778006</v>
      </c>
      <c r="K145" s="31">
        <f t="shared" si="20"/>
        <v>46938.36436132573</v>
      </c>
      <c r="L145" s="14"/>
      <c r="M145" s="14"/>
      <c r="N145" s="14"/>
      <c r="O145" s="14"/>
      <c r="P145" s="14"/>
      <c r="Q145" s="14"/>
      <c r="R145" s="14"/>
      <c r="S145" s="14"/>
      <c r="T145" s="14"/>
      <c r="U145" s="14"/>
      <c r="V145" s="14"/>
      <c r="W145" s="14"/>
      <c r="X145" s="14"/>
      <c r="Y145" s="14"/>
      <c r="Z145" s="14"/>
    </row>
    <row r="146" spans="1:26" ht="15.75" customHeight="1">
      <c r="A146" s="174" t="s">
        <v>197</v>
      </c>
      <c r="B146" s="31">
        <f t="shared" ref="B146:K146" si="21">+B97</f>
        <v>241.83264639830207</v>
      </c>
      <c r="C146" s="31">
        <f t="shared" si="21"/>
        <v>243.94231282451682</v>
      </c>
      <c r="D146" s="31">
        <f t="shared" si="21"/>
        <v>243.24363880570402</v>
      </c>
      <c r="E146" s="31">
        <f t="shared" si="21"/>
        <v>240.18628822541015</v>
      </c>
      <c r="F146" s="31">
        <f t="shared" si="21"/>
        <v>239.27289863550402</v>
      </c>
      <c r="G146" s="31">
        <f t="shared" si="21"/>
        <v>239.49786134340954</v>
      </c>
      <c r="H146" s="31">
        <f t="shared" si="21"/>
        <v>238.10130433369423</v>
      </c>
      <c r="I146" s="31">
        <f t="shared" si="21"/>
        <v>233.71073929826167</v>
      </c>
      <c r="J146" s="31">
        <f t="shared" si="21"/>
        <v>229.39299151416535</v>
      </c>
      <c r="K146" s="31">
        <f t="shared" si="21"/>
        <v>225.80842011696538</v>
      </c>
      <c r="L146" s="14"/>
      <c r="M146" s="14"/>
      <c r="N146" s="14"/>
      <c r="O146" s="14"/>
      <c r="P146" s="14"/>
      <c r="Q146" s="14"/>
      <c r="R146" s="14"/>
      <c r="S146" s="14"/>
      <c r="T146" s="14"/>
      <c r="U146" s="14"/>
      <c r="V146" s="14"/>
      <c r="W146" s="14"/>
      <c r="X146" s="14"/>
      <c r="Y146" s="14"/>
      <c r="Z146" s="14"/>
    </row>
    <row r="147" spans="1:26" ht="15.75" customHeight="1">
      <c r="A147" s="174" t="s">
        <v>121</v>
      </c>
      <c r="B147" s="31">
        <f t="shared" ref="B147:K147" si="22">+B98</f>
        <v>6066.8177496340541</v>
      </c>
      <c r="C147" s="31">
        <f t="shared" si="22"/>
        <v>6145.4244530650512</v>
      </c>
      <c r="D147" s="31">
        <f t="shared" si="22"/>
        <v>6209.0432663617266</v>
      </c>
      <c r="E147" s="31">
        <f t="shared" si="22"/>
        <v>6233.023377607823</v>
      </c>
      <c r="F147" s="31">
        <f t="shared" si="22"/>
        <v>6290.4520181422395</v>
      </c>
      <c r="G147" s="31">
        <f t="shared" si="22"/>
        <v>10868.145502581883</v>
      </c>
      <c r="H147" s="31">
        <f t="shared" si="22"/>
        <v>10942.376181262602</v>
      </c>
      <c r="I147" s="31">
        <f t="shared" si="22"/>
        <v>16408.04691720536</v>
      </c>
      <c r="J147" s="31">
        <f t="shared" si="22"/>
        <v>17328.351514654736</v>
      </c>
      <c r="K147" s="31">
        <f t="shared" si="22"/>
        <v>17489.55136629894</v>
      </c>
      <c r="L147" s="14"/>
      <c r="M147" s="14"/>
      <c r="N147" s="14"/>
      <c r="O147" s="14"/>
      <c r="P147" s="14"/>
      <c r="Q147" s="14"/>
      <c r="R147" s="14"/>
      <c r="S147" s="14"/>
      <c r="T147" s="14"/>
      <c r="U147" s="14"/>
      <c r="V147" s="14"/>
      <c r="W147" s="14"/>
      <c r="X147" s="14"/>
      <c r="Y147" s="14"/>
      <c r="Z147" s="14"/>
    </row>
    <row r="148" spans="1:26" ht="15.75" customHeight="1">
      <c r="A148" s="14"/>
      <c r="B148" s="31">
        <f t="shared" ref="B148:J148" si="23">SUM(B143:B147)</f>
        <v>54926.574016440762</v>
      </c>
      <c r="C148" s="31">
        <f t="shared" si="23"/>
        <v>55445.401423754804</v>
      </c>
      <c r="D148" s="31">
        <f t="shared" si="23"/>
        <v>55412.047534325371</v>
      </c>
      <c r="E148" s="31">
        <f t="shared" si="23"/>
        <v>54873.145459544023</v>
      </c>
      <c r="F148" s="31">
        <f t="shared" si="23"/>
        <v>54789.782753566775</v>
      </c>
      <c r="G148" s="31">
        <f t="shared" si="23"/>
        <v>61902.571702196496</v>
      </c>
      <c r="H148" s="31">
        <f t="shared" si="23"/>
        <v>61754.141816109819</v>
      </c>
      <c r="I148" s="31">
        <f t="shared" si="23"/>
        <v>69368.975430235849</v>
      </c>
      <c r="J148" s="31">
        <f t="shared" si="23"/>
        <v>69977.046282353054</v>
      </c>
      <c r="K148" s="31">
        <f>SUM(K143:K147)</f>
        <v>69550.767731502623</v>
      </c>
      <c r="L148" s="14"/>
      <c r="M148" s="14"/>
      <c r="N148" s="14"/>
      <c r="O148" s="14"/>
      <c r="P148" s="14"/>
      <c r="Q148" s="14"/>
      <c r="R148" s="14"/>
      <c r="S148" s="14"/>
      <c r="T148" s="14"/>
      <c r="U148" s="14"/>
      <c r="V148" s="14"/>
      <c r="W148" s="14"/>
      <c r="X148" s="14"/>
      <c r="Y148" s="14"/>
      <c r="Z148" s="14"/>
    </row>
    <row r="149" spans="1:26" ht="15.75" customHeight="1">
      <c r="A149" s="14"/>
      <c r="B149" s="14"/>
      <c r="C149" s="9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ht="15.75" customHeight="1">
      <c r="A150" s="10" t="s">
        <v>95</v>
      </c>
      <c r="B150" s="22">
        <f>+NPV(C26,B148:K148)</f>
        <v>283031.55710618215</v>
      </c>
      <c r="C150" s="9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ht="15.75" customHeight="1">
      <c r="A151" s="14"/>
      <c r="B151" s="31"/>
      <c r="C151" s="9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ht="15.75" customHeight="1">
      <c r="A152" s="28" t="s">
        <v>7</v>
      </c>
      <c r="B152" s="29">
        <f>+B138/B150</f>
        <v>0.22298386914807519</v>
      </c>
      <c r="C152" s="9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ht="15.75" customHeight="1">
      <c r="A153" s="14"/>
      <c r="B153" s="31"/>
      <c r="C153" s="9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ht="15.75" customHeight="1">
      <c r="A154" s="14"/>
      <c r="B154" s="31"/>
      <c r="C154" s="9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5.75" customHeight="1">
      <c r="A155" s="419" t="s">
        <v>55</v>
      </c>
      <c r="B155" s="419"/>
      <c r="C155" s="419"/>
      <c r="D155" s="419"/>
      <c r="E155" s="419"/>
      <c r="F155" s="419"/>
      <c r="G155" s="419"/>
      <c r="H155" s="419"/>
      <c r="I155" s="419"/>
      <c r="J155" s="419"/>
      <c r="K155" s="419"/>
      <c r="L155" s="419"/>
      <c r="M155" s="14"/>
      <c r="N155" s="14"/>
      <c r="O155" s="14"/>
      <c r="P155" s="14"/>
      <c r="Q155" s="14"/>
      <c r="R155" s="14"/>
      <c r="S155" s="14"/>
      <c r="T155" s="14"/>
      <c r="U155" s="14"/>
      <c r="V155" s="14"/>
      <c r="W155" s="14"/>
      <c r="X155" s="14"/>
      <c r="Y155" s="14"/>
      <c r="Z155" s="14"/>
    </row>
    <row r="156" spans="1:26" ht="15.75" customHeight="1">
      <c r="A156" s="418" t="s">
        <v>65</v>
      </c>
      <c r="B156" s="418"/>
      <c r="C156" s="418"/>
      <c r="D156" s="418"/>
      <c r="E156" s="418"/>
      <c r="F156" s="418"/>
      <c r="G156" s="418"/>
      <c r="H156" s="418"/>
      <c r="I156" s="418"/>
      <c r="J156" s="418"/>
      <c r="K156" s="418"/>
      <c r="L156" s="418"/>
      <c r="M156" s="14"/>
      <c r="N156" s="14"/>
      <c r="O156" s="14"/>
      <c r="P156" s="14"/>
      <c r="Q156" s="14"/>
      <c r="R156" s="14"/>
      <c r="S156" s="14"/>
      <c r="T156" s="14"/>
      <c r="U156" s="14"/>
      <c r="V156" s="14"/>
      <c r="W156" s="14"/>
      <c r="X156" s="14"/>
      <c r="Y156" s="14"/>
      <c r="Z156" s="14"/>
    </row>
    <row r="157" spans="1:26" ht="15.75" customHeight="1">
      <c r="A157" s="105" t="s">
        <v>96</v>
      </c>
      <c r="B157" s="11" t="s">
        <v>81</v>
      </c>
      <c r="C157" s="98" t="s">
        <v>82</v>
      </c>
      <c r="D157" s="11" t="s">
        <v>83</v>
      </c>
      <c r="E157" s="11" t="s">
        <v>84</v>
      </c>
      <c r="F157" s="11" t="s">
        <v>85</v>
      </c>
      <c r="G157" s="11" t="s">
        <v>86</v>
      </c>
      <c r="H157" s="11" t="s">
        <v>87</v>
      </c>
      <c r="I157" s="11" t="s">
        <v>88</v>
      </c>
      <c r="J157" s="11" t="s">
        <v>89</v>
      </c>
      <c r="K157" s="11" t="s">
        <v>90</v>
      </c>
      <c r="L157" s="14"/>
      <c r="M157" s="14"/>
      <c r="N157" s="14"/>
      <c r="O157" s="14"/>
      <c r="P157" s="14"/>
      <c r="Q157" s="14"/>
      <c r="R157" s="14"/>
      <c r="S157" s="14"/>
      <c r="T157" s="14"/>
      <c r="U157" s="14"/>
      <c r="V157" s="14"/>
      <c r="W157" s="14"/>
      <c r="X157" s="14"/>
      <c r="Y157" s="14"/>
      <c r="Z157" s="14"/>
    </row>
    <row r="158" spans="1:26" ht="15.75" customHeight="1">
      <c r="A158" s="174" t="s">
        <v>111</v>
      </c>
      <c r="B158" s="17">
        <f>+B214*$C$35/1000000</f>
        <v>46.980695576479938</v>
      </c>
      <c r="C158" s="99">
        <f t="shared" ref="C158:K158" si="24">+C214*$C$35/1000000</f>
        <v>47.844183311620284</v>
      </c>
      <c r="D158" s="17">
        <f t="shared" si="24"/>
        <v>49.141821590580562</v>
      </c>
      <c r="E158" s="17">
        <f t="shared" si="24"/>
        <v>50.32627290950262</v>
      </c>
      <c r="F158" s="17">
        <f t="shared" si="24"/>
        <v>51.568003067541547</v>
      </c>
      <c r="G158" s="17">
        <f t="shared" si="24"/>
        <v>132.37241606193044</v>
      </c>
      <c r="H158" s="17">
        <f t="shared" si="24"/>
        <v>134.0311807950211</v>
      </c>
      <c r="I158" s="17">
        <f t="shared" si="24"/>
        <v>231.66946971001857</v>
      </c>
      <c r="J158" s="17">
        <f t="shared" si="24"/>
        <v>249.00026910494333</v>
      </c>
      <c r="K158" s="17">
        <f t="shared" si="24"/>
        <v>252.73977716605853</v>
      </c>
      <c r="L158" s="14"/>
      <c r="M158" s="14"/>
      <c r="N158" s="14"/>
      <c r="O158" s="14"/>
      <c r="P158" s="14"/>
      <c r="Q158" s="14"/>
      <c r="R158" s="14"/>
      <c r="S158" s="14"/>
      <c r="T158" s="14"/>
      <c r="U158" s="14"/>
      <c r="V158" s="14"/>
      <c r="W158" s="14"/>
      <c r="X158" s="14"/>
      <c r="Y158" s="14"/>
      <c r="Z158" s="14"/>
    </row>
    <row r="159" spans="1:26" ht="15.75" customHeight="1">
      <c r="A159" s="174" t="s">
        <v>196</v>
      </c>
      <c r="B159" s="17">
        <f t="shared" ref="B159:K161" si="25">+B215*$C$35/1000000</f>
        <v>22.375099236188351</v>
      </c>
      <c r="C159" s="99">
        <f t="shared" si="25"/>
        <v>22.570551912260164</v>
      </c>
      <c r="D159" s="17">
        <f t="shared" si="25"/>
        <v>22.506729515299916</v>
      </c>
      <c r="E159" s="17">
        <f t="shared" si="25"/>
        <v>22.224872760911047</v>
      </c>
      <c r="F159" s="17">
        <f t="shared" si="25"/>
        <v>22.141176088312385</v>
      </c>
      <c r="G159" s="17">
        <f t="shared" si="25"/>
        <v>22.208252053022608</v>
      </c>
      <c r="H159" s="17">
        <f t="shared" si="25"/>
        <v>22.080143902361939</v>
      </c>
      <c r="I159" s="17">
        <f t="shared" si="25"/>
        <v>21.730333549118612</v>
      </c>
      <c r="J159" s="17">
        <f t="shared" si="25"/>
        <v>21.341250259988005</v>
      </c>
      <c r="K159" s="17">
        <f t="shared" si="25"/>
        <v>21.012135686060283</v>
      </c>
      <c r="L159" s="14"/>
      <c r="M159" s="14"/>
      <c r="N159" s="14"/>
      <c r="O159" s="14"/>
      <c r="P159" s="14"/>
      <c r="Q159" s="14"/>
      <c r="R159" s="14"/>
      <c r="S159" s="14"/>
      <c r="T159" s="14"/>
      <c r="U159" s="14"/>
      <c r="V159" s="14"/>
      <c r="W159" s="14"/>
      <c r="X159" s="14"/>
      <c r="Y159" s="14"/>
      <c r="Z159" s="14"/>
    </row>
    <row r="160" spans="1:26" ht="15.75" customHeight="1">
      <c r="A160" s="174" t="s">
        <v>120</v>
      </c>
      <c r="B160" s="17">
        <f t="shared" si="25"/>
        <v>920.86948859113136</v>
      </c>
      <c r="C160" s="99">
        <f t="shared" si="25"/>
        <v>929.06175772065239</v>
      </c>
      <c r="D160" s="17">
        <f t="shared" si="25"/>
        <v>926.90340983428268</v>
      </c>
      <c r="E160" s="17">
        <f t="shared" si="25"/>
        <v>915.88437351811115</v>
      </c>
      <c r="F160" s="17">
        <f t="shared" si="25"/>
        <v>912.9034419343526</v>
      </c>
      <c r="G160" s="17">
        <f t="shared" si="25"/>
        <v>942.0510602198176</v>
      </c>
      <c r="H160" s="17">
        <f t="shared" si="25"/>
        <v>937.40925673645245</v>
      </c>
      <c r="I160" s="17">
        <f t="shared" si="25"/>
        <v>955.19262074042933</v>
      </c>
      <c r="J160" s="17">
        <f t="shared" si="25"/>
        <v>945.11608692638879</v>
      </c>
      <c r="K160" s="17">
        <f t="shared" si="25"/>
        <v>933.02038939149872</v>
      </c>
      <c r="L160" s="14"/>
      <c r="M160" s="14"/>
      <c r="N160" s="14"/>
      <c r="O160" s="14"/>
      <c r="P160" s="14"/>
      <c r="Q160" s="14"/>
      <c r="R160" s="14"/>
      <c r="S160" s="14"/>
      <c r="T160" s="14"/>
      <c r="U160" s="14"/>
      <c r="V160" s="14"/>
      <c r="W160" s="14"/>
      <c r="X160" s="14"/>
      <c r="Y160" s="14"/>
      <c r="Z160" s="14"/>
    </row>
    <row r="161" spans="1:26" ht="15.75" customHeight="1">
      <c r="A161" s="174" t="s">
        <v>197</v>
      </c>
      <c r="B161" s="17">
        <f>+B217*$C$35/1000000</f>
        <v>5.8390587713908504</v>
      </c>
      <c r="C161" s="99">
        <f t="shared" si="25"/>
        <v>5.8899967503368744</v>
      </c>
      <c r="D161" s="17">
        <f t="shared" si="25"/>
        <v>5.8731272386367346</v>
      </c>
      <c r="E161" s="17">
        <f t="shared" si="25"/>
        <v>5.7993073884677901</v>
      </c>
      <c r="F161" s="17">
        <f t="shared" si="25"/>
        <v>5.777253560847452</v>
      </c>
      <c r="G161" s="17">
        <f t="shared" si="25"/>
        <v>5.7826852942895455</v>
      </c>
      <c r="H161" s="17">
        <f t="shared" si="25"/>
        <v>5.748965370289314</v>
      </c>
      <c r="I161" s="17">
        <f t="shared" si="25"/>
        <v>5.642955004595013</v>
      </c>
      <c r="J161" s="17">
        <f t="shared" si="25"/>
        <v>5.538702814301991</v>
      </c>
      <c r="K161" s="17">
        <f t="shared" si="25"/>
        <v>5.452153196745293</v>
      </c>
      <c r="L161" s="14"/>
      <c r="M161" s="14"/>
      <c r="N161" s="14"/>
      <c r="O161" s="14"/>
      <c r="P161" s="14"/>
      <c r="Q161" s="14"/>
      <c r="R161" s="14"/>
      <c r="S161" s="14"/>
      <c r="T161" s="14"/>
      <c r="U161" s="14"/>
      <c r="V161" s="14"/>
      <c r="W161" s="14"/>
      <c r="X161" s="14"/>
      <c r="Y161" s="14"/>
      <c r="Z161" s="14"/>
    </row>
    <row r="162" spans="1:26" ht="15.75" customHeight="1">
      <c r="A162" s="174" t="s">
        <v>121</v>
      </c>
      <c r="B162" s="17">
        <f>+B218*$C$35/1000000</f>
        <v>76.615457516009343</v>
      </c>
      <c r="C162" s="17">
        <f t="shared" ref="C162:K162" si="26">+C218*$C$35/1000000</f>
        <v>77.608150686585375</v>
      </c>
      <c r="D162" s="17">
        <f t="shared" si="26"/>
        <v>78.411567681869982</v>
      </c>
      <c r="E162" s="17">
        <f t="shared" si="26"/>
        <v>78.714403084254613</v>
      </c>
      <c r="F162" s="17">
        <f t="shared" si="26"/>
        <v>79.439646820038845</v>
      </c>
      <c r="G162" s="17">
        <f t="shared" si="26"/>
        <v>137.24953911481785</v>
      </c>
      <c r="H162" s="17">
        <f t="shared" si="26"/>
        <v>138.18696918830082</v>
      </c>
      <c r="I162" s="17">
        <f t="shared" si="26"/>
        <v>207.21077727803237</v>
      </c>
      <c r="J162" s="17">
        <f t="shared" si="26"/>
        <v>218.83294242250597</v>
      </c>
      <c r="K162" s="17">
        <f t="shared" si="26"/>
        <v>220.86867200841257</v>
      </c>
      <c r="L162" s="14"/>
      <c r="M162" s="14"/>
      <c r="N162" s="14"/>
      <c r="O162" s="14"/>
      <c r="P162" s="14"/>
      <c r="Q162" s="14"/>
      <c r="R162" s="14"/>
      <c r="S162" s="14"/>
      <c r="T162" s="14"/>
      <c r="U162" s="14"/>
      <c r="V162" s="14"/>
      <c r="W162" s="14"/>
      <c r="X162" s="14"/>
      <c r="Y162" s="14"/>
      <c r="Z162" s="14"/>
    </row>
    <row r="163" spans="1:26" ht="15.75" customHeight="1">
      <c r="A163" s="105"/>
      <c r="B163" s="17">
        <f>SUM(B158:B162)</f>
        <v>1072.6797996911998</v>
      </c>
      <c r="C163" s="17">
        <f t="shared" ref="C163:K163" si="27">SUM(C158:C162)</f>
        <v>1082.9746403814552</v>
      </c>
      <c r="D163" s="17">
        <f t="shared" si="27"/>
        <v>1082.8366558606697</v>
      </c>
      <c r="E163" s="17">
        <f t="shared" si="27"/>
        <v>1072.9492296612473</v>
      </c>
      <c r="F163" s="17">
        <f t="shared" si="27"/>
        <v>1071.8295214710929</v>
      </c>
      <c r="G163" s="17">
        <f t="shared" si="27"/>
        <v>1239.6639527438783</v>
      </c>
      <c r="H163" s="17">
        <f t="shared" si="27"/>
        <v>1237.4565159924257</v>
      </c>
      <c r="I163" s="17">
        <f t="shared" si="27"/>
        <v>1421.4461562821939</v>
      </c>
      <c r="J163" s="17">
        <f t="shared" si="27"/>
        <v>1439.8292515281282</v>
      </c>
      <c r="K163" s="17">
        <f t="shared" si="27"/>
        <v>1433.0931274487755</v>
      </c>
      <c r="L163" s="14"/>
      <c r="M163" s="14"/>
      <c r="N163" s="14"/>
      <c r="O163" s="14"/>
      <c r="P163" s="14"/>
      <c r="Q163" s="14"/>
      <c r="R163" s="14"/>
      <c r="S163" s="14"/>
      <c r="T163" s="14"/>
      <c r="U163" s="14"/>
      <c r="V163" s="14"/>
      <c r="W163" s="14"/>
      <c r="X163" s="14"/>
      <c r="Y163" s="14"/>
      <c r="Z163" s="14"/>
    </row>
    <row r="164" spans="1:26" ht="15.75" customHeight="1">
      <c r="A164" s="26" t="s">
        <v>97</v>
      </c>
      <c r="B164" s="27">
        <f t="array" ref="B164">+NPV(C27,B163:K163)</f>
        <v>7586.2660102860727</v>
      </c>
      <c r="C164" s="9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5.75" customHeight="1">
      <c r="A165" s="26"/>
      <c r="B165" s="27"/>
      <c r="C165" s="9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ht="15.75" customHeight="1">
      <c r="A166" s="105" t="s">
        <v>98</v>
      </c>
      <c r="B166" s="27"/>
      <c r="C166" s="9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ht="15.75" customHeight="1">
      <c r="A167" s="174" t="s">
        <v>111</v>
      </c>
      <c r="B167" s="27">
        <f>B214*$C$39/1000000</f>
        <v>45.156684457326705</v>
      </c>
      <c r="C167" s="97">
        <f t="shared" ref="C167:K167" si="28">C214*$C$39/1000000</f>
        <v>45.986647545570655</v>
      </c>
      <c r="D167" s="27">
        <f t="shared" si="28"/>
        <v>47.233905415717921</v>
      </c>
      <c r="E167" s="27">
        <f t="shared" si="28"/>
        <v>48.37237077488993</v>
      </c>
      <c r="F167" s="27">
        <f t="shared" si="28"/>
        <v>49.565891139790239</v>
      </c>
      <c r="G167" s="27">
        <f t="shared" si="28"/>
        <v>127.23309754390031</v>
      </c>
      <c r="H167" s="27">
        <f t="shared" si="28"/>
        <v>128.82746124418182</v>
      </c>
      <c r="I167" s="27">
        <f t="shared" si="28"/>
        <v>222.67497349121504</v>
      </c>
      <c r="J167" s="27">
        <f t="shared" si="28"/>
        <v>239.33290990673385</v>
      </c>
      <c r="K167" s="27">
        <f t="shared" si="28"/>
        <v>242.92723271250233</v>
      </c>
      <c r="L167" s="27"/>
      <c r="M167" s="14"/>
      <c r="N167" s="14"/>
      <c r="O167" s="14"/>
      <c r="P167" s="14"/>
      <c r="Q167" s="14"/>
      <c r="R167" s="14"/>
      <c r="S167" s="14"/>
      <c r="T167" s="14"/>
      <c r="U167" s="14"/>
      <c r="V167" s="14"/>
      <c r="W167" s="14"/>
      <c r="X167" s="14"/>
      <c r="Y167" s="14"/>
      <c r="Z167" s="14"/>
    </row>
    <row r="168" spans="1:26" ht="15.75" customHeight="1">
      <c r="A168" s="174" t="s">
        <v>196</v>
      </c>
      <c r="B168" s="27">
        <f t="shared" ref="B168:K170" si="29">B215*$C$39/1000000</f>
        <v>21.506392860129573</v>
      </c>
      <c r="C168" s="97">
        <f t="shared" si="29"/>
        <v>21.694257145905144</v>
      </c>
      <c r="D168" s="27">
        <f t="shared" si="29"/>
        <v>21.632912633962945</v>
      </c>
      <c r="E168" s="27">
        <f t="shared" si="29"/>
        <v>21.361998881752001</v>
      </c>
      <c r="F168" s="27">
        <f t="shared" si="29"/>
        <v>21.281551706837075</v>
      </c>
      <c r="G168" s="27">
        <f t="shared" si="29"/>
        <v>21.346023467757671</v>
      </c>
      <c r="H168" s="27">
        <f t="shared" si="29"/>
        <v>21.222889076816653</v>
      </c>
      <c r="I168" s="27">
        <f t="shared" si="29"/>
        <v>20.886660003417767</v>
      </c>
      <c r="J168" s="27">
        <f t="shared" si="29"/>
        <v>20.512682753841119</v>
      </c>
      <c r="K168" s="27">
        <f t="shared" si="29"/>
        <v>20.196345952463453</v>
      </c>
      <c r="L168" s="27"/>
      <c r="M168" s="14"/>
      <c r="N168" s="14"/>
      <c r="O168" s="14"/>
      <c r="P168" s="14"/>
      <c r="Q168" s="14"/>
      <c r="R168" s="14"/>
      <c r="S168" s="14"/>
      <c r="T168" s="14"/>
      <c r="U168" s="14"/>
      <c r="V168" s="14"/>
      <c r="W168" s="14"/>
      <c r="X168" s="14"/>
      <c r="Y168" s="14"/>
      <c r="Z168" s="14"/>
    </row>
    <row r="169" spans="1:26" ht="15.75" customHeight="1">
      <c r="A169" s="174" t="s">
        <v>120</v>
      </c>
      <c r="B169" s="27">
        <f t="shared" si="29"/>
        <v>885.11701268866568</v>
      </c>
      <c r="C169" s="97">
        <f t="shared" si="29"/>
        <v>892.99121947790013</v>
      </c>
      <c r="D169" s="27">
        <f t="shared" si="29"/>
        <v>890.91666878728142</v>
      </c>
      <c r="E169" s="27">
        <f t="shared" si="29"/>
        <v>880.32544318179487</v>
      </c>
      <c r="F169" s="27">
        <f t="shared" si="29"/>
        <v>877.46024535394383</v>
      </c>
      <c r="G169" s="27">
        <f t="shared" si="29"/>
        <v>905.47621628516788</v>
      </c>
      <c r="H169" s="27">
        <f t="shared" si="29"/>
        <v>901.01462940061401</v>
      </c>
      <c r="I169" s="27">
        <f t="shared" si="29"/>
        <v>918.10755974282449</v>
      </c>
      <c r="J169" s="27">
        <f t="shared" si="29"/>
        <v>908.42224426844041</v>
      </c>
      <c r="K169" s="27">
        <f t="shared" si="29"/>
        <v>896.79615848635285</v>
      </c>
      <c r="L169" s="27"/>
      <c r="M169" s="14"/>
      <c r="N169" s="14"/>
      <c r="O169" s="14"/>
      <c r="P169" s="14"/>
      <c r="Q169" s="14"/>
      <c r="R169" s="14"/>
      <c r="S169" s="14"/>
      <c r="T169" s="14"/>
      <c r="U169" s="14"/>
      <c r="V169" s="14"/>
      <c r="W169" s="14"/>
      <c r="X169" s="14"/>
      <c r="Y169" s="14"/>
      <c r="Z169" s="14"/>
    </row>
    <row r="170" spans="1:26" ht="15.75" customHeight="1">
      <c r="A170" s="174" t="s">
        <v>197</v>
      </c>
      <c r="B170" s="27">
        <f>B217*$C$39/1000000</f>
        <v>5.6123591026499282</v>
      </c>
      <c r="C170" s="97">
        <f t="shared" si="29"/>
        <v>5.6613194301617904</v>
      </c>
      <c r="D170" s="27">
        <f t="shared" si="29"/>
        <v>5.645104872087563</v>
      </c>
      <c r="E170" s="27">
        <f t="shared" si="29"/>
        <v>5.5741510549960385</v>
      </c>
      <c r="F170" s="27">
        <f t="shared" si="29"/>
        <v>5.5529534604796549</v>
      </c>
      <c r="G170" s="27">
        <f t="shared" si="29"/>
        <v>5.5581743085341841</v>
      </c>
      <c r="H170" s="27">
        <f t="shared" si="29"/>
        <v>5.5257635502574214</v>
      </c>
      <c r="I170" s="27">
        <f t="shared" si="29"/>
        <v>5.4238690045483127</v>
      </c>
      <c r="J170" s="27">
        <f t="shared" si="29"/>
        <v>5.3236643736189233</v>
      </c>
      <c r="K170" s="27">
        <f t="shared" si="29"/>
        <v>5.2404750184603177</v>
      </c>
      <c r="L170" s="27"/>
      <c r="M170" s="14"/>
      <c r="N170" s="14"/>
      <c r="O170" s="14"/>
      <c r="P170" s="14"/>
      <c r="Q170" s="14"/>
      <c r="R170" s="14"/>
      <c r="S170" s="14"/>
      <c r="T170" s="14"/>
      <c r="U170" s="14"/>
      <c r="V170" s="14"/>
      <c r="W170" s="14"/>
      <c r="X170" s="14"/>
      <c r="Y170" s="14"/>
      <c r="Z170" s="14"/>
    </row>
    <row r="171" spans="1:26" ht="15.75" customHeight="1">
      <c r="A171" s="174" t="s">
        <v>121</v>
      </c>
      <c r="B171" s="27">
        <f>B218*$C$39/1000000</f>
        <v>73.640885839421074</v>
      </c>
      <c r="C171" s="27">
        <f t="shared" ref="C171:K171" si="30">C218*$C$39/1000000</f>
        <v>74.595038001635686</v>
      </c>
      <c r="D171" s="27">
        <f t="shared" si="30"/>
        <v>75.36726257810372</v>
      </c>
      <c r="E171" s="27">
        <f t="shared" si="30"/>
        <v>75.658340488726139</v>
      </c>
      <c r="F171" s="27">
        <f t="shared" si="30"/>
        <v>76.35542685855539</v>
      </c>
      <c r="G171" s="27">
        <f t="shared" si="30"/>
        <v>131.92086778775018</v>
      </c>
      <c r="H171" s="27">
        <f t="shared" si="30"/>
        <v>132.82190242569348</v>
      </c>
      <c r="I171" s="27">
        <f t="shared" si="30"/>
        <v>199.16588230306883</v>
      </c>
      <c r="J171" s="27">
        <f t="shared" si="30"/>
        <v>210.33682044479093</v>
      </c>
      <c r="K171" s="27">
        <f t="shared" si="30"/>
        <v>212.29351345291343</v>
      </c>
      <c r="L171" s="27"/>
      <c r="M171" s="14"/>
      <c r="N171" s="14"/>
      <c r="O171" s="14"/>
      <c r="P171" s="14"/>
      <c r="Q171" s="14"/>
      <c r="R171" s="14"/>
      <c r="S171" s="14"/>
      <c r="T171" s="14"/>
      <c r="U171" s="14"/>
      <c r="V171" s="14"/>
      <c r="W171" s="14"/>
      <c r="X171" s="14"/>
      <c r="Y171" s="14"/>
      <c r="Z171" s="14"/>
    </row>
    <row r="172" spans="1:26" ht="15.75" customHeight="1">
      <c r="A172" s="14"/>
      <c r="B172" s="27">
        <f>SUM(B167:B171)</f>
        <v>1031.033334948193</v>
      </c>
      <c r="C172" s="27">
        <f t="shared" ref="C172:K172" si="31">SUM(C167:C171)</f>
        <v>1040.9284816011734</v>
      </c>
      <c r="D172" s="27">
        <f t="shared" si="31"/>
        <v>1040.7958542871536</v>
      </c>
      <c r="E172" s="27">
        <f t="shared" si="31"/>
        <v>1031.2923043821588</v>
      </c>
      <c r="F172" s="27">
        <f t="shared" si="31"/>
        <v>1030.2160685196063</v>
      </c>
      <c r="G172" s="27">
        <f t="shared" si="31"/>
        <v>1191.5343793931104</v>
      </c>
      <c r="H172" s="27">
        <f t="shared" si="31"/>
        <v>1189.4126456975632</v>
      </c>
      <c r="I172" s="27">
        <f t="shared" si="31"/>
        <v>1366.2589445450747</v>
      </c>
      <c r="J172" s="27">
        <f t="shared" si="31"/>
        <v>1383.9283217474251</v>
      </c>
      <c r="K172" s="27">
        <f t="shared" si="31"/>
        <v>1377.4537256226924</v>
      </c>
      <c r="L172" s="27"/>
      <c r="M172" s="14"/>
      <c r="N172" s="14"/>
      <c r="O172" s="14"/>
      <c r="P172" s="14"/>
      <c r="Q172" s="14"/>
      <c r="R172" s="14"/>
      <c r="S172" s="14"/>
      <c r="T172" s="14"/>
      <c r="U172" s="14"/>
      <c r="V172" s="14"/>
      <c r="W172" s="14"/>
      <c r="X172" s="14"/>
      <c r="Y172" s="14"/>
      <c r="Z172" s="14"/>
    </row>
    <row r="173" spans="1:26" ht="15.75" customHeight="1">
      <c r="A173" s="26" t="s">
        <v>99</v>
      </c>
      <c r="B173" s="27">
        <f t="array" ref="B173">+NPV(C27,B172:K172)</f>
        <v>7291.7315555313517</v>
      </c>
      <c r="C173" s="9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ht="15.75" customHeight="1">
      <c r="A174" s="26"/>
      <c r="B174" s="27"/>
      <c r="C174" s="9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ht="15.75" customHeight="1">
      <c r="A175" s="105" t="s">
        <v>100</v>
      </c>
      <c r="B175" s="27"/>
      <c r="C175" s="9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ht="15.75" customHeight="1">
      <c r="A176" s="174" t="s">
        <v>111</v>
      </c>
      <c r="B176" s="27">
        <f t="shared" ref="B176:K176" si="32">+B214*$C$42/1000000</f>
        <v>8.4713940041944884</v>
      </c>
      <c r="C176" s="97">
        <f t="shared" si="32"/>
        <v>8.627095079549056</v>
      </c>
      <c r="D176" s="27">
        <f t="shared" si="32"/>
        <v>8.8610806559886814</v>
      </c>
      <c r="E176" s="27">
        <f t="shared" si="32"/>
        <v>9.0746567573693504</v>
      </c>
      <c r="F176" s="27">
        <f t="shared" si="32"/>
        <v>9.2985611778246486</v>
      </c>
      <c r="G176" s="27">
        <f t="shared" si="32"/>
        <v>23.8689290992357</v>
      </c>
      <c r="H176" s="27">
        <f t="shared" si="32"/>
        <v>24.168031729408511</v>
      </c>
      <c r="I176" s="27">
        <f t="shared" si="32"/>
        <v>41.77382502695194</v>
      </c>
      <c r="J176" s="27">
        <f t="shared" si="32"/>
        <v>44.898853898503269</v>
      </c>
      <c r="K176" s="27">
        <f t="shared" si="32"/>
        <v>45.573148856865437</v>
      </c>
      <c r="L176" s="14"/>
      <c r="M176" s="14"/>
      <c r="N176" s="14"/>
      <c r="O176" s="14"/>
      <c r="P176" s="14"/>
      <c r="Q176" s="14"/>
      <c r="R176" s="14"/>
      <c r="S176" s="14"/>
      <c r="T176" s="14"/>
      <c r="U176" s="14"/>
      <c r="V176" s="14"/>
      <c r="W176" s="14"/>
      <c r="X176" s="14"/>
      <c r="Y176" s="14"/>
      <c r="Z176" s="14"/>
    </row>
    <row r="177" spans="1:26" ht="15.75" customHeight="1">
      <c r="A177" s="174" t="s">
        <v>196</v>
      </c>
      <c r="B177" s="27">
        <f t="shared" ref="B177:K177" si="33">+B215*$C$42/1000000</f>
        <v>4.0345993005603074</v>
      </c>
      <c r="C177" s="97">
        <f t="shared" si="33"/>
        <v>4.0698426405718049</v>
      </c>
      <c r="D177" s="27">
        <f t="shared" si="33"/>
        <v>4.0583344101314482</v>
      </c>
      <c r="E177" s="27">
        <f t="shared" si="33"/>
        <v>4.0075109902166748</v>
      </c>
      <c r="F177" s="27">
        <f t="shared" si="33"/>
        <v>3.9924191002026346</v>
      </c>
      <c r="G177" s="27">
        <f t="shared" si="33"/>
        <v>4.004514002551339</v>
      </c>
      <c r="H177" s="27">
        <f t="shared" si="33"/>
        <v>3.9814139908108035</v>
      </c>
      <c r="I177" s="27">
        <f t="shared" si="33"/>
        <v>3.9183374166411729</v>
      </c>
      <c r="J177" s="27">
        <f t="shared" si="33"/>
        <v>3.8481792846205942</v>
      </c>
      <c r="K177" s="27">
        <f t="shared" si="33"/>
        <v>3.7888345006821429</v>
      </c>
      <c r="L177" s="14"/>
      <c r="M177" s="14"/>
      <c r="N177" s="14"/>
      <c r="O177" s="14"/>
      <c r="P177" s="14"/>
      <c r="Q177" s="14"/>
      <c r="R177" s="14"/>
      <c r="S177" s="14"/>
      <c r="T177" s="14"/>
      <c r="U177" s="14"/>
      <c r="V177" s="14"/>
      <c r="W177" s="14"/>
      <c r="X177" s="14"/>
      <c r="Y177" s="14"/>
      <c r="Z177" s="14"/>
    </row>
    <row r="178" spans="1:26" ht="15.75" customHeight="1">
      <c r="A178" s="174" t="s">
        <v>120</v>
      </c>
      <c r="B178" s="27">
        <f t="shared" ref="B178:K178" si="34">+B216*$C$42/1000000</f>
        <v>166.04795158039366</v>
      </c>
      <c r="C178" s="97">
        <f t="shared" si="34"/>
        <v>167.52515277405405</v>
      </c>
      <c r="D178" s="27">
        <f t="shared" si="34"/>
        <v>167.135967064494</v>
      </c>
      <c r="E178" s="27">
        <f t="shared" si="34"/>
        <v>165.14905314090473</v>
      </c>
      <c r="F178" s="27">
        <f t="shared" si="34"/>
        <v>164.61154202839987</v>
      </c>
      <c r="G178" s="27">
        <f t="shared" si="34"/>
        <v>169.8673381750975</v>
      </c>
      <c r="H178" s="27">
        <f t="shared" si="34"/>
        <v>169.03034447555518</v>
      </c>
      <c r="I178" s="27">
        <f t="shared" si="34"/>
        <v>172.23697820775388</v>
      </c>
      <c r="J178" s="27">
        <f t="shared" si="34"/>
        <v>170.42001302475938</v>
      </c>
      <c r="K178" s="27">
        <f t="shared" si="34"/>
        <v>168.23895933203977</v>
      </c>
      <c r="L178" s="14"/>
      <c r="M178" s="14"/>
      <c r="N178" s="14"/>
      <c r="O178" s="14"/>
      <c r="P178" s="14"/>
      <c r="Q178" s="14"/>
      <c r="R178" s="14"/>
      <c r="S178" s="14"/>
      <c r="T178" s="14"/>
      <c r="U178" s="14"/>
      <c r="V178" s="14"/>
      <c r="W178" s="14"/>
      <c r="X178" s="14"/>
      <c r="Y178" s="14"/>
      <c r="Z178" s="14"/>
    </row>
    <row r="179" spans="1:26" ht="15.75" customHeight="1">
      <c r="A179" s="174" t="s">
        <v>197</v>
      </c>
      <c r="B179" s="27">
        <f t="shared" ref="B179:K179" si="35">+B217*$C$42/1000000</f>
        <v>1.0528785676571264</v>
      </c>
      <c r="C179" s="97">
        <f t="shared" si="35"/>
        <v>1.0620635250983517</v>
      </c>
      <c r="D179" s="27">
        <f t="shared" si="35"/>
        <v>1.0590216740036269</v>
      </c>
      <c r="E179" s="27">
        <f t="shared" si="35"/>
        <v>1.045710737917257</v>
      </c>
      <c r="F179" s="27">
        <f t="shared" si="35"/>
        <v>1.0417340691859833</v>
      </c>
      <c r="G179" s="27">
        <f t="shared" si="35"/>
        <v>1.0427135002810128</v>
      </c>
      <c r="H179" s="27">
        <f t="shared" si="35"/>
        <v>1.0366332420282922</v>
      </c>
      <c r="I179" s="27">
        <f t="shared" si="35"/>
        <v>1.0175178252532635</v>
      </c>
      <c r="J179" s="27">
        <f t="shared" si="35"/>
        <v>0.99871943649090988</v>
      </c>
      <c r="K179" s="27">
        <f t="shared" si="35"/>
        <v>0.98311311346315555</v>
      </c>
      <c r="L179" s="14"/>
      <c r="M179" s="14"/>
      <c r="N179" s="14"/>
      <c r="O179" s="14"/>
      <c r="P179" s="14"/>
      <c r="Q179" s="14"/>
      <c r="R179" s="14"/>
      <c r="S179" s="14"/>
      <c r="T179" s="14"/>
      <c r="U179" s="14"/>
      <c r="V179" s="14"/>
      <c r="W179" s="14"/>
      <c r="X179" s="14"/>
      <c r="Y179" s="14"/>
      <c r="Z179" s="14"/>
    </row>
    <row r="180" spans="1:26" ht="15.75" customHeight="1">
      <c r="A180" s="174" t="s">
        <v>121</v>
      </c>
      <c r="B180" s="27">
        <f t="shared" ref="B180:K180" si="36">+B218*$C$42/1000000</f>
        <v>13.815030183475391</v>
      </c>
      <c r="C180" s="27">
        <f t="shared" si="36"/>
        <v>13.994029129106854</v>
      </c>
      <c r="D180" s="27">
        <f t="shared" si="36"/>
        <v>14.138898459652257</v>
      </c>
      <c r="E180" s="27">
        <f t="shared" si="36"/>
        <v>14.193504675685023</v>
      </c>
      <c r="F180" s="27">
        <f t="shared" si="36"/>
        <v>14.324278078664991</v>
      </c>
      <c r="G180" s="27">
        <f t="shared" si="36"/>
        <v>24.748354796981932</v>
      </c>
      <c r="H180" s="27">
        <f t="shared" si="36"/>
        <v>24.917388895060096</v>
      </c>
      <c r="I180" s="27">
        <f t="shared" si="36"/>
        <v>37.363519520055711</v>
      </c>
      <c r="J180" s="27">
        <f t="shared" si="36"/>
        <v>39.459187515442771</v>
      </c>
      <c r="K180" s="27">
        <f t="shared" si="36"/>
        <v>39.826263123766559</v>
      </c>
      <c r="L180" s="14"/>
      <c r="M180" s="14"/>
      <c r="N180" s="14"/>
      <c r="O180" s="14"/>
      <c r="P180" s="14"/>
      <c r="Q180" s="14"/>
      <c r="R180" s="14"/>
      <c r="S180" s="14"/>
      <c r="T180" s="14"/>
      <c r="U180" s="14"/>
      <c r="V180" s="14"/>
      <c r="W180" s="14"/>
      <c r="X180" s="14"/>
      <c r="Y180" s="14"/>
      <c r="Z180" s="14"/>
    </row>
    <row r="181" spans="1:26" ht="15.75" customHeight="1">
      <c r="A181" s="26"/>
      <c r="B181" s="27">
        <f>SUM(B176:B180)</f>
        <v>193.42185363628096</v>
      </c>
      <c r="C181" s="27">
        <f t="shared" ref="C181:K181" si="37">SUM(C176:C180)</f>
        <v>195.27818314838012</v>
      </c>
      <c r="D181" s="27">
        <f t="shared" si="37"/>
        <v>195.25330226427002</v>
      </c>
      <c r="E181" s="27">
        <f t="shared" si="37"/>
        <v>193.47043630209305</v>
      </c>
      <c r="F181" s="27">
        <f t="shared" si="37"/>
        <v>193.26853445427815</v>
      </c>
      <c r="G181" s="27">
        <f t="shared" si="37"/>
        <v>223.53184957414751</v>
      </c>
      <c r="H181" s="27">
        <f t="shared" si="37"/>
        <v>223.1338123328629</v>
      </c>
      <c r="I181" s="27">
        <f t="shared" si="37"/>
        <v>256.31017799665597</v>
      </c>
      <c r="J181" s="27">
        <f t="shared" si="37"/>
        <v>259.62495315981693</v>
      </c>
      <c r="K181" s="27">
        <f t="shared" si="37"/>
        <v>258.41031892681707</v>
      </c>
      <c r="L181" s="14"/>
      <c r="M181" s="14"/>
      <c r="N181" s="14"/>
      <c r="O181" s="14"/>
      <c r="P181" s="14"/>
      <c r="Q181" s="14"/>
      <c r="R181" s="14"/>
      <c r="S181" s="14"/>
      <c r="T181" s="14"/>
      <c r="U181" s="14"/>
      <c r="V181" s="14"/>
      <c r="W181" s="14"/>
      <c r="X181" s="14"/>
      <c r="Y181" s="14"/>
      <c r="Z181" s="14"/>
    </row>
    <row r="182" spans="1:26" ht="15.75" customHeight="1">
      <c r="A182" s="26" t="s">
        <v>101</v>
      </c>
      <c r="B182" s="27">
        <f t="array" ref="B182">+NPV(C27,B181:K181)</f>
        <v>1367.9288398176816</v>
      </c>
      <c r="C182" s="9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ht="15.75" customHeight="1">
      <c r="A183" s="26"/>
      <c r="B183" s="27"/>
      <c r="C183" s="9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ht="15.75" customHeight="1">
      <c r="A184" s="105" t="s">
        <v>102</v>
      </c>
      <c r="B184" s="27"/>
      <c r="C184" s="9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ht="15.75" customHeight="1">
      <c r="A185" s="174" t="s">
        <v>111</v>
      </c>
      <c r="B185" s="27">
        <f>B214*$C$40/1000000</f>
        <v>0.49464919370216531</v>
      </c>
      <c r="C185" s="97">
        <f t="shared" ref="C185:K185" si="38">C214*$C$40/1000000</f>
        <v>0.50374066215996127</v>
      </c>
      <c r="D185" s="27">
        <f t="shared" si="38"/>
        <v>0.51740320420044372</v>
      </c>
      <c r="E185" s="27">
        <f t="shared" si="38"/>
        <v>0.52987402615603807</v>
      </c>
      <c r="F185" s="27">
        <f t="shared" si="38"/>
        <v>0.54294792414611204</v>
      </c>
      <c r="G185" s="27">
        <f t="shared" si="38"/>
        <v>1.3937194430603921</v>
      </c>
      <c r="H185" s="27">
        <f t="shared" si="38"/>
        <v>1.4111842044415677</v>
      </c>
      <c r="I185" s="27">
        <f t="shared" si="38"/>
        <v>2.4391958226952886</v>
      </c>
      <c r="J185" s="27">
        <f t="shared" si="38"/>
        <v>2.6216679177062718</v>
      </c>
      <c r="K185" s="27">
        <f t="shared" si="38"/>
        <v>2.661040358334831</v>
      </c>
      <c r="L185" s="14"/>
      <c r="M185" s="14"/>
      <c r="N185" s="14"/>
      <c r="O185" s="14"/>
      <c r="P185" s="14"/>
      <c r="Q185" s="14"/>
      <c r="R185" s="14"/>
      <c r="S185" s="14"/>
      <c r="T185" s="14"/>
      <c r="U185" s="14"/>
      <c r="V185" s="14"/>
      <c r="W185" s="14"/>
      <c r="X185" s="14"/>
      <c r="Y185" s="14"/>
      <c r="Z185" s="14"/>
    </row>
    <row r="186" spans="1:26" ht="15.75" customHeight="1">
      <c r="A186" s="174" t="s">
        <v>196</v>
      </c>
      <c r="B186" s="27">
        <f t="shared" ref="B186:K188" si="39">B215*$C$40/1000000</f>
        <v>0.23558239528763844</v>
      </c>
      <c r="C186" s="97">
        <f t="shared" si="39"/>
        <v>0.2376402726229892</v>
      </c>
      <c r="D186" s="27">
        <f t="shared" si="39"/>
        <v>0.23696830093740329</v>
      </c>
      <c r="E186" s="27">
        <f t="shared" si="39"/>
        <v>0.23400069446442118</v>
      </c>
      <c r="F186" s="27">
        <f t="shared" si="39"/>
        <v>0.23311947099362162</v>
      </c>
      <c r="G186" s="27">
        <f t="shared" si="39"/>
        <v>0.23382569876342324</v>
      </c>
      <c r="H186" s="27">
        <f t="shared" si="39"/>
        <v>0.23247687681318593</v>
      </c>
      <c r="I186" s="27">
        <f t="shared" si="39"/>
        <v>0.22879380215757977</v>
      </c>
      <c r="J186" s="27">
        <f t="shared" si="39"/>
        <v>0.22469723157917837</v>
      </c>
      <c r="K186" s="27">
        <f t="shared" si="39"/>
        <v>0.22123205813652541</v>
      </c>
      <c r="L186" s="14"/>
      <c r="M186" s="14"/>
      <c r="N186" s="14"/>
      <c r="O186" s="14"/>
      <c r="P186" s="14"/>
      <c r="Q186" s="14"/>
      <c r="R186" s="14"/>
      <c r="S186" s="14"/>
      <c r="T186" s="14"/>
      <c r="U186" s="14"/>
      <c r="V186" s="14"/>
      <c r="W186" s="14"/>
      <c r="X186" s="14"/>
      <c r="Y186" s="14"/>
      <c r="Z186" s="14"/>
    </row>
    <row r="187" spans="1:26" ht="15.75" customHeight="1">
      <c r="A187" s="174" t="s">
        <v>120</v>
      </c>
      <c r="B187" s="27">
        <f t="shared" si="39"/>
        <v>9.6956280541867965</v>
      </c>
      <c r="C187" s="97">
        <f t="shared" si="39"/>
        <v>9.7818826161890122</v>
      </c>
      <c r="D187" s="27">
        <f t="shared" si="39"/>
        <v>9.7591578559737542</v>
      </c>
      <c r="E187" s="27">
        <f t="shared" si="39"/>
        <v>9.6431408970443968</v>
      </c>
      <c r="F187" s="27">
        <f t="shared" si="39"/>
        <v>9.6117553377993854</v>
      </c>
      <c r="G187" s="27">
        <f t="shared" si="39"/>
        <v>9.9186440653145596</v>
      </c>
      <c r="H187" s="27">
        <f t="shared" si="39"/>
        <v>9.8697715588053132</v>
      </c>
      <c r="I187" s="27">
        <f t="shared" si="39"/>
        <v>10.057008604956735</v>
      </c>
      <c r="J187" s="27">
        <f t="shared" si="39"/>
        <v>9.9509150432231959</v>
      </c>
      <c r="K187" s="27">
        <f t="shared" si="39"/>
        <v>9.8235621600978575</v>
      </c>
      <c r="L187" s="14"/>
      <c r="M187" s="14"/>
      <c r="N187" s="14"/>
      <c r="O187" s="14"/>
      <c r="P187" s="14"/>
      <c r="Q187" s="14"/>
      <c r="R187" s="14"/>
      <c r="S187" s="14"/>
      <c r="T187" s="14"/>
      <c r="U187" s="14"/>
      <c r="V187" s="14"/>
      <c r="W187" s="14"/>
      <c r="X187" s="14"/>
      <c r="Y187" s="14"/>
      <c r="Z187" s="14"/>
    </row>
    <row r="188" spans="1:26" ht="15.75" customHeight="1">
      <c r="A188" s="174" t="s">
        <v>197</v>
      </c>
      <c r="B188" s="27">
        <f>B217*$C$40/1000000</f>
        <v>6.1478138580264227E-2</v>
      </c>
      <c r="C188" s="97">
        <f t="shared" si="39"/>
        <v>6.2014453121913594E-2</v>
      </c>
      <c r="D188" s="27">
        <f t="shared" si="39"/>
        <v>6.1836837821453876E-2</v>
      </c>
      <c r="E188" s="27">
        <f t="shared" si="39"/>
        <v>6.1059605196069684E-2</v>
      </c>
      <c r="F188" s="27">
        <f t="shared" si="39"/>
        <v>6.0827405397480321E-2</v>
      </c>
      <c r="G188" s="27">
        <f t="shared" si="39"/>
        <v>6.0884594899137709E-2</v>
      </c>
      <c r="H188" s="27">
        <f t="shared" si="39"/>
        <v>6.0529565391512385E-2</v>
      </c>
      <c r="I188" s="27">
        <f t="shared" si="39"/>
        <v>5.9413406056889648E-2</v>
      </c>
      <c r="J188" s="27">
        <f t="shared" si="39"/>
        <v>5.8315758156249682E-2</v>
      </c>
      <c r="K188" s="27">
        <f t="shared" si="39"/>
        <v>5.7404496668646582E-2</v>
      </c>
      <c r="L188" s="14"/>
      <c r="M188" s="14"/>
      <c r="N188" s="14"/>
      <c r="O188" s="14"/>
      <c r="P188" s="14"/>
      <c r="Q188" s="14"/>
      <c r="R188" s="14"/>
      <c r="S188" s="14"/>
      <c r="T188" s="14"/>
      <c r="U188" s="14"/>
      <c r="V188" s="14"/>
      <c r="W188" s="14"/>
      <c r="X188" s="14"/>
      <c r="Y188" s="14"/>
      <c r="Z188" s="14"/>
    </row>
    <row r="189" spans="1:26" ht="15.75" customHeight="1">
      <c r="A189" s="174" t="s">
        <v>121</v>
      </c>
      <c r="B189" s="27">
        <f>B218*$C$40/1000000</f>
        <v>0.80666694735761602</v>
      </c>
      <c r="C189" s="27">
        <f t="shared" ref="C189:K189" si="40">C218*$C$40/1000000</f>
        <v>0.81711879083063821</v>
      </c>
      <c r="D189" s="27">
        <f t="shared" si="40"/>
        <v>0.82557778795802661</v>
      </c>
      <c r="E189" s="27">
        <f t="shared" si="40"/>
        <v>0.82876627390477398</v>
      </c>
      <c r="F189" s="27">
        <f t="shared" si="40"/>
        <v>0.83640220233753249</v>
      </c>
      <c r="G189" s="27">
        <f t="shared" si="40"/>
        <v>1.4450695764735884</v>
      </c>
      <c r="H189" s="27">
        <f t="shared" si="40"/>
        <v>1.4549395672072432</v>
      </c>
      <c r="I189" s="27">
        <f t="shared" si="40"/>
        <v>2.18167574254245</v>
      </c>
      <c r="J189" s="27">
        <f t="shared" si="40"/>
        <v>2.3040429094659074</v>
      </c>
      <c r="K189" s="27">
        <f t="shared" si="40"/>
        <v>2.3254766491308536</v>
      </c>
      <c r="L189" s="14"/>
      <c r="M189" s="14"/>
      <c r="N189" s="14"/>
      <c r="O189" s="14"/>
      <c r="P189" s="14"/>
      <c r="Q189" s="14"/>
      <c r="R189" s="14"/>
      <c r="S189" s="14"/>
      <c r="T189" s="14"/>
      <c r="U189" s="14"/>
      <c r="V189" s="14"/>
      <c r="W189" s="14"/>
      <c r="X189" s="14"/>
      <c r="Y189" s="14"/>
      <c r="Z189" s="14"/>
    </row>
    <row r="190" spans="1:26" ht="15.75" customHeight="1">
      <c r="A190" s="14"/>
      <c r="B190" s="27">
        <f>SUM(B185:B189)</f>
        <v>11.294004729114482</v>
      </c>
      <c r="C190" s="27">
        <f t="shared" ref="C190:K190" si="41">SUM(C185:C189)</f>
        <v>11.402396794924515</v>
      </c>
      <c r="D190" s="27">
        <f t="shared" si="41"/>
        <v>11.400943986891082</v>
      </c>
      <c r="E190" s="27">
        <f t="shared" si="41"/>
        <v>11.296841496765699</v>
      </c>
      <c r="F190" s="27">
        <f t="shared" si="41"/>
        <v>11.285052340674133</v>
      </c>
      <c r="G190" s="27">
        <f t="shared" si="41"/>
        <v>13.052143378511103</v>
      </c>
      <c r="H190" s="27">
        <f t="shared" si="41"/>
        <v>13.028901772658822</v>
      </c>
      <c r="I190" s="27">
        <f t="shared" si="41"/>
        <v>14.966087378408943</v>
      </c>
      <c r="J190" s="27">
        <f t="shared" si="41"/>
        <v>15.159638860130803</v>
      </c>
      <c r="K190" s="27">
        <f t="shared" si="41"/>
        <v>15.088715722368713</v>
      </c>
      <c r="L190" s="14"/>
      <c r="M190" s="14"/>
      <c r="N190" s="14"/>
      <c r="O190" s="14"/>
      <c r="P190" s="14"/>
      <c r="Q190" s="14"/>
      <c r="R190" s="14"/>
      <c r="S190" s="14"/>
      <c r="T190" s="14"/>
      <c r="U190" s="14"/>
      <c r="V190" s="14"/>
      <c r="W190" s="14"/>
      <c r="X190" s="14"/>
      <c r="Y190" s="14"/>
      <c r="Z190" s="14"/>
    </row>
    <row r="191" spans="1:26" ht="15.75" customHeight="1">
      <c r="A191" s="26" t="s">
        <v>103</v>
      </c>
      <c r="B191" s="27">
        <f t="array" ref="B191">+NPV(C27,B190:K190)</f>
        <v>79.87409124433637</v>
      </c>
      <c r="C191" s="9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5.75" customHeight="1">
      <c r="A192" s="26"/>
      <c r="B192" s="27"/>
      <c r="C192" s="9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5.75" customHeight="1">
      <c r="A193" s="26" t="s">
        <v>807</v>
      </c>
      <c r="B193" s="27">
        <f>(((('Costos_agre petreos'!X45+'Costos_agre petreos'!X46+Costos_niquel!G52+Costos_niquel!J53)/2*3)+'Costos_agre petreos'!L49+'Costos_agre petreos'!AD57+'Costos_agre petreos'!L58+Costos_niquel!J54+Costos_niquel!Z61+Costos_niquel!X62)*($C$10/$C$9))*10%</f>
        <v>981890.42628404824</v>
      </c>
      <c r="C193" s="27">
        <f>(((('Costos_agre petreos'!Y45+'Costos_agre petreos'!Y46+Costos_niquel!H52+Costos_niquel!K53)/2*3)+'Costos_agre petreos'!M49+'Costos_agre petreos'!AE57+'Costos_agre petreos'!M58+Costos_niquel!K54+Costos_niquel!AA61+Costos_niquel!Y62)*($C$10/$C$9))*10%</f>
        <v>981890.42628404824</v>
      </c>
      <c r="D193" s="27">
        <f>(((('Costos_agre petreos'!Z45+'Costos_agre petreos'!Z46+Costos_niquel!I52+Costos_niquel!L53)/2*3)+'Costos_agre petreos'!N49+'Costos_agre petreos'!AF57+'Costos_agre petreos'!N58+Costos_niquel!L54+Costos_niquel!AB61+Costos_niquel!Z62)*($C$10/$C$9))*10%</f>
        <v>725806.04150560871</v>
      </c>
      <c r="E193" s="27">
        <f>(((('Costos_agre petreos'!AA45+'Costos_agre petreos'!AA46+Costos_niquel!J52+Costos_niquel!M53)/2*3)+'Costos_agre petreos'!O49+'Costos_agre petreos'!AG57+'Costos_agre petreos'!O58+Costos_niquel!M54+Costos_niquel!AC61+Costos_niquel!AA62)*($C$10/$C$9))*10%</f>
        <v>550000.34183197725</v>
      </c>
      <c r="F193" s="27">
        <f>(((('Costos_agre petreos'!AB45+'Costos_agre petreos'!AB46+Costos_niquel!K52+Costos_niquel!N53)/2*3)+'Costos_agre petreos'!P49+'Costos_agre petreos'!AH57+'Costos_agre petreos'!P58+Costos_niquel!N54+Costos_niquel!AD61+Costos_niquel!AB62)*($C$10/$C$9))*10%</f>
        <v>550000.34183197725</v>
      </c>
      <c r="G193" s="27">
        <f>(((('Costos_agre petreos'!AC45+'Costos_agre petreos'!AC46+Costos_niquel!L52+Costos_niquel!O53)/2*3)+'Costos_agre petreos'!Q49+'Costos_agre petreos'!AI57+'Costos_agre petreos'!Q58+Costos_niquel!O54+Costos_niquel!AE61+Costos_niquel!AC62)*($C$10/$C$9))*10%</f>
        <v>293174.81633224257</v>
      </c>
      <c r="H193" s="27">
        <f>(((('Costos_agre petreos'!AD45+'Costos_agre petreos'!AD46+Costos_niquel!M52+Costos_niquel!P53)/2*3)+'Costos_agre petreos'!R49+'Costos_agre petreos'!AJ57+'Costos_agre petreos'!R58+Costos_niquel!P54+Costos_niquel!AF61+Costos_niquel!AD62)*($C$10/$C$9))*10%</f>
        <v>75677.876983216658</v>
      </c>
      <c r="I193" s="27">
        <f>(((('Costos_agre petreos'!AE45+'Costos_agre petreos'!AE46+Costos_niquel!N52+Costos_niquel!Q53)/2*3)+'Costos_agre petreos'!S49+'Costos_agre petreos'!AK57+'Costos_agre petreos'!S58+Costos_niquel!Q54+Costos_niquel!AG61+Costos_niquel!AE62)*($C$10/$C$9))*10%</f>
        <v>75677.876983216658</v>
      </c>
      <c r="J193" s="27">
        <f>(((('Costos_agre petreos'!AF45+'Costos_agre petreos'!AF46+Costos_niquel!O52+Costos_niquel!R53)/2*3)+'Costos_agre petreos'!T49+'Costos_agre petreos'!AL57+'Costos_agre petreos'!T58+Costos_niquel!R54+Costos_niquel!AH61+Costos_niquel!AF62)*($C$10/$C$9))*10%</f>
        <v>75677.876983216658</v>
      </c>
      <c r="K193" s="27">
        <f>(((('Costos_agre petreos'!AG45+'Costos_agre petreos'!AG46+Costos_niquel!P52+Costos_niquel!S53)/2*3)+'Costos_agre petreos'!U49+'Costos_agre petreos'!AM57+'Costos_agre petreos'!U58+Costos_niquel!S54+Costos_niquel!AI61+Costos_niquel!AG62)*($C$10/$C$9))*10%</f>
        <v>23877.331914073617</v>
      </c>
      <c r="L193" s="14"/>
      <c r="M193" s="14"/>
      <c r="N193" s="14"/>
      <c r="O193" s="14"/>
      <c r="P193" s="14"/>
      <c r="Q193" s="14"/>
      <c r="R193" s="14"/>
      <c r="S193" s="14"/>
      <c r="T193" s="14"/>
      <c r="U193" s="14"/>
      <c r="V193" s="14"/>
      <c r="W193" s="14"/>
      <c r="X193" s="14"/>
      <c r="Y193" s="14"/>
      <c r="Z193" s="14"/>
    </row>
    <row r="194" spans="1:26" ht="15.75" customHeight="1">
      <c r="A194" s="26" t="s">
        <v>808</v>
      </c>
      <c r="B194" s="27">
        <f>+(B247*1000*((NPV(C27,B193:K193))/((('Medidas níquel'!L11+'Medidas níquel'!L12+'Medidas níquel'!L13+'Medidas níquel'!L17+'Medidas níquel'!L16+'Medidas A. Pétreos'!C5+'Medidas A. Pétreos'!C6+'Medidas A. Pétreos'!C12+'Medidas A. Pétreos'!C11+'Medidas A. Pétreos'!C9)*10))*'B C_BPO'!C11/1000000))</f>
        <v>2407.3941663861488</v>
      </c>
      <c r="C194" s="9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ht="15.75" customHeight="1">
      <c r="A195" s="26"/>
      <c r="B195" s="27"/>
      <c r="C195" s="9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ht="15.75" customHeight="1">
      <c r="A196" s="26" t="s">
        <v>794</v>
      </c>
      <c r="B196" s="27">
        <f>+B101*C43</f>
        <v>8490.9467131854635</v>
      </c>
      <c r="C196" s="9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ht="15.75" customHeight="1">
      <c r="A197" s="10" t="s">
        <v>104</v>
      </c>
      <c r="B197" s="22">
        <f>+B164+B173+B182+B191+B196+B194</f>
        <v>27224.141376451054</v>
      </c>
      <c r="C197" s="9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ht="15.75" customHeight="1">
      <c r="A198" s="14"/>
      <c r="B198" s="14"/>
      <c r="C198" s="9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ht="15.75" customHeight="1">
      <c r="A199" s="105"/>
      <c r="B199" s="32"/>
      <c r="C199" s="9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ht="15.75" customHeight="1">
      <c r="A200" s="418" t="s">
        <v>79</v>
      </c>
      <c r="B200" s="418"/>
      <c r="C200" s="418"/>
      <c r="D200" s="418"/>
      <c r="E200" s="418"/>
      <c r="F200" s="418"/>
      <c r="G200" s="418"/>
      <c r="H200" s="418"/>
      <c r="I200" s="418"/>
      <c r="J200" s="418"/>
      <c r="K200" s="418"/>
      <c r="L200" s="418"/>
      <c r="M200" s="14"/>
      <c r="N200" s="14"/>
      <c r="O200" s="14"/>
      <c r="P200" s="14"/>
      <c r="Q200" s="14"/>
      <c r="R200" s="14"/>
      <c r="S200" s="14"/>
      <c r="T200" s="14"/>
      <c r="U200" s="14"/>
      <c r="V200" s="14"/>
      <c r="W200" s="14"/>
      <c r="X200" s="14"/>
      <c r="Y200" s="14"/>
      <c r="Z200" s="14"/>
    </row>
    <row r="201" spans="1:26" ht="15.75" customHeight="1">
      <c r="A201" s="105" t="s">
        <v>105</v>
      </c>
      <c r="B201" s="11" t="s">
        <v>81</v>
      </c>
      <c r="C201" s="98" t="s">
        <v>82</v>
      </c>
      <c r="D201" s="11" t="s">
        <v>83</v>
      </c>
      <c r="E201" s="11" t="s">
        <v>84</v>
      </c>
      <c r="F201" s="11" t="s">
        <v>85</v>
      </c>
      <c r="G201" s="11" t="s">
        <v>86</v>
      </c>
      <c r="H201" s="11" t="s">
        <v>87</v>
      </c>
      <c r="I201" s="11" t="s">
        <v>88</v>
      </c>
      <c r="J201" s="11" t="s">
        <v>89</v>
      </c>
      <c r="K201" s="11" t="s">
        <v>90</v>
      </c>
      <c r="L201" s="14"/>
      <c r="M201" s="14"/>
      <c r="N201" s="14"/>
      <c r="O201" s="14"/>
      <c r="P201" s="14"/>
      <c r="Q201" s="14"/>
      <c r="R201" s="14"/>
      <c r="S201" s="14"/>
      <c r="T201" s="14"/>
      <c r="U201" s="14"/>
      <c r="V201" s="14"/>
      <c r="W201" s="14"/>
      <c r="X201" s="14"/>
      <c r="Y201" s="14"/>
      <c r="Z201" s="14"/>
    </row>
    <row r="202" spans="1:26" ht="15.75" customHeight="1">
      <c r="A202" s="174" t="s">
        <v>111</v>
      </c>
      <c r="B202" s="17">
        <f t="shared" ref="B202:K202" si="42">+(B143*$C$24*$C$25)</f>
        <v>34.131906692469023</v>
      </c>
      <c r="C202" s="99">
        <f t="shared" si="42"/>
        <v>34.759238460214434</v>
      </c>
      <c r="D202" s="17">
        <f t="shared" si="42"/>
        <v>35.701984584225023</v>
      </c>
      <c r="E202" s="17">
        <f t="shared" si="42"/>
        <v>36.562499342534792</v>
      </c>
      <c r="F202" s="17">
        <f t="shared" si="42"/>
        <v>37.464627703372173</v>
      </c>
      <c r="G202" s="17">
        <f t="shared" si="42"/>
        <v>96.169775654501336</v>
      </c>
      <c r="H202" s="17">
        <f t="shared" si="42"/>
        <v>97.374883463142453</v>
      </c>
      <c r="I202" s="17">
        <f t="shared" si="42"/>
        <v>168.30999683186459</v>
      </c>
      <c r="J202" s="17">
        <f t="shared" si="42"/>
        <v>180.90098171608184</v>
      </c>
      <c r="K202" s="17">
        <f t="shared" si="42"/>
        <v>183.61776865700611</v>
      </c>
      <c r="L202" s="17"/>
      <c r="M202" s="14"/>
      <c r="N202" s="14"/>
      <c r="O202" s="14"/>
      <c r="P202" s="14"/>
      <c r="Q202" s="14"/>
      <c r="R202" s="14"/>
      <c r="S202" s="14"/>
      <c r="T202" s="14"/>
      <c r="U202" s="14"/>
      <c r="V202" s="14"/>
      <c r="W202" s="14"/>
      <c r="X202" s="14"/>
      <c r="Y202" s="14"/>
      <c r="Z202" s="14"/>
    </row>
    <row r="203" spans="1:26" ht="15.75" customHeight="1">
      <c r="A203" s="174" t="s">
        <v>196</v>
      </c>
      <c r="B203" s="17">
        <f t="shared" ref="B203:K203" si="43">+(B144*$C$24*$C$25)</f>
        <v>92.322817121899121</v>
      </c>
      <c r="C203" s="99">
        <f t="shared" si="43"/>
        <v>93.129282446521174</v>
      </c>
      <c r="D203" s="17">
        <f t="shared" si="43"/>
        <v>92.865942229763064</v>
      </c>
      <c r="E203" s="17">
        <f t="shared" si="43"/>
        <v>91.702961484277523</v>
      </c>
      <c r="F203" s="17">
        <f t="shared" si="43"/>
        <v>91.357617201489234</v>
      </c>
      <c r="G203" s="17">
        <f t="shared" si="43"/>
        <v>91.634382097941682</v>
      </c>
      <c r="H203" s="17">
        <f t="shared" si="43"/>
        <v>91.105789789124543</v>
      </c>
      <c r="I203" s="17">
        <f t="shared" si="43"/>
        <v>89.662422904851809</v>
      </c>
      <c r="J203" s="17">
        <f t="shared" si="43"/>
        <v>88.057010344736995</v>
      </c>
      <c r="K203" s="17">
        <f t="shared" si="43"/>
        <v>86.699037166600732</v>
      </c>
      <c r="L203" s="17"/>
      <c r="M203" s="14"/>
      <c r="N203" s="14"/>
      <c r="O203" s="14"/>
      <c r="P203" s="14"/>
      <c r="Q203" s="14"/>
      <c r="R203" s="14"/>
      <c r="S203" s="14"/>
      <c r="T203" s="14"/>
      <c r="U203" s="14"/>
      <c r="V203" s="14"/>
      <c r="W203" s="14"/>
      <c r="X203" s="14"/>
      <c r="Y203" s="14"/>
      <c r="Z203" s="14"/>
    </row>
    <row r="204" spans="1:26" ht="15.75" customHeight="1">
      <c r="A204" s="174" t="s">
        <v>120</v>
      </c>
      <c r="B204" s="17">
        <f t="shared" ref="B204:K204" si="44">+(B145*$C$24*$C$25)</f>
        <v>2557.2546600321762</v>
      </c>
      <c r="C204" s="99">
        <f t="shared" si="44"/>
        <v>2580.0045922074255</v>
      </c>
      <c r="D204" s="17">
        <f t="shared" si="44"/>
        <v>2574.0108599155301</v>
      </c>
      <c r="E204" s="17">
        <f t="shared" si="44"/>
        <v>2543.4109949860226</v>
      </c>
      <c r="F204" s="17">
        <f t="shared" si="44"/>
        <v>2535.1329476858928</v>
      </c>
      <c r="G204" s="17">
        <f t="shared" si="44"/>
        <v>2616.0758865201274</v>
      </c>
      <c r="H204" s="17">
        <f t="shared" si="44"/>
        <v>2603.1855977920795</v>
      </c>
      <c r="I204" s="17">
        <f t="shared" si="44"/>
        <v>2652.5700013733021</v>
      </c>
      <c r="J204" s="17">
        <f t="shared" si="44"/>
        <v>2624.5874659845463</v>
      </c>
      <c r="K204" s="17">
        <f t="shared" si="44"/>
        <v>2590.9977127451803</v>
      </c>
      <c r="L204" s="17"/>
      <c r="M204" s="14"/>
      <c r="N204" s="14"/>
      <c r="O204" s="14"/>
      <c r="P204" s="14"/>
      <c r="Q204" s="14"/>
      <c r="R204" s="14"/>
      <c r="S204" s="14"/>
      <c r="T204" s="14"/>
      <c r="U204" s="14"/>
      <c r="V204" s="14"/>
      <c r="W204" s="14"/>
      <c r="X204" s="14"/>
      <c r="Y204" s="14"/>
      <c r="Z204" s="14"/>
    </row>
    <row r="205" spans="1:26" ht="15.75" customHeight="1">
      <c r="A205" s="174" t="s">
        <v>197</v>
      </c>
      <c r="B205" s="17">
        <f t="shared" ref="B205:K205" si="45">+(B146*$C$24*$C$25)</f>
        <v>13.349162081186275</v>
      </c>
      <c r="C205" s="99">
        <f t="shared" si="45"/>
        <v>13.465615667913328</v>
      </c>
      <c r="D205" s="17">
        <f t="shared" si="45"/>
        <v>13.427048862074862</v>
      </c>
      <c r="E205" s="17">
        <f t="shared" si="45"/>
        <v>13.25828311004264</v>
      </c>
      <c r="F205" s="17">
        <f t="shared" si="45"/>
        <v>13.207864004679822</v>
      </c>
      <c r="G205" s="17">
        <f t="shared" si="45"/>
        <v>13.220281946156206</v>
      </c>
      <c r="H205" s="17">
        <f t="shared" si="45"/>
        <v>13.143191999219921</v>
      </c>
      <c r="I205" s="17">
        <f t="shared" si="45"/>
        <v>12.900832809264044</v>
      </c>
      <c r="J205" s="17">
        <f t="shared" si="45"/>
        <v>12.662493131581927</v>
      </c>
      <c r="K205" s="17">
        <f t="shared" si="45"/>
        <v>12.46462479045649</v>
      </c>
      <c r="L205" s="17"/>
      <c r="M205" s="14"/>
      <c r="N205" s="14"/>
      <c r="O205" s="14"/>
      <c r="P205" s="14"/>
      <c r="Q205" s="14"/>
      <c r="R205" s="14"/>
      <c r="S205" s="14"/>
      <c r="T205" s="14"/>
      <c r="U205" s="14"/>
      <c r="V205" s="14"/>
      <c r="W205" s="14"/>
      <c r="X205" s="14"/>
      <c r="Y205" s="14"/>
      <c r="Z205" s="14"/>
    </row>
    <row r="206" spans="1:26" ht="15.75" customHeight="1">
      <c r="A206" s="174" t="s">
        <v>121</v>
      </c>
      <c r="B206" s="17">
        <f t="shared" ref="B206:K206" si="46">+(B147*$C$24*$C$25)</f>
        <v>334.88833977979982</v>
      </c>
      <c r="C206" s="17">
        <f t="shared" si="46"/>
        <v>339.22742980919082</v>
      </c>
      <c r="D206" s="17">
        <f t="shared" si="46"/>
        <v>342.73918830316734</v>
      </c>
      <c r="E206" s="17">
        <f t="shared" si="46"/>
        <v>344.0628904439518</v>
      </c>
      <c r="F206" s="17">
        <f t="shared" si="46"/>
        <v>347.2329514014516</v>
      </c>
      <c r="G206" s="17">
        <f t="shared" si="46"/>
        <v>599.92163174251993</v>
      </c>
      <c r="H206" s="17">
        <f t="shared" si="46"/>
        <v>604.01916520569557</v>
      </c>
      <c r="I206" s="17">
        <f t="shared" si="46"/>
        <v>905.72418982973591</v>
      </c>
      <c r="J206" s="17">
        <f t="shared" si="46"/>
        <v>956.52500360894146</v>
      </c>
      <c r="K206" s="17">
        <f t="shared" si="46"/>
        <v>965.42323541970154</v>
      </c>
      <c r="L206" s="17"/>
      <c r="M206" s="14"/>
      <c r="N206" s="14"/>
      <c r="O206" s="14"/>
      <c r="P206" s="14"/>
      <c r="Q206" s="14"/>
      <c r="R206" s="14"/>
      <c r="S206" s="14"/>
      <c r="T206" s="14"/>
      <c r="U206" s="14"/>
      <c r="V206" s="14"/>
      <c r="W206" s="14"/>
      <c r="X206" s="14"/>
      <c r="Y206" s="14"/>
      <c r="Z206" s="14"/>
    </row>
    <row r="207" spans="1:26" ht="15.75" customHeight="1">
      <c r="A207" s="14"/>
      <c r="B207" s="17">
        <f>SUM(B202:B206)</f>
        <v>3031.9468857075308</v>
      </c>
      <c r="C207" s="17">
        <f t="shared" ref="C207:K207" si="47">SUM(C202:C206)</f>
        <v>3060.5861585912653</v>
      </c>
      <c r="D207" s="17">
        <f t="shared" si="47"/>
        <v>3058.7450238947604</v>
      </c>
      <c r="E207" s="17">
        <f t="shared" si="47"/>
        <v>3028.9976293668292</v>
      </c>
      <c r="F207" s="17">
        <f t="shared" si="47"/>
        <v>3024.3960079968856</v>
      </c>
      <c r="G207" s="17">
        <f t="shared" si="47"/>
        <v>3417.0219579612467</v>
      </c>
      <c r="H207" s="17">
        <f t="shared" si="47"/>
        <v>3408.8286282492622</v>
      </c>
      <c r="I207" s="17">
        <f t="shared" si="47"/>
        <v>3829.1674437490183</v>
      </c>
      <c r="J207" s="17">
        <f t="shared" si="47"/>
        <v>3862.7329547858885</v>
      </c>
      <c r="K207" s="17">
        <f t="shared" si="47"/>
        <v>3839.2023787789453</v>
      </c>
      <c r="L207" s="14"/>
      <c r="M207" s="14"/>
      <c r="N207" s="14"/>
      <c r="O207" s="14"/>
      <c r="P207" s="14"/>
      <c r="Q207" s="14"/>
      <c r="R207" s="14"/>
      <c r="S207" s="14"/>
      <c r="T207" s="14"/>
      <c r="U207" s="14"/>
      <c r="V207" s="14"/>
      <c r="W207" s="14"/>
      <c r="X207" s="14"/>
      <c r="Y207" s="14"/>
      <c r="Z207" s="14"/>
    </row>
    <row r="208" spans="1:26" ht="15.75" customHeight="1">
      <c r="A208" s="26" t="s">
        <v>106</v>
      </c>
      <c r="B208" s="27">
        <f t="array" ref="B208">+NPV(C27,B207:K207)</f>
        <v>21055.182031402746</v>
      </c>
      <c r="C208" s="9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5.75" customHeight="1">
      <c r="A209" s="10" t="s">
        <v>95</v>
      </c>
      <c r="B209" s="22">
        <f>+B208</f>
        <v>21055.182031402746</v>
      </c>
      <c r="C209" s="9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5.75" customHeight="1">
      <c r="A210" s="14"/>
      <c r="B210" s="14"/>
      <c r="C210" s="9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5.75" customHeight="1">
      <c r="A211" s="28" t="s">
        <v>62</v>
      </c>
      <c r="B211" s="29">
        <f>+B197/B209</f>
        <v>1.2929900741702263</v>
      </c>
      <c r="C211" s="9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5.75" customHeight="1">
      <c r="A212" s="14"/>
      <c r="B212" s="14"/>
      <c r="C212" s="9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ht="15.75" customHeight="1">
      <c r="A213" s="419" t="s">
        <v>107</v>
      </c>
      <c r="B213" s="419"/>
      <c r="C213" s="419"/>
      <c r="D213" s="419"/>
      <c r="E213" s="419"/>
      <c r="F213" s="419"/>
      <c r="G213" s="419"/>
      <c r="H213" s="419"/>
      <c r="I213" s="419"/>
      <c r="J213" s="419"/>
      <c r="K213" s="419"/>
      <c r="L213" s="419"/>
      <c r="M213" s="14"/>
      <c r="N213" s="14"/>
      <c r="O213" s="14"/>
      <c r="P213" s="14"/>
      <c r="Q213" s="14"/>
      <c r="R213" s="14"/>
      <c r="S213" s="14"/>
      <c r="T213" s="14"/>
      <c r="U213" s="14"/>
      <c r="V213" s="14"/>
      <c r="W213" s="14"/>
      <c r="X213" s="14"/>
      <c r="Y213" s="14"/>
      <c r="Z213" s="14"/>
    </row>
    <row r="214" spans="1:26" ht="15.75" customHeight="1">
      <c r="A214" s="174" t="s">
        <v>111</v>
      </c>
      <c r="B214" s="33">
        <f t="shared" ref="B214:K214" si="48">+(C239*$C30)</f>
        <v>2737.3669230624155</v>
      </c>
      <c r="C214" s="33">
        <f t="shared" si="48"/>
        <v>2787.6787103963306</v>
      </c>
      <c r="D214" s="33">
        <f t="shared" si="48"/>
        <v>2863.2866182686821</v>
      </c>
      <c r="E214" s="33">
        <f t="shared" si="48"/>
        <v>2932.2995995072588</v>
      </c>
      <c r="F214" s="33">
        <f t="shared" si="48"/>
        <v>3004.649977045869</v>
      </c>
      <c r="G214" s="33">
        <f t="shared" si="48"/>
        <v>7712.7822142162895</v>
      </c>
      <c r="H214" s="33">
        <f t="shared" si="48"/>
        <v>7809.4314370042548</v>
      </c>
      <c r="I214" s="33">
        <f t="shared" si="48"/>
        <v>13498.402603155544</v>
      </c>
      <c r="J214" s="33">
        <f t="shared" si="48"/>
        <v>14508.195166500383</v>
      </c>
      <c r="K214" s="33">
        <f t="shared" si="48"/>
        <v>14726.08052450574</v>
      </c>
      <c r="L214" s="14"/>
      <c r="M214" s="14"/>
      <c r="N214" s="14"/>
      <c r="O214" s="14"/>
      <c r="P214" s="14"/>
      <c r="Q214" s="14"/>
      <c r="R214" s="14"/>
      <c r="S214" s="14"/>
      <c r="T214" s="14"/>
      <c r="U214" s="14"/>
      <c r="V214" s="14"/>
      <c r="W214" s="14"/>
      <c r="X214" s="14"/>
      <c r="Y214" s="14"/>
      <c r="Z214" s="14"/>
    </row>
    <row r="215" spans="1:26" ht="15.75" customHeight="1">
      <c r="A215" s="174" t="s">
        <v>196</v>
      </c>
      <c r="B215" s="199">
        <f t="shared" ref="B215:K215" si="49">+(C240*$C31)</f>
        <v>1303.7026335566704</v>
      </c>
      <c r="C215" s="199">
        <f t="shared" si="49"/>
        <v>1315.0908363905778</v>
      </c>
      <c r="D215" s="199">
        <f t="shared" si="49"/>
        <v>1311.3721745818114</v>
      </c>
      <c r="E215" s="199">
        <f t="shared" si="49"/>
        <v>1294.9495706369673</v>
      </c>
      <c r="F215" s="199">
        <f t="shared" si="49"/>
        <v>1290.0729186348913</v>
      </c>
      <c r="G215" s="199">
        <f t="shared" si="49"/>
        <v>1293.9811521098802</v>
      </c>
      <c r="H215" s="199">
        <f t="shared" si="49"/>
        <v>1286.5168306499663</v>
      </c>
      <c r="I215" s="199">
        <f t="shared" si="49"/>
        <v>1266.134857191224</v>
      </c>
      <c r="J215" s="199">
        <f t="shared" si="49"/>
        <v>1243.4646154480247</v>
      </c>
      <c r="K215" s="199">
        <f t="shared" si="49"/>
        <v>1224.2884977359968</v>
      </c>
      <c r="L215" s="14"/>
      <c r="M215" s="14"/>
      <c r="N215" s="14"/>
      <c r="O215" s="14"/>
      <c r="P215" s="14"/>
      <c r="Q215" s="14"/>
      <c r="R215" s="14"/>
      <c r="S215" s="14"/>
      <c r="T215" s="14"/>
      <c r="U215" s="14"/>
      <c r="V215" s="14"/>
      <c r="W215" s="14"/>
      <c r="X215" s="14"/>
      <c r="Y215" s="14"/>
      <c r="Z215" s="14"/>
    </row>
    <row r="216" spans="1:26" ht="15.75" customHeight="1">
      <c r="A216" s="174" t="s">
        <v>120</v>
      </c>
      <c r="B216" s="33">
        <f t="shared" ref="B216:K216" si="50">+(C241*$C32)</f>
        <v>53655.180017997402</v>
      </c>
      <c r="C216" s="33">
        <f t="shared" si="50"/>
        <v>54132.508977579746</v>
      </c>
      <c r="D216" s="33">
        <f t="shared" si="50"/>
        <v>54006.751152155637</v>
      </c>
      <c r="E216" s="33">
        <f t="shared" si="50"/>
        <v>53364.718394534822</v>
      </c>
      <c r="F216" s="33">
        <f t="shared" si="50"/>
        <v>53191.032087485386</v>
      </c>
      <c r="G216" s="33">
        <f t="shared" si="50"/>
        <v>54889.340833272145</v>
      </c>
      <c r="H216" s="33">
        <f t="shared" si="50"/>
        <v>54618.882527731839</v>
      </c>
      <c r="I216" s="33">
        <f t="shared" si="50"/>
        <v>55655.044121508574</v>
      </c>
      <c r="J216" s="33">
        <f t="shared" si="50"/>
        <v>55067.927008336592</v>
      </c>
      <c r="K216" s="33">
        <f t="shared" si="50"/>
        <v>54363.161743857374</v>
      </c>
      <c r="L216" s="14"/>
      <c r="M216" s="14"/>
      <c r="N216" s="14"/>
      <c r="O216" s="14"/>
      <c r="P216" s="14"/>
      <c r="Q216" s="14"/>
      <c r="R216" s="14"/>
      <c r="S216" s="14"/>
      <c r="T216" s="14"/>
      <c r="U216" s="14"/>
      <c r="V216" s="14"/>
      <c r="W216" s="14"/>
      <c r="X216" s="14"/>
      <c r="Y216" s="14"/>
      <c r="Z216" s="14"/>
    </row>
    <row r="217" spans="1:26" ht="15.75" customHeight="1">
      <c r="A217" s="174" t="s">
        <v>197</v>
      </c>
      <c r="B217" s="199">
        <f t="shared" ref="B217:K217" si="51">+(C242*$C33)</f>
        <v>340.21732003952519</v>
      </c>
      <c r="C217" s="199">
        <f t="shared" si="51"/>
        <v>343.18526116903672</v>
      </c>
      <c r="D217" s="199">
        <f t="shared" si="51"/>
        <v>342.20234589352737</v>
      </c>
      <c r="E217" s="199">
        <f t="shared" si="51"/>
        <v>337.9011746648269</v>
      </c>
      <c r="F217" s="199">
        <f t="shared" si="51"/>
        <v>336.61619117290394</v>
      </c>
      <c r="G217" s="199">
        <f t="shared" si="51"/>
        <v>336.93267536448155</v>
      </c>
      <c r="H217" s="199">
        <f t="shared" si="51"/>
        <v>334.96795765492465</v>
      </c>
      <c r="I217" s="199">
        <f t="shared" si="51"/>
        <v>328.79118089603378</v>
      </c>
      <c r="J217" s="199">
        <f t="shared" si="51"/>
        <v>322.71684560015967</v>
      </c>
      <c r="K217" s="199">
        <f t="shared" si="51"/>
        <v>317.67396453174877</v>
      </c>
      <c r="L217" s="14"/>
      <c r="M217" s="14"/>
      <c r="N217" s="14"/>
      <c r="O217" s="14"/>
      <c r="P217" s="14"/>
      <c r="Q217" s="14"/>
      <c r="R217" s="14"/>
      <c r="S217" s="14"/>
      <c r="T217" s="14"/>
      <c r="U217" s="14"/>
      <c r="V217" s="14"/>
      <c r="W217" s="14"/>
      <c r="X217" s="14"/>
      <c r="Y217" s="14"/>
      <c r="Z217" s="14"/>
    </row>
    <row r="218" spans="1:26" ht="15.75" customHeight="1">
      <c r="A218" s="174" t="s">
        <v>121</v>
      </c>
      <c r="B218" s="199">
        <f t="shared" ref="B218:K218" si="52">+C243*$C34</f>
        <v>4464.0594743474312</v>
      </c>
      <c r="C218" s="199">
        <f t="shared" si="52"/>
        <v>4521.8995172957348</v>
      </c>
      <c r="D218" s="199">
        <f t="shared" si="52"/>
        <v>4568.7112360523915</v>
      </c>
      <c r="E218" s="199">
        <f t="shared" si="52"/>
        <v>4586.3561773085394</v>
      </c>
      <c r="F218" s="199">
        <f t="shared" si="52"/>
        <v>4628.6130700414742</v>
      </c>
      <c r="G218" s="199">
        <f t="shared" si="52"/>
        <v>7996.9515982763014</v>
      </c>
      <c r="H218" s="199">
        <f t="shared" si="52"/>
        <v>8051.5716937080279</v>
      </c>
      <c r="I218" s="199">
        <f t="shared" si="52"/>
        <v>12073.29778460972</v>
      </c>
      <c r="J218" s="199">
        <f t="shared" si="52"/>
        <v>12750.472314498506</v>
      </c>
      <c r="K218" s="199">
        <f t="shared" si="52"/>
        <v>12869.085688872428</v>
      </c>
      <c r="L218" s="14"/>
      <c r="M218" s="14"/>
      <c r="N218" s="14"/>
      <c r="O218" s="14"/>
      <c r="P218" s="14"/>
      <c r="Q218" s="14"/>
      <c r="R218" s="14"/>
      <c r="S218" s="14"/>
      <c r="T218" s="14"/>
      <c r="U218" s="14"/>
      <c r="V218" s="14"/>
      <c r="W218" s="14"/>
      <c r="X218" s="14"/>
      <c r="Y218" s="14"/>
      <c r="Z218" s="14"/>
    </row>
    <row r="219" spans="1:26" ht="15.75" customHeight="1">
      <c r="B219" s="33">
        <f>SUM(B214:B218)</f>
        <v>62500.526369003441</v>
      </c>
      <c r="C219" s="33">
        <f t="shared" ref="C219:K219" si="53">SUM(C214:C218)</f>
        <v>63100.363302831429</v>
      </c>
      <c r="D219" s="33">
        <f t="shared" si="53"/>
        <v>63092.323526952052</v>
      </c>
      <c r="E219" s="33">
        <f t="shared" si="53"/>
        <v>62516.224916652413</v>
      </c>
      <c r="F219" s="33">
        <f t="shared" si="53"/>
        <v>62450.984244380525</v>
      </c>
      <c r="G219" s="33">
        <f t="shared" si="53"/>
        <v>72229.988473239093</v>
      </c>
      <c r="H219" s="33">
        <f t="shared" si="53"/>
        <v>72101.370446749017</v>
      </c>
      <c r="I219" s="33">
        <f t="shared" si="53"/>
        <v>82821.670547361093</v>
      </c>
      <c r="J219" s="33">
        <f t="shared" si="53"/>
        <v>83892.775950383657</v>
      </c>
      <c r="K219" s="33">
        <f t="shared" si="53"/>
        <v>83500.290419503275</v>
      </c>
      <c r="L219" s="14"/>
      <c r="M219" s="14"/>
      <c r="N219" s="14"/>
      <c r="O219" s="14"/>
      <c r="P219" s="14"/>
      <c r="Q219" s="14"/>
      <c r="R219" s="14"/>
      <c r="S219" s="14"/>
      <c r="T219" s="14"/>
      <c r="U219" s="14"/>
      <c r="V219" s="14"/>
      <c r="W219" s="14"/>
      <c r="X219" s="14"/>
      <c r="Y219" s="14"/>
      <c r="Z219" s="14"/>
    </row>
    <row r="220" spans="1:26" ht="15.75" customHeight="1">
      <c r="A220" s="14"/>
      <c r="B220" s="33">
        <f>SUM(B219:K219)</f>
        <v>708206.51819705602</v>
      </c>
      <c r="C220" s="9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ht="15.75" customHeight="1">
      <c r="A221" s="14"/>
      <c r="B221" s="14"/>
      <c r="C221" s="9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ht="15.75" customHeight="1">
      <c r="A222" s="14"/>
      <c r="B222" s="14"/>
      <c r="C222" s="9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ht="15.75" customHeight="1">
      <c r="A223" s="419" t="s">
        <v>108</v>
      </c>
      <c r="B223" s="419"/>
      <c r="C223" s="419"/>
      <c r="D223" s="419"/>
      <c r="E223" s="419"/>
      <c r="F223" s="419"/>
      <c r="G223" s="419"/>
      <c r="H223" s="419"/>
      <c r="I223" s="419"/>
      <c r="J223" s="419"/>
      <c r="K223" s="419"/>
      <c r="L223" s="419"/>
      <c r="M223" s="14"/>
      <c r="N223" s="14"/>
      <c r="O223" s="14"/>
      <c r="P223" s="14"/>
      <c r="Q223" s="14"/>
      <c r="R223" s="14"/>
      <c r="S223" s="14"/>
      <c r="T223" s="14"/>
      <c r="U223" s="14"/>
      <c r="V223" s="14"/>
      <c r="W223" s="14"/>
      <c r="X223" s="14"/>
      <c r="Y223" s="14"/>
      <c r="Z223" s="14"/>
    </row>
    <row r="224" spans="1:26" ht="15.75" customHeight="1">
      <c r="A224" s="14" t="s">
        <v>467</v>
      </c>
      <c r="B224" s="197">
        <v>277777777.77778</v>
      </c>
      <c r="C224" s="94" t="s">
        <v>109</v>
      </c>
      <c r="D224" s="63">
        <v>277777777.77777702</v>
      </c>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ht="15.75" customHeight="1">
      <c r="A225" s="14" t="s">
        <v>467</v>
      </c>
      <c r="B225" s="26">
        <v>6825006.8250000002</v>
      </c>
      <c r="C225" s="94" t="s">
        <v>160</v>
      </c>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ht="15.75" customHeight="1">
      <c r="A226" s="14" t="s">
        <v>467</v>
      </c>
      <c r="B226" s="26">
        <v>163452.10853220001</v>
      </c>
      <c r="C226" s="94" t="s">
        <v>161</v>
      </c>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ht="15.75" customHeight="1">
      <c r="A227" s="14" t="s">
        <v>162</v>
      </c>
      <c r="B227" s="26">
        <v>42</v>
      </c>
      <c r="C227" s="94" t="s">
        <v>163</v>
      </c>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ht="15.75" customHeight="1">
      <c r="A228" s="14" t="s">
        <v>467</v>
      </c>
      <c r="B228" s="26">
        <v>947817.07775000005</v>
      </c>
      <c r="C228" s="94" t="s">
        <v>115</v>
      </c>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5.75" customHeight="1">
      <c r="A229" s="14" t="s">
        <v>467</v>
      </c>
      <c r="B229" s="26">
        <v>922001.09</v>
      </c>
      <c r="C229" s="94" t="s">
        <v>168</v>
      </c>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5.75" customHeight="1">
      <c r="A230" s="14" t="s">
        <v>467</v>
      </c>
      <c r="B230" s="26">
        <v>7589556.7698999997</v>
      </c>
      <c r="C230" s="94" t="s">
        <v>478</v>
      </c>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ht="15.75" customHeight="1">
      <c r="A231" s="14" t="s">
        <v>467</v>
      </c>
      <c r="B231" s="26">
        <v>238902957620</v>
      </c>
      <c r="C231" s="94" t="s">
        <v>482</v>
      </c>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ht="15.75" customHeight="1">
      <c r="A232" s="14" t="s">
        <v>483</v>
      </c>
      <c r="B232" s="26">
        <v>12052</v>
      </c>
      <c r="C232" s="94" t="s">
        <v>484</v>
      </c>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ht="15.75" customHeight="1">
      <c r="A233" s="14"/>
      <c r="B233" s="26"/>
      <c r="C233" s="9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ht="15.75" customHeight="1">
      <c r="A234" s="105"/>
      <c r="B234" s="105"/>
      <c r="C234" s="95"/>
      <c r="D234" s="105"/>
      <c r="E234" s="105"/>
      <c r="F234" s="105"/>
      <c r="G234" s="105"/>
      <c r="H234" s="105"/>
      <c r="I234" s="105"/>
      <c r="J234" s="105"/>
      <c r="K234" s="105"/>
      <c r="L234" s="105"/>
      <c r="M234" s="14"/>
      <c r="N234" s="14"/>
      <c r="O234" s="14"/>
      <c r="P234" s="14"/>
      <c r="Q234" s="14"/>
      <c r="R234" s="14"/>
      <c r="S234" s="14"/>
      <c r="T234" s="14"/>
      <c r="U234" s="14"/>
      <c r="V234" s="14"/>
      <c r="W234" s="14"/>
      <c r="X234" s="14"/>
      <c r="Y234" s="14"/>
      <c r="Z234" s="14"/>
    </row>
    <row r="235" spans="1:26" ht="15.75" customHeight="1">
      <c r="A235" s="14"/>
      <c r="B235" s="14"/>
      <c r="C235" s="9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ht="15.75" customHeight="1">
      <c r="A236" s="14"/>
      <c r="B236" s="14"/>
      <c r="C236" s="94"/>
      <c r="D236" s="34"/>
      <c r="E236" s="14"/>
      <c r="F236" s="14"/>
      <c r="G236" s="14"/>
      <c r="H236" s="34"/>
      <c r="I236" s="34"/>
      <c r="J236" s="31"/>
      <c r="K236" s="14"/>
      <c r="L236" s="14"/>
      <c r="M236" s="14"/>
      <c r="N236" s="14"/>
      <c r="O236" s="14"/>
      <c r="P236" s="14"/>
      <c r="Q236" s="14"/>
      <c r="R236" s="14"/>
      <c r="S236" s="14"/>
      <c r="T236" s="14"/>
      <c r="U236" s="14"/>
      <c r="V236" s="14"/>
      <c r="W236" s="14"/>
      <c r="X236" s="14"/>
      <c r="Y236" s="14"/>
      <c r="Z236" s="14"/>
    </row>
    <row r="237" spans="1:26" ht="15.75" customHeight="1">
      <c r="A237" s="14"/>
      <c r="B237" s="14"/>
      <c r="C237" s="9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s="73" customFormat="1" ht="15.75" customHeight="1">
      <c r="A238" s="23" t="s">
        <v>353</v>
      </c>
      <c r="B238" s="4" t="s">
        <v>342</v>
      </c>
      <c r="C238" s="4" t="s">
        <v>343</v>
      </c>
      <c r="D238" s="4" t="s">
        <v>344</v>
      </c>
      <c r="E238" s="4" t="s">
        <v>345</v>
      </c>
      <c r="F238" s="4" t="s">
        <v>346</v>
      </c>
      <c r="G238" s="4" t="s">
        <v>347</v>
      </c>
      <c r="H238" s="4" t="s">
        <v>348</v>
      </c>
      <c r="I238" s="4" t="s">
        <v>349</v>
      </c>
      <c r="J238" s="4" t="s">
        <v>350</v>
      </c>
      <c r="K238" s="4" t="s">
        <v>351</v>
      </c>
      <c r="L238" s="4" t="s">
        <v>352</v>
      </c>
      <c r="M238" s="4"/>
      <c r="N238" s="4"/>
      <c r="O238" s="14"/>
      <c r="P238" s="4"/>
      <c r="Q238" s="4"/>
      <c r="R238" s="4"/>
      <c r="S238" s="4"/>
      <c r="T238" s="4"/>
      <c r="U238" s="4"/>
      <c r="V238" s="4"/>
      <c r="W238" s="4"/>
      <c r="X238" s="4"/>
      <c r="Y238" s="4"/>
      <c r="Z238" s="4"/>
    </row>
    <row r="239" spans="1:26" ht="15.75" customHeight="1">
      <c r="A239" s="174" t="s">
        <v>111</v>
      </c>
      <c r="B239" s="17">
        <f>'Resultados_TOTAL (PJ)_(2)'!R22</f>
        <v>0</v>
      </c>
      <c r="C239" s="17">
        <f>'Resultados_TOTAL (PJ)_(2)'!S22</f>
        <v>4.9287215110164428E-2</v>
      </c>
      <c r="D239" s="17">
        <f>'Resultados_TOTAL (PJ)_(2)'!T22</f>
        <v>5.0193095817647131E-2</v>
      </c>
      <c r="E239" s="17">
        <f>'Resultados_TOTAL (PJ)_(2)'!U22</f>
        <v>5.1554441711008432E-2</v>
      </c>
      <c r="F239" s="17">
        <f>'Resultados_TOTAL (PJ)_(2)'!V22</f>
        <v>5.2797043725024917E-2</v>
      </c>
      <c r="G239" s="17">
        <f>'Resultados_TOTAL (PJ)_(2)'!W22</f>
        <v>5.4099736685549814E-2</v>
      </c>
      <c r="H239" s="17">
        <f>'Resultados_TOTAL (PJ)_(2)'!X22</f>
        <v>0.13887124626487674</v>
      </c>
      <c r="I239" s="17">
        <f>'Resultados_TOTAL (PJ)_(2)'!Y22</f>
        <v>0.1406114481331931</v>
      </c>
      <c r="J239" s="17">
        <f>'Resultados_TOTAL (PJ)_(2)'!Z22</f>
        <v>0.24304329358996976</v>
      </c>
      <c r="K239" s="17">
        <f>'Resultados_TOTAL (PJ)_(2)'!AA22</f>
        <v>0.26122494942386931</v>
      </c>
      <c r="L239" s="17">
        <f>'Resultados_TOTAL (PJ)_(2)'!AB22</f>
        <v>0.26514804881507226</v>
      </c>
      <c r="M239" s="14"/>
      <c r="N239" s="17"/>
      <c r="P239" s="14"/>
      <c r="Q239" s="14"/>
      <c r="R239" s="14"/>
      <c r="S239" s="14"/>
      <c r="T239" s="14"/>
      <c r="U239" s="14"/>
      <c r="V239" s="14"/>
      <c r="W239" s="14"/>
      <c r="X239" s="14"/>
      <c r="Y239" s="14"/>
      <c r="Z239" s="14"/>
    </row>
    <row r="240" spans="1:26" ht="15.75" customHeight="1">
      <c r="A240" s="174" t="s">
        <v>196</v>
      </c>
      <c r="B240" s="17">
        <f>'Resultados_TOTAL (PJ)_(2)'!R23</f>
        <v>0</v>
      </c>
      <c r="C240" s="17">
        <f>'Resultados_TOTAL (PJ)_(2)'!S23</f>
        <v>2.0895573688790633E-2</v>
      </c>
      <c r="D240" s="17">
        <f>'Resultados_TOTAL (PJ)_(2)'!T23</f>
        <v>2.1078102300280517E-2</v>
      </c>
      <c r="E240" s="17">
        <f>'Resultados_TOTAL (PJ)_(2)'!U23</f>
        <v>2.1018500079767403E-2</v>
      </c>
      <c r="F240" s="17">
        <f>'Resultados_TOTAL (PJ)_(2)'!V23</f>
        <v>2.0755280751940226E-2</v>
      </c>
      <c r="G240" s="17">
        <f>'Resultados_TOTAL (PJ)_(2)'!W23</f>
        <v>2.0677118417492858E-2</v>
      </c>
      <c r="H240" s="17">
        <f>'Resultados_TOTAL (PJ)_(2)'!X23</f>
        <v>2.0739759067643911E-2</v>
      </c>
      <c r="I240" s="17">
        <f>'Resultados_TOTAL (PJ)_(2)'!Y23</f>
        <v>2.0620121908764402E-2</v>
      </c>
      <c r="J240" s="17">
        <f>'Resultados_TOTAL (PJ)_(2)'!Z23</f>
        <v>2.0293442329105786E-2</v>
      </c>
      <c r="K240" s="17">
        <f>'Resultados_TOTAL (PJ)_(2)'!AA23</f>
        <v>1.9930086687493416E-2</v>
      </c>
      <c r="L240" s="17">
        <f>'Resultados_TOTAL (PJ)_(2)'!AB23</f>
        <v>1.9622734404539557E-2</v>
      </c>
      <c r="M240" s="14"/>
      <c r="N240" s="17"/>
      <c r="O240" s="14"/>
      <c r="P240" s="14"/>
      <c r="Q240" s="14"/>
      <c r="R240" s="14"/>
      <c r="S240" s="14"/>
      <c r="T240" s="14"/>
      <c r="U240" s="14"/>
      <c r="V240" s="14"/>
      <c r="W240" s="14"/>
      <c r="X240" s="14"/>
      <c r="Y240" s="14"/>
      <c r="Z240" s="14"/>
    </row>
    <row r="241" spans="1:26" ht="15.75" customHeight="1">
      <c r="A241" s="174" t="s">
        <v>120</v>
      </c>
      <c r="B241" s="17">
        <f>'Resultados_TOTAL (PJ)_(2)'!R24</f>
        <v>0</v>
      </c>
      <c r="C241" s="17">
        <f>'Resultados_TOTAL (PJ)_(2)'!S24</f>
        <v>0.72279028062836148</v>
      </c>
      <c r="D241" s="17">
        <f>'Resultados_TOTAL (PJ)_(2)'!T24</f>
        <v>0.72922039105819958</v>
      </c>
      <c r="E241" s="17">
        <f>'Resultados_TOTAL (PJ)_(2)'!U24</f>
        <v>0.72752630422634068</v>
      </c>
      <c r="F241" s="17">
        <f>'Resultados_TOTAL (PJ)_(2)'!V24</f>
        <v>0.71887746478720937</v>
      </c>
      <c r="G241" s="17">
        <f>'Resultados_TOTAL (PJ)_(2)'!W24</f>
        <v>0.71653773217292205</v>
      </c>
      <c r="H241" s="17">
        <f>'Resultados_TOTAL (PJ)_(2)'!X24</f>
        <v>0.73941569203717128</v>
      </c>
      <c r="I241" s="17">
        <f>'Resultados_TOTAL (PJ)_(2)'!Y24</f>
        <v>0.73577234139527281</v>
      </c>
      <c r="J241" s="17">
        <f>'Resultados_TOTAL (PJ)_(2)'!Z24</f>
        <v>0.74973050030725497</v>
      </c>
      <c r="K241" s="17">
        <f>'Resultados_TOTAL (PJ)_(2)'!AA24</f>
        <v>0.74182143089682806</v>
      </c>
      <c r="L241" s="17">
        <f>'Resultados_TOTAL (PJ)_(2)'!AB24</f>
        <v>0.73232752027870718</v>
      </c>
      <c r="M241" s="14"/>
      <c r="N241" s="17"/>
      <c r="O241" s="14"/>
      <c r="P241" s="14"/>
      <c r="Q241" s="14"/>
      <c r="R241" s="14"/>
      <c r="S241" s="14"/>
      <c r="T241" s="14"/>
      <c r="U241" s="14"/>
      <c r="V241" s="14"/>
      <c r="W241" s="14"/>
      <c r="X241" s="14"/>
      <c r="Y241" s="14"/>
      <c r="Z241" s="14"/>
    </row>
    <row r="242" spans="1:26" ht="15.75" customHeight="1">
      <c r="A242" s="174" t="s">
        <v>197</v>
      </c>
      <c r="B242" s="17">
        <f>'Resultados_TOTAL (PJ)_(2)'!R25</f>
        <v>0</v>
      </c>
      <c r="C242" s="17">
        <f>'Resultados_TOTAL (PJ)_(2)'!S25</f>
        <v>5.0638805336229997E-3</v>
      </c>
      <c r="D242" s="17">
        <f>'Resultados_TOTAL (PJ)_(2)'!T25</f>
        <v>5.1080561191250151E-3</v>
      </c>
      <c r="E242" s="17">
        <f>'Resultados_TOTAL (PJ)_(2)'!U25</f>
        <v>5.0934261598705177E-3</v>
      </c>
      <c r="F242" s="17">
        <f>'Resultados_TOTAL (PJ)_(2)'!V25</f>
        <v>5.0294064407854777E-3</v>
      </c>
      <c r="G242" s="17">
        <f>'Resultados_TOTAL (PJ)_(2)'!W25</f>
        <v>5.0102804218925545E-3</v>
      </c>
      <c r="H242" s="17">
        <f>'Resultados_TOTAL (PJ)_(2)'!X25</f>
        <v>5.0149910525469354E-3</v>
      </c>
      <c r="I242" s="17">
        <f>'Resultados_TOTAL (PJ)_(2)'!Y25</f>
        <v>4.9857476978513726E-3</v>
      </c>
      <c r="J242" s="17">
        <f>'Resultados_TOTAL (PJ)_(2)'!Z25</f>
        <v>4.8938109922590511E-3</v>
      </c>
      <c r="K242" s="17">
        <f>'Resultados_TOTAL (PJ)_(2)'!AA25</f>
        <v>4.8033990512799662E-3</v>
      </c>
      <c r="L242" s="17">
        <f>'Resultados_TOTAL (PJ)_(2)'!AB25</f>
        <v>4.7283395355776636E-3</v>
      </c>
      <c r="M242" s="14"/>
      <c r="N242" s="17"/>
      <c r="O242" s="14"/>
      <c r="P242" s="14"/>
      <c r="Q242" s="14"/>
      <c r="R242" s="14"/>
      <c r="S242" s="14"/>
      <c r="T242" s="14"/>
      <c r="U242" s="14"/>
      <c r="V242" s="14"/>
      <c r="W242" s="14"/>
      <c r="X242" s="14"/>
      <c r="Y242" s="14"/>
      <c r="Z242" s="14"/>
    </row>
    <row r="243" spans="1:26" ht="15.75" customHeight="1">
      <c r="A243" s="174" t="s">
        <v>121</v>
      </c>
      <c r="B243" s="17">
        <f>'Resultados_TOTAL (PJ)_(2)'!R26</f>
        <v>0</v>
      </c>
      <c r="C243" s="17">
        <f>'Resultados_TOTAL (PJ)_(2)'!S26</f>
        <v>9.6810928359341908E-2</v>
      </c>
      <c r="D243" s="17">
        <f>'Resultados_TOTAL (PJ)_(2)'!T26</f>
        <v>9.8065290736534028E-2</v>
      </c>
      <c r="E243" s="17">
        <f>'Resultados_TOTAL (PJ)_(2)'!U26</f>
        <v>9.9080484637280808E-2</v>
      </c>
      <c r="F243" s="17">
        <f>'Resultados_TOTAL (PJ)_(2)'!V26</f>
        <v>9.9463146013920145E-2</v>
      </c>
      <c r="G243" s="17">
        <f>'Resultados_TOTAL (PJ)_(2)'!W26</f>
        <v>0.10037956055511632</v>
      </c>
      <c r="H243" s="17">
        <f>'Resultados_TOTAL (PJ)_(2)'!X26</f>
        <v>0.173427865986715</v>
      </c>
      <c r="I243" s="17">
        <f>'Resultados_TOTAL (PJ)_(2)'!Y26</f>
        <v>0.17461239817680063</v>
      </c>
      <c r="J243" s="17">
        <f>'Resultados_TOTAL (PJ)_(2)'!Z26</f>
        <v>0.26183055436503011</v>
      </c>
      <c r="K243" s="17">
        <f>'Resultados_TOTAL (PJ)_(2)'!AA26</f>
        <v>0.27651626706141341</v>
      </c>
      <c r="L243" s="17">
        <f>'Resultados_TOTAL (PJ)_(2)'!AB26</f>
        <v>0.27908860530084789</v>
      </c>
      <c r="M243" s="14"/>
      <c r="N243" s="17"/>
      <c r="O243" s="14"/>
      <c r="P243" s="14"/>
      <c r="Q243" s="14"/>
      <c r="R243" s="14"/>
      <c r="S243" s="14"/>
      <c r="T243" s="14"/>
      <c r="U243" s="14"/>
      <c r="V243" s="14"/>
      <c r="W243" s="14"/>
      <c r="X243" s="14"/>
      <c r="Y243" s="14"/>
      <c r="Z243" s="14"/>
    </row>
    <row r="244" spans="1:26" ht="15.75" customHeight="1">
      <c r="A244" s="26" t="s">
        <v>76</v>
      </c>
      <c r="B244" s="17">
        <f>SUM(B239:B243)</f>
        <v>0</v>
      </c>
      <c r="C244" s="17">
        <f t="shared" ref="C244:L244" si="54">SUM(C239:C243)</f>
        <v>0.89484787832028134</v>
      </c>
      <c r="D244" s="17">
        <f t="shared" si="54"/>
        <v>0.90366493603178633</v>
      </c>
      <c r="E244" s="17">
        <f t="shared" si="54"/>
        <v>0.9042731568142679</v>
      </c>
      <c r="F244" s="17">
        <f t="shared" si="54"/>
        <v>0.89692234171888008</v>
      </c>
      <c r="G244" s="17">
        <f t="shared" si="54"/>
        <v>0.89670442825297358</v>
      </c>
      <c r="H244" s="17">
        <f t="shared" si="54"/>
        <v>1.0774695544089539</v>
      </c>
      <c r="I244" s="17">
        <f t="shared" si="54"/>
        <v>1.0766020573118824</v>
      </c>
      <c r="J244" s="17">
        <f t="shared" si="54"/>
        <v>1.2797916015836197</v>
      </c>
      <c r="K244" s="17">
        <f t="shared" si="54"/>
        <v>1.304296133120884</v>
      </c>
      <c r="L244" s="17">
        <f t="shared" si="54"/>
        <v>1.3009152483347446</v>
      </c>
      <c r="M244" s="14"/>
      <c r="N244" s="14"/>
      <c r="O244" s="14"/>
      <c r="P244" s="14"/>
      <c r="Q244" s="14"/>
      <c r="R244" s="14"/>
      <c r="S244" s="14"/>
      <c r="T244" s="14"/>
      <c r="U244" s="14"/>
      <c r="V244" s="14"/>
      <c r="W244" s="14"/>
      <c r="X244" s="14"/>
      <c r="Y244" s="14"/>
      <c r="Z244" s="14"/>
    </row>
    <row r="245" spans="1:26" ht="15.75" customHeight="1">
      <c r="A245" s="14"/>
      <c r="C245" s="99"/>
      <c r="D245" s="17"/>
      <c r="E245" s="17"/>
      <c r="F245" s="17"/>
      <c r="G245" s="17"/>
      <c r="H245" s="17"/>
      <c r="I245" s="17"/>
      <c r="J245" s="17"/>
      <c r="K245" s="17"/>
      <c r="L245" s="17"/>
      <c r="M245" s="14"/>
      <c r="N245" s="14"/>
      <c r="O245" s="14"/>
      <c r="P245" s="14"/>
      <c r="Q245" s="14"/>
      <c r="R245" s="14"/>
      <c r="S245" s="14"/>
      <c r="T245" s="14"/>
      <c r="U245" s="14"/>
      <c r="V245" s="14"/>
      <c r="W245" s="14"/>
      <c r="X245" s="14"/>
      <c r="Y245" s="14"/>
      <c r="Z245" s="14"/>
    </row>
    <row r="246" spans="1:26" ht="15.75" customHeight="1">
      <c r="A246" s="14"/>
      <c r="B246" s="17">
        <f>+'Resultados_TOTAL (PJ)_(2)'!R27</f>
        <v>0</v>
      </c>
      <c r="C246" s="17">
        <f>+'Resultados_TOTAL (PJ)_(2)'!S27</f>
        <v>0.89484787832028134</v>
      </c>
      <c r="D246" s="17">
        <f>+'Resultados_TOTAL (PJ)_(2)'!T27</f>
        <v>0.90366493603178633</v>
      </c>
      <c r="E246" s="17">
        <f>+'Resultados_TOTAL (PJ)_(2)'!U27</f>
        <v>0.9042731568142679</v>
      </c>
      <c r="F246" s="17">
        <f>+'Resultados_TOTAL (PJ)_(2)'!V27</f>
        <v>0.89692234171888008</v>
      </c>
      <c r="G246" s="17">
        <f>+'Resultados_TOTAL (PJ)_(2)'!W27</f>
        <v>0.89670442825297358</v>
      </c>
      <c r="H246" s="17">
        <f>+'Resultados_TOTAL (PJ)_(2)'!X27</f>
        <v>1.0774695544089539</v>
      </c>
      <c r="I246" s="17">
        <f>+'Resultados_TOTAL (PJ)_(2)'!Y27</f>
        <v>1.0766020573118824</v>
      </c>
      <c r="J246" s="17">
        <f>+'Resultados_TOTAL (PJ)_(2)'!Z27</f>
        <v>1.2797916015836197</v>
      </c>
      <c r="K246" s="17">
        <f>+'Resultados_TOTAL (PJ)_(2)'!AA27</f>
        <v>1.304296133120884</v>
      </c>
      <c r="L246" s="17">
        <f>+'Resultados_TOTAL (PJ)_(2)'!AB27</f>
        <v>1.3009152483347446</v>
      </c>
      <c r="M246" s="14"/>
      <c r="N246" s="14"/>
      <c r="O246" s="14"/>
      <c r="P246" s="14"/>
      <c r="Q246" s="14"/>
      <c r="R246" s="14"/>
      <c r="S246" s="14"/>
      <c r="T246" s="14"/>
      <c r="U246" s="14"/>
      <c r="V246" s="14"/>
      <c r="W246" s="14"/>
      <c r="X246" s="14"/>
      <c r="Y246" s="14"/>
      <c r="Z246" s="14"/>
    </row>
    <row r="247" spans="1:26" ht="15.75" customHeight="1">
      <c r="B247" s="17">
        <f>SUM(C244:L244)</f>
        <v>10.535487335898273</v>
      </c>
      <c r="C247" s="9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5.75" customHeight="1">
      <c r="A248" s="14"/>
      <c r="B248" s="14"/>
      <c r="C248" s="100"/>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5.75" customHeight="1">
      <c r="A249" s="14"/>
      <c r="B249" s="14"/>
      <c r="C249" s="9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s="109" customFormat="1" ht="15.75" customHeight="1">
      <c r="A250" s="108"/>
      <c r="B250" s="108">
        <v>0</v>
      </c>
      <c r="C250" s="108">
        <v>1</v>
      </c>
      <c r="D250" s="108">
        <v>2</v>
      </c>
      <c r="E250" s="108">
        <v>3</v>
      </c>
      <c r="F250" s="108">
        <v>4</v>
      </c>
      <c r="G250" s="108">
        <v>5</v>
      </c>
      <c r="H250" s="108">
        <v>6</v>
      </c>
      <c r="I250" s="108">
        <v>7</v>
      </c>
      <c r="J250" s="108">
        <v>8</v>
      </c>
      <c r="K250" s="108">
        <v>9</v>
      </c>
      <c r="L250" s="108">
        <v>10</v>
      </c>
    </row>
    <row r="251" spans="1:26" s="109" customFormat="1" ht="15.75" customHeight="1">
      <c r="A251" s="108" t="s">
        <v>188</v>
      </c>
      <c r="B251" s="111">
        <f>+B111</f>
        <v>82807.727553953853</v>
      </c>
      <c r="C251" s="108"/>
      <c r="D251" s="108"/>
      <c r="E251" s="108"/>
      <c r="F251" s="108"/>
      <c r="G251" s="108"/>
      <c r="H251" s="108"/>
      <c r="I251" s="108"/>
      <c r="J251" s="108"/>
      <c r="K251" s="108"/>
      <c r="L251" s="108"/>
    </row>
    <row r="252" spans="1:26" s="109" customFormat="1" ht="15.75" customHeight="1">
      <c r="A252" s="108" t="s">
        <v>192</v>
      </c>
      <c r="B252" s="108"/>
      <c r="C252" s="108">
        <f>-PMT('B C_CambioTecn'!$C$28,'B C_CambioTecn'!L250,'B C_CambioTecn'!B251)</f>
        <v>24120.189231172692</v>
      </c>
      <c r="D252" s="108">
        <f t="shared" ref="D252:L252" si="55">+C252</f>
        <v>24120.189231172692</v>
      </c>
      <c r="E252" s="108">
        <f t="shared" si="55"/>
        <v>24120.189231172692</v>
      </c>
      <c r="F252" s="108">
        <f t="shared" si="55"/>
        <v>24120.189231172692</v>
      </c>
      <c r="G252" s="108">
        <f t="shared" si="55"/>
        <v>24120.189231172692</v>
      </c>
      <c r="H252" s="108">
        <f t="shared" si="55"/>
        <v>24120.189231172692</v>
      </c>
      <c r="I252" s="108">
        <f t="shared" si="55"/>
        <v>24120.189231172692</v>
      </c>
      <c r="J252" s="108">
        <f t="shared" si="55"/>
        <v>24120.189231172692</v>
      </c>
      <c r="K252" s="108">
        <f t="shared" si="55"/>
        <v>24120.189231172692</v>
      </c>
      <c r="L252" s="108">
        <f t="shared" si="55"/>
        <v>24120.189231172692</v>
      </c>
    </row>
    <row r="253" spans="1:26" s="109" customFormat="1" ht="15.75" customHeight="1">
      <c r="A253" s="108" t="s">
        <v>194</v>
      </c>
      <c r="B253" s="108"/>
      <c r="C253" s="108">
        <f>+B255*'B C_CambioTecn'!$C$28</f>
        <v>21786.71311944526</v>
      </c>
      <c r="D253" s="108">
        <f>+C255*'B C_CambioTecn'!$C$28</f>
        <v>21172.77555444977</v>
      </c>
      <c r="E253" s="108">
        <f>+D255*'B C_CambioTecn'!$C$28</f>
        <v>20397.311016103969</v>
      </c>
      <c r="F253" s="108">
        <f>+E255*'B C_CambioTecn'!$C$28</f>
        <v>19417.82175771939</v>
      </c>
      <c r="G253" s="108">
        <f>+F255*'B C_CambioTecn'!$C$28</f>
        <v>18180.628875453829</v>
      </c>
      <c r="H253" s="108">
        <f>+G255*'B C_CambioTecn'!$C$28</f>
        <v>16617.930545864197</v>
      </c>
      <c r="I253" s="108">
        <f>+H255*'B C_CambioTecn'!$C$28</f>
        <v>14644.086285759531</v>
      </c>
      <c r="J253" s="108">
        <f>+I255*'B C_CambioTecn'!$C$28</f>
        <v>12150.923600821328</v>
      </c>
      <c r="K253" s="108">
        <f>+J255*'B C_CambioTecn'!$C$28</f>
        <v>9001.8098134758839</v>
      </c>
      <c r="L253" s="108">
        <f>+K255*'B C_CambioTecn'!$C$28</f>
        <v>5024.1641886798543</v>
      </c>
    </row>
    <row r="254" spans="1:26" s="109" customFormat="1" ht="15.75" customHeight="1">
      <c r="A254" s="108" t="s">
        <v>191</v>
      </c>
      <c r="B254" s="108"/>
      <c r="C254" s="108">
        <f t="shared" ref="C254:L254" si="56">+C252-C253</f>
        <v>2333.476111727432</v>
      </c>
      <c r="D254" s="108">
        <f t="shared" si="56"/>
        <v>2947.4136767229211</v>
      </c>
      <c r="E254" s="108">
        <f t="shared" si="56"/>
        <v>3722.8782150687221</v>
      </c>
      <c r="F254" s="108">
        <f t="shared" si="56"/>
        <v>4702.3674734533015</v>
      </c>
      <c r="G254" s="108">
        <f t="shared" si="56"/>
        <v>5939.5603557188624</v>
      </c>
      <c r="H254" s="108">
        <f t="shared" si="56"/>
        <v>7502.258685308494</v>
      </c>
      <c r="I254" s="108">
        <f t="shared" si="56"/>
        <v>9476.1029454131603</v>
      </c>
      <c r="J254" s="108">
        <f t="shared" si="56"/>
        <v>11969.265630351363</v>
      </c>
      <c r="K254" s="108">
        <f t="shared" si="56"/>
        <v>15118.379417696808</v>
      </c>
      <c r="L254" s="108">
        <f t="shared" si="56"/>
        <v>19096.025042492838</v>
      </c>
    </row>
    <row r="255" spans="1:26" s="109" customFormat="1" ht="15.75" customHeight="1">
      <c r="A255" s="108" t="s">
        <v>193</v>
      </c>
      <c r="B255" s="108">
        <f>+B251-B254</f>
        <v>82807.727553953853</v>
      </c>
      <c r="C255" s="108">
        <f t="shared" ref="C255:L255" si="57">+B255-C254</f>
        <v>80474.251442226421</v>
      </c>
      <c r="D255" s="108">
        <f t="shared" si="57"/>
        <v>77526.8377655035</v>
      </c>
      <c r="E255" s="108">
        <f t="shared" si="57"/>
        <v>73803.959550434782</v>
      </c>
      <c r="F255" s="108">
        <f t="shared" si="57"/>
        <v>69101.592076981484</v>
      </c>
      <c r="G255" s="108">
        <f t="shared" si="57"/>
        <v>63162.031721262625</v>
      </c>
      <c r="H255" s="108">
        <f t="shared" si="57"/>
        <v>55659.773035954131</v>
      </c>
      <c r="I255" s="108">
        <f t="shared" si="57"/>
        <v>46183.670090540967</v>
      </c>
      <c r="J255" s="108">
        <f t="shared" si="57"/>
        <v>34214.404460189602</v>
      </c>
      <c r="K255" s="108">
        <f t="shared" si="57"/>
        <v>19096.025042492794</v>
      </c>
      <c r="L255" s="108">
        <f t="shared" si="57"/>
        <v>-4.3655745685100555E-11</v>
      </c>
    </row>
    <row r="256" spans="1:26" s="109" customFormat="1" ht="15.75" customHeight="1">
      <c r="C256" s="110"/>
    </row>
    <row r="257" spans="1:26" ht="15.75" customHeight="1">
      <c r="A257" s="14"/>
      <c r="B257" s="14"/>
      <c r="C257" s="9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5.75" customHeight="1">
      <c r="A258" s="14"/>
      <c r="B258" s="14"/>
      <c r="C258" s="9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5.75" customHeight="1">
      <c r="A259" s="14"/>
      <c r="B259" s="14"/>
      <c r="C259" s="9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5.75" customHeight="1">
      <c r="A260" s="14"/>
      <c r="B260" s="14"/>
      <c r="C260" s="9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5.75" customHeight="1">
      <c r="A261" s="14"/>
      <c r="B261" s="14"/>
      <c r="C261" s="9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5.75" customHeight="1">
      <c r="A262" s="14"/>
      <c r="B262" s="14"/>
      <c r="C262" s="9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5.75" customHeight="1">
      <c r="A263" s="14"/>
      <c r="B263" s="14"/>
      <c r="C263" s="9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5.75" customHeight="1">
      <c r="A264" s="14"/>
      <c r="B264" s="14"/>
      <c r="C264" s="9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5.75" customHeight="1">
      <c r="A265" s="14"/>
      <c r="B265" s="14"/>
      <c r="C265" s="9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5.75" customHeight="1">
      <c r="A266" s="14"/>
      <c r="B266" s="14"/>
      <c r="C266" s="9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5.75" customHeight="1">
      <c r="A267" s="14"/>
      <c r="B267" s="14"/>
      <c r="C267" s="9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5.75" customHeight="1">
      <c r="A268" s="14"/>
      <c r="B268" s="14"/>
      <c r="C268" s="9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5.75" customHeight="1">
      <c r="A269" s="14"/>
      <c r="B269" s="14"/>
      <c r="C269" s="9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5.75" customHeight="1">
      <c r="A270" s="14"/>
      <c r="B270" s="14"/>
      <c r="C270" s="9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5.75" customHeight="1">
      <c r="A271" s="14"/>
      <c r="B271" s="14"/>
      <c r="C271" s="9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5.75" customHeight="1">
      <c r="A272" s="14"/>
      <c r="B272" s="14"/>
      <c r="C272" s="9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5.75" customHeight="1">
      <c r="A273" s="14"/>
      <c r="B273" s="14"/>
      <c r="C273" s="9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5.75" customHeight="1">
      <c r="A274" s="14"/>
      <c r="B274" s="14"/>
      <c r="C274" s="9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5.75" customHeight="1">
      <c r="A275" s="14"/>
      <c r="B275" s="14"/>
      <c r="C275" s="9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5.75" customHeight="1">
      <c r="A276" s="14"/>
      <c r="B276" s="14"/>
      <c r="C276" s="9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5.75" customHeight="1">
      <c r="A277" s="14"/>
      <c r="B277" s="14"/>
      <c r="C277" s="9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5.75" customHeight="1">
      <c r="A278" s="14"/>
      <c r="B278" s="14"/>
      <c r="C278" s="9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5.75" customHeight="1">
      <c r="A279" s="14"/>
      <c r="B279" s="14"/>
      <c r="C279" s="9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5.75" customHeight="1">
      <c r="A280" s="14"/>
      <c r="B280" s="14"/>
      <c r="C280" s="9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5.75" customHeight="1">
      <c r="A281" s="14"/>
      <c r="B281" s="14"/>
      <c r="C281" s="9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5.75" customHeight="1">
      <c r="A282" s="14"/>
      <c r="B282" s="14"/>
      <c r="C282" s="9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5.75" customHeight="1">
      <c r="A283" s="14"/>
      <c r="B283" s="14"/>
      <c r="C283" s="9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5.75" customHeight="1">
      <c r="A284" s="14"/>
      <c r="B284" s="14"/>
      <c r="C284" s="9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5.75" customHeight="1">
      <c r="A285" s="14"/>
      <c r="B285" s="14"/>
      <c r="C285" s="9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5.75" customHeight="1">
      <c r="A286" s="14"/>
      <c r="B286" s="14"/>
      <c r="C286" s="9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5.75" customHeight="1">
      <c r="A287" s="14"/>
      <c r="B287" s="14"/>
      <c r="C287" s="9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5.75" customHeight="1">
      <c r="A288" s="14"/>
      <c r="B288" s="14"/>
      <c r="C288" s="9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5.75" customHeight="1">
      <c r="A289" s="14"/>
      <c r="B289" s="14"/>
      <c r="C289" s="9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5.75" customHeight="1">
      <c r="A290" s="14"/>
      <c r="B290" s="14"/>
      <c r="C290" s="9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5.75" customHeight="1">
      <c r="A291" s="14"/>
      <c r="B291" s="14"/>
      <c r="C291" s="9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5.75" customHeight="1">
      <c r="A292" s="14"/>
      <c r="B292" s="14"/>
      <c r="C292" s="9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5.75" customHeight="1">
      <c r="A293" s="14"/>
      <c r="B293" s="14"/>
      <c r="C293" s="9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5.75" customHeight="1">
      <c r="A294" s="14"/>
      <c r="B294" s="14"/>
      <c r="C294" s="9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5.75" customHeight="1">
      <c r="A295" s="14"/>
      <c r="B295" s="14"/>
      <c r="C295" s="9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5.75" customHeight="1">
      <c r="A296" s="14"/>
      <c r="B296" s="14"/>
      <c r="C296" s="9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5.75" customHeight="1">
      <c r="A297" s="14"/>
      <c r="B297" s="14"/>
      <c r="C297" s="9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5.75" customHeight="1">
      <c r="A298" s="14"/>
      <c r="B298" s="14"/>
      <c r="C298" s="9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5.75" customHeight="1">
      <c r="A299" s="14"/>
      <c r="B299" s="14"/>
      <c r="C299" s="9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5.75" customHeight="1">
      <c r="A300" s="14"/>
      <c r="B300" s="14"/>
      <c r="C300" s="9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5.75" customHeight="1">
      <c r="A301" s="14"/>
      <c r="B301" s="14"/>
      <c r="C301" s="9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5.75" customHeight="1">
      <c r="A302" s="14"/>
      <c r="B302" s="14"/>
      <c r="C302" s="9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5.75" customHeight="1">
      <c r="A303" s="14"/>
      <c r="B303" s="14"/>
      <c r="C303" s="9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5.75" customHeight="1">
      <c r="A304" s="14"/>
      <c r="B304" s="14"/>
      <c r="C304" s="9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5.75" customHeight="1">
      <c r="A305" s="14"/>
      <c r="B305" s="14"/>
      <c r="C305" s="9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5.75" customHeight="1">
      <c r="A306" s="14"/>
      <c r="B306" s="14"/>
      <c r="C306" s="9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5.75" customHeight="1">
      <c r="A307" s="14"/>
      <c r="B307" s="14"/>
      <c r="C307" s="9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5.75" customHeight="1">
      <c r="A308" s="14"/>
      <c r="B308" s="14"/>
      <c r="C308" s="9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5.75" customHeight="1">
      <c r="A309" s="14"/>
      <c r="B309" s="14"/>
      <c r="C309" s="9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5.75" customHeight="1">
      <c r="A310" s="14"/>
      <c r="B310" s="14"/>
      <c r="C310" s="9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5.75" customHeight="1">
      <c r="A311" s="14"/>
      <c r="B311" s="14"/>
      <c r="C311" s="9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5.75" customHeight="1">
      <c r="A312" s="14"/>
      <c r="B312" s="14"/>
      <c r="C312" s="9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5.75" customHeight="1">
      <c r="A313" s="14"/>
      <c r="B313" s="14"/>
      <c r="C313" s="9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5.75" customHeight="1">
      <c r="A314" s="14"/>
      <c r="B314" s="14"/>
      <c r="C314" s="9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5.75" customHeight="1">
      <c r="A315" s="14"/>
      <c r="B315" s="14"/>
      <c r="C315" s="9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5.75" customHeight="1">
      <c r="A316" s="14"/>
      <c r="B316" s="14"/>
      <c r="C316" s="9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5.75" customHeight="1">
      <c r="A317" s="14"/>
      <c r="B317" s="14"/>
      <c r="C317" s="9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5.75" customHeight="1">
      <c r="A318" s="14"/>
      <c r="B318" s="14"/>
      <c r="C318" s="9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5.75" customHeight="1">
      <c r="A319" s="14"/>
      <c r="B319" s="14"/>
      <c r="C319" s="9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5.75" customHeight="1">
      <c r="A320" s="14"/>
      <c r="B320" s="14"/>
      <c r="C320" s="9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5.75" customHeight="1">
      <c r="A321" s="14"/>
      <c r="B321" s="14"/>
      <c r="C321" s="9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5.75" customHeight="1">
      <c r="A322" s="14"/>
      <c r="B322" s="14"/>
      <c r="C322" s="9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5.75" customHeight="1">
      <c r="A323" s="14"/>
      <c r="B323" s="14"/>
      <c r="C323" s="9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5.75" customHeight="1">
      <c r="A324" s="14"/>
      <c r="B324" s="14"/>
      <c r="C324" s="9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5.75" customHeight="1">
      <c r="A325" s="14"/>
      <c r="B325" s="14"/>
      <c r="C325" s="9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5.75" customHeight="1">
      <c r="A326" s="14"/>
      <c r="B326" s="14"/>
      <c r="C326" s="9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5.75" customHeight="1">
      <c r="A327" s="14"/>
      <c r="B327" s="14"/>
      <c r="C327" s="9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5.75" customHeight="1">
      <c r="A328" s="14"/>
      <c r="B328" s="14"/>
      <c r="C328" s="9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5.75" customHeight="1">
      <c r="A329" s="14"/>
      <c r="B329" s="14"/>
      <c r="C329" s="9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5.75" customHeight="1">
      <c r="A330" s="14"/>
      <c r="B330" s="14"/>
      <c r="C330" s="9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5.75" customHeight="1">
      <c r="A331" s="14"/>
      <c r="B331" s="14"/>
      <c r="C331" s="9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5.75" customHeight="1">
      <c r="A332" s="14"/>
      <c r="B332" s="14"/>
      <c r="C332" s="9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5.75" customHeight="1">
      <c r="A333" s="14"/>
      <c r="B333" s="14"/>
      <c r="C333" s="9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5.75" customHeight="1">
      <c r="A334" s="14"/>
      <c r="B334" s="14"/>
      <c r="C334" s="9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5.75" customHeight="1">
      <c r="A335" s="14"/>
      <c r="B335" s="14"/>
      <c r="C335" s="9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5.75" customHeight="1">
      <c r="A336" s="14"/>
      <c r="B336" s="14"/>
      <c r="C336" s="9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5.75" customHeight="1">
      <c r="A337" s="14"/>
      <c r="B337" s="14"/>
      <c r="C337" s="9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5.75" customHeight="1">
      <c r="A338" s="14"/>
      <c r="B338" s="14"/>
      <c r="C338" s="9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5.75" customHeight="1">
      <c r="A339" s="14"/>
      <c r="B339" s="14"/>
      <c r="C339" s="9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5.75" customHeight="1">
      <c r="A340" s="14"/>
      <c r="B340" s="14"/>
      <c r="C340" s="9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5.75" customHeight="1">
      <c r="A341" s="14"/>
      <c r="B341" s="14"/>
      <c r="C341" s="9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5.75" customHeight="1">
      <c r="A342" s="14"/>
      <c r="B342" s="14"/>
      <c r="C342" s="9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5.75" customHeight="1">
      <c r="A343" s="14"/>
      <c r="B343" s="14"/>
      <c r="C343" s="9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5.75" customHeight="1">
      <c r="A344" s="14"/>
      <c r="B344" s="14"/>
      <c r="C344" s="9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5.75" customHeight="1">
      <c r="A345" s="14"/>
      <c r="B345" s="14"/>
      <c r="C345" s="9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5.75" customHeight="1">
      <c r="A346" s="14"/>
      <c r="B346" s="14"/>
      <c r="C346" s="9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5.75" customHeight="1">
      <c r="A347" s="14"/>
      <c r="B347" s="14"/>
      <c r="C347" s="9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5.75" customHeight="1">
      <c r="A348" s="14"/>
      <c r="B348" s="14"/>
      <c r="C348" s="9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5.75" customHeight="1">
      <c r="A349" s="14"/>
      <c r="B349" s="14"/>
      <c r="C349" s="9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5.75" customHeight="1">
      <c r="A350" s="14"/>
      <c r="B350" s="14"/>
      <c r="C350" s="9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5.75" customHeight="1">
      <c r="A351" s="14"/>
      <c r="B351" s="14"/>
      <c r="C351" s="9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5.75" customHeight="1">
      <c r="A352" s="14"/>
      <c r="B352" s="14"/>
      <c r="C352" s="9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5.75" customHeight="1">
      <c r="A353" s="14"/>
      <c r="B353" s="14"/>
      <c r="C353" s="9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5.75" customHeight="1">
      <c r="A354" s="14"/>
      <c r="B354" s="14"/>
      <c r="C354" s="9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5.75" customHeight="1">
      <c r="A355" s="14"/>
      <c r="B355" s="14"/>
      <c r="C355" s="9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5.75" customHeight="1">
      <c r="A356" s="14"/>
      <c r="B356" s="14"/>
      <c r="C356" s="9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5.75" customHeight="1">
      <c r="A357" s="14"/>
      <c r="B357" s="14"/>
      <c r="C357" s="9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5.75" customHeight="1">
      <c r="A358" s="14"/>
      <c r="B358" s="14"/>
      <c r="C358" s="9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5.75" customHeight="1">
      <c r="A359" s="14"/>
      <c r="B359" s="14"/>
      <c r="C359" s="9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5.75" customHeight="1">
      <c r="A360" s="14"/>
      <c r="B360" s="14"/>
      <c r="C360" s="9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5.75" customHeight="1">
      <c r="A361" s="14"/>
      <c r="B361" s="14"/>
      <c r="C361" s="9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5.75" customHeight="1">
      <c r="A362" s="14"/>
      <c r="B362" s="14"/>
      <c r="C362" s="9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5.75" customHeight="1">
      <c r="A363" s="14"/>
      <c r="B363" s="14"/>
      <c r="C363" s="9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5.75" customHeight="1">
      <c r="A364" s="14"/>
      <c r="B364" s="14"/>
      <c r="C364" s="9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5.75" customHeight="1">
      <c r="A365" s="14"/>
      <c r="B365" s="14"/>
      <c r="C365" s="9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5.75" customHeight="1">
      <c r="A366" s="14"/>
      <c r="B366" s="14"/>
      <c r="C366" s="9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5.75" customHeight="1">
      <c r="A367" s="14"/>
      <c r="B367" s="14"/>
      <c r="C367" s="9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5.75" customHeight="1">
      <c r="A368" s="14"/>
      <c r="B368" s="14"/>
      <c r="C368" s="9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5.75" customHeight="1">
      <c r="A369" s="14"/>
      <c r="B369" s="14"/>
      <c r="C369" s="9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5.75" customHeight="1">
      <c r="A370" s="14"/>
      <c r="B370" s="14"/>
      <c r="C370" s="9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5.75" customHeight="1">
      <c r="A371" s="14"/>
      <c r="B371" s="14"/>
      <c r="C371" s="9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5.75" customHeight="1">
      <c r="A372" s="14"/>
      <c r="B372" s="14"/>
      <c r="C372" s="9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5.75" customHeight="1">
      <c r="A373" s="14"/>
      <c r="B373" s="14"/>
      <c r="C373" s="9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5.75" customHeight="1">
      <c r="A374" s="14"/>
      <c r="B374" s="14"/>
      <c r="C374" s="9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5.75" customHeight="1">
      <c r="A375" s="14"/>
      <c r="B375" s="14"/>
      <c r="C375" s="9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5.75" customHeight="1">
      <c r="A376" s="14"/>
      <c r="B376" s="14"/>
      <c r="C376" s="9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5.75" customHeight="1">
      <c r="A377" s="14"/>
      <c r="B377" s="14"/>
      <c r="C377" s="9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5.75" customHeight="1">
      <c r="A378" s="14"/>
      <c r="B378" s="14"/>
      <c r="C378" s="9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5.75" customHeight="1">
      <c r="A379" s="14"/>
      <c r="B379" s="14"/>
      <c r="C379" s="9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5.75" customHeight="1">
      <c r="A380" s="14"/>
      <c r="B380" s="14"/>
      <c r="C380" s="9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5.75" customHeight="1">
      <c r="A381" s="14"/>
      <c r="B381" s="14"/>
      <c r="C381" s="9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5.75" customHeight="1">
      <c r="A382" s="14"/>
      <c r="B382" s="14"/>
      <c r="C382" s="9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5.75" customHeight="1">
      <c r="A383" s="14"/>
      <c r="B383" s="14"/>
      <c r="C383" s="9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5.75" customHeight="1">
      <c r="A384" s="14"/>
      <c r="B384" s="14"/>
      <c r="C384" s="9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5.75" customHeight="1">
      <c r="A385" s="14"/>
      <c r="B385" s="14"/>
      <c r="C385" s="9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5.75" customHeight="1">
      <c r="A386" s="14"/>
      <c r="B386" s="14"/>
      <c r="C386" s="9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5.75" customHeight="1">
      <c r="A387" s="14"/>
      <c r="B387" s="14"/>
      <c r="C387" s="9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5.75" customHeight="1">
      <c r="A388" s="14"/>
      <c r="B388" s="14"/>
      <c r="C388" s="9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5.75" customHeight="1">
      <c r="A389" s="14"/>
      <c r="B389" s="14"/>
      <c r="C389" s="9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5.75" customHeight="1">
      <c r="A390" s="14"/>
      <c r="B390" s="14"/>
      <c r="C390" s="9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5.75" customHeight="1">
      <c r="A391" s="14"/>
      <c r="B391" s="14"/>
      <c r="C391" s="9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5.75" customHeight="1">
      <c r="A392" s="14"/>
      <c r="B392" s="14"/>
      <c r="C392" s="9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5.75" customHeight="1">
      <c r="A393" s="14"/>
      <c r="B393" s="14"/>
      <c r="C393" s="9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5.75" customHeight="1">
      <c r="A394" s="14"/>
      <c r="B394" s="14"/>
      <c r="C394" s="9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5.75" customHeight="1">
      <c r="A395" s="14"/>
      <c r="B395" s="14"/>
      <c r="C395" s="9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5.75" customHeight="1">
      <c r="A396" s="14"/>
      <c r="B396" s="14"/>
      <c r="C396" s="9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5.75" customHeight="1">
      <c r="A397" s="14"/>
      <c r="B397" s="14"/>
      <c r="C397" s="9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5.75" customHeight="1">
      <c r="A398" s="14"/>
      <c r="B398" s="14"/>
      <c r="C398" s="9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5.75" customHeight="1">
      <c r="A399" s="14"/>
      <c r="B399" s="14"/>
      <c r="C399" s="9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5.75" customHeight="1">
      <c r="A400" s="14"/>
      <c r="B400" s="14"/>
      <c r="C400" s="9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5.75" customHeight="1">
      <c r="A401" s="14"/>
      <c r="B401" s="14"/>
      <c r="C401" s="9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5.75" customHeight="1">
      <c r="A402" s="14"/>
      <c r="B402" s="14"/>
      <c r="C402" s="9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5.75" customHeight="1">
      <c r="A403" s="14"/>
      <c r="B403" s="14"/>
      <c r="C403" s="9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5.75" customHeight="1">
      <c r="A404" s="14"/>
      <c r="B404" s="14"/>
      <c r="C404" s="9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5.75" customHeight="1">
      <c r="A405" s="14"/>
      <c r="B405" s="14"/>
      <c r="C405" s="9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5.75" customHeight="1">
      <c r="A406" s="14"/>
      <c r="B406" s="14"/>
      <c r="C406" s="9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5.75" customHeight="1">
      <c r="A407" s="14"/>
      <c r="B407" s="14"/>
      <c r="C407" s="9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5.75" customHeight="1">
      <c r="A408" s="14"/>
      <c r="B408" s="14"/>
      <c r="C408" s="9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5.75" customHeight="1">
      <c r="A409" s="14"/>
      <c r="B409" s="14"/>
      <c r="C409" s="9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5.75" customHeight="1">
      <c r="A410" s="14"/>
      <c r="B410" s="14"/>
      <c r="C410" s="9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5.75" customHeight="1">
      <c r="A411" s="14"/>
      <c r="B411" s="14"/>
      <c r="C411" s="9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5.75" customHeight="1">
      <c r="A412" s="14"/>
      <c r="B412" s="14"/>
      <c r="C412" s="9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5.75" customHeight="1">
      <c r="A413" s="14"/>
      <c r="B413" s="14"/>
      <c r="C413" s="9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5.75" customHeight="1">
      <c r="A414" s="14"/>
      <c r="B414" s="14"/>
      <c r="C414" s="9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5.75" customHeight="1">
      <c r="A415" s="14"/>
      <c r="B415" s="14"/>
      <c r="C415" s="9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5.75" customHeight="1">
      <c r="A416" s="14"/>
      <c r="B416" s="14"/>
      <c r="C416" s="9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5.75" customHeight="1">
      <c r="A417" s="14"/>
      <c r="B417" s="14"/>
      <c r="C417" s="9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5.75" customHeight="1">
      <c r="A418" s="14"/>
      <c r="B418" s="14"/>
      <c r="C418" s="9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5.75" customHeight="1">
      <c r="A419" s="14"/>
      <c r="B419" s="14"/>
      <c r="C419" s="9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5.75" customHeight="1">
      <c r="A420" s="14"/>
      <c r="B420" s="14"/>
      <c r="C420" s="9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5.75" customHeight="1">
      <c r="A421" s="14"/>
      <c r="B421" s="14"/>
      <c r="C421" s="9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5.75" customHeight="1">
      <c r="A422" s="14"/>
      <c r="B422" s="14"/>
      <c r="C422" s="9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5.75" customHeight="1">
      <c r="A423" s="14"/>
      <c r="B423" s="14"/>
      <c r="C423" s="9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5.75" customHeight="1">
      <c r="A424" s="14"/>
      <c r="B424" s="14"/>
      <c r="C424" s="9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5.75" customHeight="1">
      <c r="A425" s="14"/>
      <c r="B425" s="14"/>
      <c r="C425" s="9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5.75" customHeight="1">
      <c r="A426" s="14"/>
      <c r="B426" s="14"/>
      <c r="C426" s="9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5.75" customHeight="1">
      <c r="A427" s="14"/>
      <c r="B427" s="14"/>
      <c r="C427" s="9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5.75" customHeight="1">
      <c r="A428" s="14"/>
      <c r="B428" s="14"/>
      <c r="C428" s="9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5.75" customHeight="1">
      <c r="A429" s="14"/>
      <c r="B429" s="14"/>
      <c r="C429" s="9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5.75" customHeight="1">
      <c r="A430" s="14"/>
      <c r="B430" s="14"/>
      <c r="C430" s="9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5.75" customHeight="1">
      <c r="A431" s="14"/>
      <c r="B431" s="14"/>
      <c r="C431" s="9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5.75" customHeight="1">
      <c r="A432" s="14"/>
      <c r="B432" s="14"/>
      <c r="C432" s="9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5.75" customHeight="1">
      <c r="A433" s="14"/>
      <c r="B433" s="14"/>
      <c r="C433" s="9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5.75" customHeight="1">
      <c r="A434" s="14"/>
      <c r="B434" s="14"/>
      <c r="C434" s="9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5.75" customHeight="1">
      <c r="A435" s="14"/>
      <c r="B435" s="14"/>
      <c r="C435" s="9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5.75" customHeight="1">
      <c r="A436" s="14"/>
      <c r="B436" s="14"/>
      <c r="C436" s="9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5.75" customHeight="1">
      <c r="A437" s="14"/>
      <c r="B437" s="14"/>
      <c r="C437" s="9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5.75" customHeight="1">
      <c r="A438" s="14"/>
      <c r="B438" s="14"/>
      <c r="C438" s="9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5.75" customHeight="1">
      <c r="A439" s="14"/>
      <c r="B439" s="14"/>
      <c r="C439" s="9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5.75" customHeight="1">
      <c r="A440" s="14"/>
      <c r="B440" s="14"/>
      <c r="C440" s="9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5.75" customHeight="1">
      <c r="A441" s="14"/>
      <c r="B441" s="14"/>
      <c r="C441" s="9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5.75" customHeight="1">
      <c r="A442" s="14"/>
      <c r="B442" s="14"/>
      <c r="C442" s="9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5.75" customHeight="1">
      <c r="A443" s="14"/>
      <c r="B443" s="14"/>
      <c r="C443" s="9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5.75" customHeight="1">
      <c r="A444" s="14"/>
      <c r="B444" s="14"/>
      <c r="C444" s="9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5.75" customHeight="1">
      <c r="A445" s="14"/>
      <c r="B445" s="14"/>
      <c r="C445" s="9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5.75" customHeight="1">
      <c r="A446" s="14"/>
      <c r="B446" s="14"/>
      <c r="C446" s="9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5.75" customHeight="1">
      <c r="A447" s="14"/>
      <c r="B447" s="14"/>
      <c r="C447" s="9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5.75" customHeight="1">
      <c r="A448" s="14"/>
      <c r="B448" s="14"/>
      <c r="C448" s="9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5.75" customHeight="1">
      <c r="A449" s="14"/>
      <c r="B449" s="14"/>
      <c r="C449" s="9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5.75" customHeight="1">
      <c r="A450" s="14"/>
      <c r="B450" s="14"/>
      <c r="C450" s="9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5.75" customHeight="1">
      <c r="A451" s="14"/>
      <c r="B451" s="14"/>
      <c r="C451" s="9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5.75" customHeight="1">
      <c r="A452" s="14"/>
      <c r="B452" s="14"/>
      <c r="C452" s="9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5.75" customHeight="1">
      <c r="A453" s="14"/>
      <c r="B453" s="14"/>
      <c r="C453" s="9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5.75" customHeight="1">
      <c r="A454" s="14"/>
      <c r="B454" s="14"/>
      <c r="C454" s="9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5.75" customHeight="1">
      <c r="A455" s="14"/>
      <c r="B455" s="14"/>
      <c r="C455" s="9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5.75" customHeight="1">
      <c r="A456" s="14"/>
      <c r="B456" s="14"/>
      <c r="C456" s="9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5.75" customHeight="1">
      <c r="A457" s="14"/>
      <c r="B457" s="14"/>
      <c r="C457" s="9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5.75" customHeight="1">
      <c r="A458" s="14"/>
      <c r="B458" s="14"/>
      <c r="C458" s="9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5.75" customHeight="1">
      <c r="A459" s="14"/>
      <c r="B459" s="14"/>
      <c r="C459" s="9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5.75" customHeight="1">
      <c r="A460" s="14"/>
      <c r="B460" s="14"/>
      <c r="C460" s="9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5.75" customHeight="1">
      <c r="A461" s="14"/>
      <c r="B461" s="14"/>
      <c r="C461" s="9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5.75" customHeight="1">
      <c r="A462" s="14"/>
      <c r="B462" s="14"/>
      <c r="C462" s="9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5.75" customHeight="1">
      <c r="A463" s="14"/>
      <c r="B463" s="14"/>
      <c r="C463" s="9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5.75" customHeight="1">
      <c r="A464" s="14"/>
      <c r="B464" s="14"/>
      <c r="C464" s="9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5.75" customHeight="1">
      <c r="A465" s="14"/>
      <c r="B465" s="14"/>
      <c r="C465" s="9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5.75" customHeight="1">
      <c r="A466" s="14"/>
      <c r="B466" s="14"/>
      <c r="C466" s="9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5.75" customHeight="1">
      <c r="A467" s="14"/>
      <c r="B467" s="14"/>
      <c r="C467" s="9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5.75" customHeight="1">
      <c r="A468" s="14"/>
      <c r="B468" s="14"/>
      <c r="C468" s="9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5.75" customHeight="1">
      <c r="A469" s="14"/>
      <c r="B469" s="14"/>
      <c r="C469" s="9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5.75" customHeight="1">
      <c r="A470" s="14"/>
      <c r="B470" s="14"/>
      <c r="C470" s="9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5.75" customHeight="1">
      <c r="A471" s="14"/>
      <c r="B471" s="14"/>
      <c r="C471" s="9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5.75" customHeight="1">
      <c r="A472" s="14"/>
      <c r="B472" s="14"/>
      <c r="C472" s="9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5.75" customHeight="1">
      <c r="A473" s="14"/>
      <c r="B473" s="14"/>
      <c r="C473" s="9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5.75" customHeight="1">
      <c r="A474" s="14"/>
      <c r="B474" s="14"/>
      <c r="C474" s="9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5.75" customHeight="1">
      <c r="A475" s="14"/>
      <c r="B475" s="14"/>
      <c r="C475" s="9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5.75" customHeight="1">
      <c r="A476" s="14"/>
      <c r="B476" s="14"/>
      <c r="C476" s="9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5.75" customHeight="1">
      <c r="A477" s="14"/>
      <c r="B477" s="14"/>
      <c r="C477" s="9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5.75" customHeight="1">
      <c r="A478" s="14"/>
      <c r="B478" s="14"/>
      <c r="C478" s="9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5.75" customHeight="1">
      <c r="A479" s="14"/>
      <c r="B479" s="14"/>
      <c r="C479" s="9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5.75" customHeight="1">
      <c r="A480" s="14"/>
      <c r="B480" s="14"/>
      <c r="C480" s="9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5.75" customHeight="1">
      <c r="A481" s="14"/>
      <c r="B481" s="14"/>
      <c r="C481" s="9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5.75" customHeight="1">
      <c r="A482" s="14"/>
      <c r="B482" s="14"/>
      <c r="C482" s="9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5.75" customHeight="1">
      <c r="A483" s="14"/>
      <c r="B483" s="14"/>
      <c r="C483" s="9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5.75" customHeight="1">
      <c r="A484" s="14"/>
      <c r="B484" s="14"/>
      <c r="C484" s="9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5.75" customHeight="1">
      <c r="A485" s="14"/>
      <c r="B485" s="14"/>
      <c r="C485" s="9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5.75" customHeight="1">
      <c r="A486" s="14"/>
      <c r="B486" s="14"/>
      <c r="C486" s="9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5.75" customHeight="1">
      <c r="A487" s="14"/>
      <c r="B487" s="14"/>
      <c r="C487" s="9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5.75" customHeight="1">
      <c r="A488" s="14"/>
      <c r="B488" s="14"/>
      <c r="C488" s="9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5.75" customHeight="1">
      <c r="A489" s="14"/>
      <c r="B489" s="14"/>
      <c r="C489" s="9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5.75" customHeight="1">
      <c r="A490" s="14"/>
      <c r="B490" s="14"/>
      <c r="C490" s="9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5.75" customHeight="1">
      <c r="A491" s="14"/>
      <c r="B491" s="14"/>
      <c r="C491" s="9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5.75" customHeight="1">
      <c r="A492" s="14"/>
      <c r="B492" s="14"/>
      <c r="C492" s="9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5.75" customHeight="1">
      <c r="A493" s="14"/>
      <c r="B493" s="14"/>
      <c r="C493" s="9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5.75" customHeight="1">
      <c r="A494" s="14"/>
      <c r="B494" s="14"/>
      <c r="C494" s="9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5.75" customHeight="1">
      <c r="A495" s="14"/>
      <c r="B495" s="14"/>
      <c r="C495" s="9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5.75" customHeight="1">
      <c r="A496" s="14"/>
      <c r="B496" s="14"/>
      <c r="C496" s="9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5.75" customHeight="1">
      <c r="A497" s="14"/>
      <c r="B497" s="14"/>
      <c r="C497" s="9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5.75" customHeight="1">
      <c r="A498" s="14"/>
      <c r="B498" s="14"/>
      <c r="C498" s="9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5.75" customHeight="1">
      <c r="A499" s="14"/>
      <c r="B499" s="14"/>
      <c r="C499" s="9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5.75" customHeight="1">
      <c r="A500" s="14"/>
      <c r="B500" s="14"/>
      <c r="C500" s="9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5.75" customHeight="1">
      <c r="A501" s="14"/>
      <c r="B501" s="14"/>
      <c r="C501" s="9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5.75" customHeight="1">
      <c r="A502" s="14"/>
      <c r="B502" s="14"/>
      <c r="C502" s="9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5.75" customHeight="1">
      <c r="A503" s="14"/>
      <c r="B503" s="14"/>
      <c r="C503" s="9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5.75" customHeight="1">
      <c r="A504" s="14"/>
      <c r="B504" s="14"/>
      <c r="C504" s="9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5.75" customHeight="1">
      <c r="A505" s="14"/>
      <c r="B505" s="14"/>
      <c r="C505" s="9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5.75" customHeight="1">
      <c r="A506" s="14"/>
      <c r="B506" s="14"/>
      <c r="C506" s="9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5.75" customHeight="1">
      <c r="A507" s="14"/>
      <c r="B507" s="14"/>
      <c r="C507" s="9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5.75" customHeight="1">
      <c r="A508" s="14"/>
      <c r="B508" s="14"/>
      <c r="C508" s="9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5.75" customHeight="1">
      <c r="A509" s="14"/>
      <c r="B509" s="14"/>
      <c r="C509" s="9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5.75" customHeight="1">
      <c r="A510" s="14"/>
      <c r="B510" s="14"/>
      <c r="C510" s="9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5.75" customHeight="1">
      <c r="A511" s="14"/>
      <c r="B511" s="14"/>
      <c r="C511" s="9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5.75" customHeight="1">
      <c r="A512" s="14"/>
      <c r="B512" s="14"/>
      <c r="C512" s="9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5.75" customHeight="1">
      <c r="A513" s="14"/>
      <c r="B513" s="14"/>
      <c r="C513" s="9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5.75" customHeight="1">
      <c r="A514" s="14"/>
      <c r="B514" s="14"/>
      <c r="C514" s="9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5.75" customHeight="1">
      <c r="A515" s="14"/>
      <c r="B515" s="14"/>
      <c r="C515" s="9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5.75" customHeight="1">
      <c r="A516" s="14"/>
      <c r="B516" s="14"/>
      <c r="C516" s="9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5.75" customHeight="1">
      <c r="A517" s="14"/>
      <c r="B517" s="14"/>
      <c r="C517" s="9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5.75" customHeight="1">
      <c r="A518" s="14"/>
      <c r="B518" s="14"/>
      <c r="C518" s="9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5.75" customHeight="1">
      <c r="A519" s="14"/>
      <c r="B519" s="14"/>
      <c r="C519" s="9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5.75" customHeight="1">
      <c r="A520" s="14"/>
      <c r="B520" s="14"/>
      <c r="C520" s="9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5.75" customHeight="1">
      <c r="A521" s="14"/>
      <c r="B521" s="14"/>
      <c r="C521" s="9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5.75" customHeight="1">
      <c r="A522" s="14"/>
      <c r="B522" s="14"/>
      <c r="C522" s="9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5.75" customHeight="1">
      <c r="A523" s="14"/>
      <c r="B523" s="14"/>
      <c r="C523" s="9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5.75" customHeight="1">
      <c r="A524" s="14"/>
      <c r="B524" s="14"/>
      <c r="C524" s="9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5.75" customHeight="1">
      <c r="A525" s="14"/>
      <c r="B525" s="14"/>
      <c r="C525" s="9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5.75" customHeight="1">
      <c r="A526" s="14"/>
      <c r="B526" s="14"/>
      <c r="C526" s="9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5.75" customHeight="1">
      <c r="A527" s="14"/>
      <c r="B527" s="14"/>
      <c r="C527" s="9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5.75" customHeight="1">
      <c r="A528" s="14"/>
      <c r="B528" s="14"/>
      <c r="C528" s="9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5.75" customHeight="1">
      <c r="A529" s="14"/>
      <c r="B529" s="14"/>
      <c r="C529" s="9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5.75" customHeight="1">
      <c r="A530" s="14"/>
      <c r="B530" s="14"/>
      <c r="C530" s="9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5.75" customHeight="1">
      <c r="A531" s="14"/>
      <c r="B531" s="14"/>
      <c r="C531" s="9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5.75" customHeight="1">
      <c r="A532" s="14"/>
      <c r="B532" s="14"/>
      <c r="C532" s="9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5.75" customHeight="1">
      <c r="A533" s="14"/>
      <c r="B533" s="14"/>
      <c r="C533" s="9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5.75" customHeight="1">
      <c r="A534" s="14"/>
      <c r="B534" s="14"/>
      <c r="C534" s="9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5.75" customHeight="1">
      <c r="A535" s="14"/>
      <c r="B535" s="14"/>
      <c r="C535" s="9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5.75" customHeight="1">
      <c r="A536" s="14"/>
      <c r="B536" s="14"/>
      <c r="C536" s="9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5.75" customHeight="1">
      <c r="A537" s="14"/>
      <c r="B537" s="14"/>
      <c r="C537" s="9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5.75" customHeight="1">
      <c r="A538" s="14"/>
      <c r="B538" s="14"/>
      <c r="C538" s="9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5.75" customHeight="1">
      <c r="A539" s="14"/>
      <c r="B539" s="14"/>
      <c r="C539" s="9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5.75" customHeight="1">
      <c r="A540" s="14"/>
      <c r="B540" s="14"/>
      <c r="C540" s="9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5.75" customHeight="1">
      <c r="A541" s="14"/>
      <c r="B541" s="14"/>
      <c r="C541" s="9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5.75" customHeight="1">
      <c r="A542" s="14"/>
      <c r="B542" s="14"/>
      <c r="C542" s="9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5.75" customHeight="1">
      <c r="A543" s="14"/>
      <c r="B543" s="14"/>
      <c r="C543" s="9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5.75" customHeight="1">
      <c r="A544" s="14"/>
      <c r="B544" s="14"/>
      <c r="C544" s="9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5.75" customHeight="1">
      <c r="A545" s="14"/>
      <c r="B545" s="14"/>
      <c r="C545" s="9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5.75" customHeight="1">
      <c r="A546" s="14"/>
      <c r="B546" s="14"/>
      <c r="C546" s="9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5.75" customHeight="1">
      <c r="A547" s="14"/>
      <c r="B547" s="14"/>
      <c r="C547" s="9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5.75" customHeight="1">
      <c r="A548" s="14"/>
      <c r="B548" s="14"/>
      <c r="C548" s="9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5.75" customHeight="1">
      <c r="A549" s="14"/>
      <c r="B549" s="14"/>
      <c r="C549" s="9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5.75" customHeight="1">
      <c r="A550" s="14"/>
      <c r="B550" s="14"/>
      <c r="C550" s="9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5.75" customHeight="1">
      <c r="A551" s="14"/>
      <c r="B551" s="14"/>
      <c r="C551" s="9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5.75" customHeight="1">
      <c r="A552" s="14"/>
      <c r="B552" s="14"/>
      <c r="C552" s="9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5.75" customHeight="1">
      <c r="A553" s="14"/>
      <c r="B553" s="14"/>
      <c r="C553" s="9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5.75" customHeight="1">
      <c r="A554" s="14"/>
      <c r="B554" s="14"/>
      <c r="C554" s="9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5.75" customHeight="1">
      <c r="A555" s="14"/>
      <c r="B555" s="14"/>
      <c r="C555" s="9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5.75" customHeight="1">
      <c r="A556" s="14"/>
      <c r="B556" s="14"/>
      <c r="C556" s="9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5.75" customHeight="1">
      <c r="A557" s="14"/>
      <c r="B557" s="14"/>
      <c r="C557" s="9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5.75" customHeight="1">
      <c r="A558" s="14"/>
      <c r="B558" s="14"/>
      <c r="C558" s="9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5.75" customHeight="1">
      <c r="A559" s="14"/>
      <c r="B559" s="14"/>
      <c r="C559" s="9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5.75" customHeight="1">
      <c r="A560" s="14"/>
      <c r="B560" s="14"/>
      <c r="C560" s="9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5.75" customHeight="1">
      <c r="A561" s="14"/>
      <c r="B561" s="14"/>
      <c r="C561" s="9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5.75" customHeight="1">
      <c r="A562" s="14"/>
      <c r="B562" s="14"/>
      <c r="C562" s="9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5.75" customHeight="1">
      <c r="A563" s="14"/>
      <c r="B563" s="14"/>
      <c r="C563" s="9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5.75" customHeight="1">
      <c r="A564" s="14"/>
      <c r="B564" s="14"/>
      <c r="C564" s="9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5.75" customHeight="1">
      <c r="A565" s="14"/>
      <c r="B565" s="14"/>
      <c r="C565" s="9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5.75" customHeight="1">
      <c r="A566" s="14"/>
      <c r="B566" s="14"/>
      <c r="C566" s="9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5.75" customHeight="1">
      <c r="A567" s="14"/>
      <c r="B567" s="14"/>
      <c r="C567" s="9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5.75" customHeight="1">
      <c r="A568" s="14"/>
      <c r="B568" s="14"/>
      <c r="C568" s="9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5.75" customHeight="1">
      <c r="A569" s="14"/>
      <c r="B569" s="14"/>
      <c r="C569" s="9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5.75" customHeight="1">
      <c r="A570" s="14"/>
      <c r="B570" s="14"/>
      <c r="C570" s="9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5.75" customHeight="1">
      <c r="A571" s="14"/>
      <c r="B571" s="14"/>
      <c r="C571" s="9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5.75" customHeight="1">
      <c r="A572" s="14"/>
      <c r="B572" s="14"/>
      <c r="C572" s="9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5.75" customHeight="1">
      <c r="A573" s="14"/>
      <c r="B573" s="14"/>
      <c r="C573" s="9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5.75" customHeight="1">
      <c r="A574" s="14"/>
      <c r="B574" s="14"/>
      <c r="C574" s="9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5.75" customHeight="1">
      <c r="A575" s="14"/>
      <c r="B575" s="14"/>
      <c r="C575" s="9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5.75" customHeight="1">
      <c r="A576" s="14"/>
      <c r="B576" s="14"/>
      <c r="C576" s="9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5.75" customHeight="1">
      <c r="A577" s="14"/>
      <c r="B577" s="14"/>
      <c r="C577" s="9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5.75" customHeight="1">
      <c r="A578" s="14"/>
      <c r="B578" s="14"/>
      <c r="C578" s="9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5.75" customHeight="1">
      <c r="A579" s="14"/>
      <c r="B579" s="14"/>
      <c r="C579" s="9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5.75" customHeight="1">
      <c r="A580" s="14"/>
      <c r="B580" s="14"/>
      <c r="C580" s="9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5.75" customHeight="1">
      <c r="A581" s="14"/>
      <c r="B581" s="14"/>
      <c r="C581" s="9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5.75" customHeight="1">
      <c r="A582" s="14"/>
      <c r="B582" s="14"/>
      <c r="C582" s="9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5.75" customHeight="1">
      <c r="A583" s="14"/>
      <c r="B583" s="14"/>
      <c r="C583" s="9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5.75" customHeight="1">
      <c r="A584" s="14"/>
      <c r="B584" s="14"/>
      <c r="C584" s="9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5.75" customHeight="1">
      <c r="A585" s="14"/>
      <c r="B585" s="14"/>
      <c r="C585" s="9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5.75" customHeight="1">
      <c r="A586" s="14"/>
      <c r="B586" s="14"/>
      <c r="C586" s="9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5.75" customHeight="1">
      <c r="A587" s="14"/>
      <c r="B587" s="14"/>
      <c r="C587" s="9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5.75" customHeight="1">
      <c r="A588" s="14"/>
      <c r="B588" s="14"/>
      <c r="C588" s="9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5.75" customHeight="1">
      <c r="A589" s="14"/>
      <c r="B589" s="14"/>
      <c r="C589" s="9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5.75" customHeight="1">
      <c r="A590" s="14"/>
      <c r="B590" s="14"/>
      <c r="C590" s="9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5.75" customHeight="1">
      <c r="A591" s="14"/>
      <c r="B591" s="14"/>
      <c r="C591" s="9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5.75" customHeight="1">
      <c r="A592" s="14"/>
      <c r="B592" s="14"/>
      <c r="C592" s="9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5.75" customHeight="1">
      <c r="A593" s="14"/>
      <c r="B593" s="14"/>
      <c r="C593" s="9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5.75" customHeight="1">
      <c r="A594" s="14"/>
      <c r="B594" s="14"/>
      <c r="C594" s="9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5.75" customHeight="1">
      <c r="A595" s="14"/>
      <c r="B595" s="14"/>
      <c r="C595" s="9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5.75" customHeight="1">
      <c r="A596" s="14"/>
      <c r="B596" s="14"/>
      <c r="C596" s="9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5.75" customHeight="1">
      <c r="A597" s="14"/>
      <c r="B597" s="14"/>
      <c r="C597" s="9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5.75" customHeight="1">
      <c r="A598" s="14"/>
      <c r="B598" s="14"/>
      <c r="C598" s="9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5.75" customHeight="1">
      <c r="A599" s="14"/>
      <c r="B599" s="14"/>
      <c r="C599" s="9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5.75" customHeight="1">
      <c r="A600" s="14"/>
      <c r="B600" s="14"/>
      <c r="C600" s="9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5.75" customHeight="1">
      <c r="A601" s="14"/>
      <c r="B601" s="14"/>
      <c r="C601" s="9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5.75" customHeight="1">
      <c r="A602" s="14"/>
      <c r="B602" s="14"/>
      <c r="C602" s="9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5.75" customHeight="1">
      <c r="A603" s="14"/>
      <c r="B603" s="14"/>
      <c r="C603" s="9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5.75" customHeight="1">
      <c r="A604" s="14"/>
      <c r="B604" s="14"/>
      <c r="C604" s="9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5.75" customHeight="1">
      <c r="A605" s="14"/>
      <c r="B605" s="14"/>
      <c r="C605" s="9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5.75" customHeight="1">
      <c r="A606" s="14"/>
      <c r="B606" s="14"/>
      <c r="C606" s="9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5.75" customHeight="1">
      <c r="A607" s="14"/>
      <c r="B607" s="14"/>
      <c r="C607" s="9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5.75" customHeight="1">
      <c r="A608" s="14"/>
      <c r="B608" s="14"/>
      <c r="C608" s="9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5.75" customHeight="1">
      <c r="A609" s="14"/>
      <c r="B609" s="14"/>
      <c r="C609" s="9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5.75" customHeight="1">
      <c r="A610" s="14"/>
      <c r="B610" s="14"/>
      <c r="C610" s="9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5.75" customHeight="1">
      <c r="A611" s="14"/>
      <c r="B611" s="14"/>
      <c r="C611" s="9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5.75" customHeight="1">
      <c r="A612" s="14"/>
      <c r="B612" s="14"/>
      <c r="C612" s="9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5.75" customHeight="1">
      <c r="A613" s="14"/>
      <c r="B613" s="14"/>
      <c r="C613" s="9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5.75" customHeight="1">
      <c r="A614" s="14"/>
      <c r="B614" s="14"/>
      <c r="C614" s="9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5.75" customHeight="1">
      <c r="A615" s="14"/>
      <c r="B615" s="14"/>
      <c r="C615" s="9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5.75" customHeight="1">
      <c r="A616" s="14"/>
      <c r="B616" s="14"/>
      <c r="C616" s="9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5.75" customHeight="1">
      <c r="A617" s="14"/>
      <c r="B617" s="14"/>
      <c r="C617" s="9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5.75" customHeight="1">
      <c r="A618" s="14"/>
      <c r="B618" s="14"/>
      <c r="C618" s="9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5.75" customHeight="1">
      <c r="A619" s="14"/>
      <c r="B619" s="14"/>
      <c r="C619" s="9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5.75" customHeight="1">
      <c r="A620" s="14"/>
      <c r="B620" s="14"/>
      <c r="C620" s="9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5.75" customHeight="1">
      <c r="A621" s="14"/>
      <c r="B621" s="14"/>
      <c r="C621" s="9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5.75" customHeight="1">
      <c r="A622" s="14"/>
      <c r="B622" s="14"/>
      <c r="C622" s="9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5.75" customHeight="1">
      <c r="A623" s="14"/>
      <c r="B623" s="14"/>
      <c r="C623" s="9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5.75" customHeight="1">
      <c r="A624" s="14"/>
      <c r="B624" s="14"/>
      <c r="C624" s="9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5.75" customHeight="1">
      <c r="A625" s="14"/>
      <c r="B625" s="14"/>
      <c r="C625" s="9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5.75" customHeight="1">
      <c r="A626" s="14"/>
      <c r="B626" s="14"/>
      <c r="C626" s="9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5.75" customHeight="1">
      <c r="A627" s="14"/>
      <c r="B627" s="14"/>
      <c r="C627" s="9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5.75" customHeight="1">
      <c r="A628" s="14"/>
      <c r="B628" s="14"/>
      <c r="C628" s="9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5.75" customHeight="1">
      <c r="A629" s="14"/>
      <c r="B629" s="14"/>
      <c r="C629" s="9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5.75" customHeight="1">
      <c r="A630" s="14"/>
      <c r="B630" s="14"/>
      <c r="C630" s="9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5.75" customHeight="1">
      <c r="A631" s="14"/>
      <c r="B631" s="14"/>
      <c r="C631" s="9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5.75" customHeight="1">
      <c r="A632" s="14"/>
      <c r="B632" s="14"/>
      <c r="C632" s="9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5.75" customHeight="1">
      <c r="A633" s="14"/>
      <c r="B633" s="14"/>
      <c r="C633" s="9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5.75" customHeight="1">
      <c r="A634" s="14"/>
      <c r="B634" s="14"/>
      <c r="C634" s="9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5.75" customHeight="1">
      <c r="A635" s="14"/>
      <c r="B635" s="14"/>
      <c r="C635" s="9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5.75" customHeight="1">
      <c r="A636" s="14"/>
      <c r="B636" s="14"/>
      <c r="C636" s="9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5.75" customHeight="1">
      <c r="A637" s="14"/>
      <c r="B637" s="14"/>
      <c r="C637" s="9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5.75" customHeight="1">
      <c r="A638" s="14"/>
      <c r="B638" s="14"/>
      <c r="C638" s="9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5.75" customHeight="1">
      <c r="A639" s="14"/>
      <c r="B639" s="14"/>
      <c r="C639" s="9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5.75" customHeight="1">
      <c r="A640" s="14"/>
      <c r="B640" s="14"/>
      <c r="C640" s="9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5.75" customHeight="1">
      <c r="A641" s="14"/>
      <c r="B641" s="14"/>
      <c r="C641" s="9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5.75" customHeight="1">
      <c r="A642" s="14"/>
      <c r="B642" s="14"/>
      <c r="C642" s="9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5.75" customHeight="1">
      <c r="A643" s="14"/>
      <c r="B643" s="14"/>
      <c r="C643" s="9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5.75" customHeight="1">
      <c r="A644" s="14"/>
      <c r="B644" s="14"/>
      <c r="C644" s="9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5.75" customHeight="1">
      <c r="A645" s="14"/>
      <c r="B645" s="14"/>
      <c r="C645" s="9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5.75" customHeight="1">
      <c r="A646" s="14"/>
      <c r="B646" s="14"/>
      <c r="C646" s="9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5.75" customHeight="1">
      <c r="A647" s="14"/>
      <c r="B647" s="14"/>
      <c r="C647" s="9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5.75" customHeight="1">
      <c r="A648" s="14"/>
      <c r="B648" s="14"/>
      <c r="C648" s="9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5.75" customHeight="1">
      <c r="A649" s="14"/>
      <c r="B649" s="14"/>
      <c r="C649" s="9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5.75" customHeight="1">
      <c r="A650" s="14"/>
      <c r="B650" s="14"/>
      <c r="C650" s="9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5.75" customHeight="1">
      <c r="A651" s="14"/>
      <c r="B651" s="14"/>
      <c r="C651" s="9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5.75" customHeight="1">
      <c r="A652" s="14"/>
      <c r="B652" s="14"/>
      <c r="C652" s="9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5.75" customHeight="1">
      <c r="A653" s="14"/>
      <c r="B653" s="14"/>
      <c r="C653" s="9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5.75" customHeight="1">
      <c r="A654" s="14"/>
      <c r="B654" s="14"/>
      <c r="C654" s="9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5.75" customHeight="1">
      <c r="A655" s="14"/>
      <c r="B655" s="14"/>
      <c r="C655" s="9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5.75" customHeight="1">
      <c r="A656" s="14"/>
      <c r="B656" s="14"/>
      <c r="C656" s="9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5.75" customHeight="1">
      <c r="A657" s="14"/>
      <c r="B657" s="14"/>
      <c r="C657" s="9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5.75" customHeight="1">
      <c r="A658" s="14"/>
      <c r="B658" s="14"/>
      <c r="C658" s="9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5.75" customHeight="1">
      <c r="A659" s="14"/>
      <c r="B659" s="14"/>
      <c r="C659" s="9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5.75" customHeight="1">
      <c r="A660" s="14"/>
      <c r="B660" s="14"/>
      <c r="C660" s="9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5.75" customHeight="1">
      <c r="A661" s="14"/>
      <c r="B661" s="14"/>
      <c r="C661" s="9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5.75" customHeight="1">
      <c r="A662" s="14"/>
      <c r="B662" s="14"/>
      <c r="C662" s="9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5.75" customHeight="1">
      <c r="A663" s="14"/>
      <c r="B663" s="14"/>
      <c r="C663" s="9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5.75" customHeight="1">
      <c r="A664" s="14"/>
      <c r="B664" s="14"/>
      <c r="C664" s="9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5.75" customHeight="1">
      <c r="A665" s="14"/>
      <c r="B665" s="14"/>
      <c r="C665" s="9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5.75" customHeight="1">
      <c r="A666" s="14"/>
      <c r="B666" s="14"/>
      <c r="C666" s="9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5.75" customHeight="1">
      <c r="A667" s="14"/>
      <c r="B667" s="14"/>
      <c r="C667" s="9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5.75" customHeight="1">
      <c r="A668" s="14"/>
      <c r="B668" s="14"/>
      <c r="C668" s="9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5.75" customHeight="1">
      <c r="A669" s="14"/>
      <c r="B669" s="14"/>
      <c r="C669" s="9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5.75" customHeight="1">
      <c r="A670" s="14"/>
      <c r="B670" s="14"/>
      <c r="C670" s="9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5.75" customHeight="1">
      <c r="A671" s="14"/>
      <c r="B671" s="14"/>
      <c r="C671" s="9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5.75" customHeight="1">
      <c r="A672" s="14"/>
      <c r="B672" s="14"/>
      <c r="C672" s="9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5.75" customHeight="1">
      <c r="A673" s="14"/>
      <c r="B673" s="14"/>
      <c r="C673" s="9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5.75" customHeight="1">
      <c r="A674" s="14"/>
      <c r="B674" s="14"/>
      <c r="C674" s="9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5.75" customHeight="1">
      <c r="A675" s="14"/>
      <c r="B675" s="14"/>
      <c r="C675" s="9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5.75" customHeight="1">
      <c r="A676" s="14"/>
      <c r="B676" s="14"/>
      <c r="C676" s="9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5.75" customHeight="1">
      <c r="A677" s="14"/>
      <c r="B677" s="14"/>
      <c r="C677" s="9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5.75" customHeight="1">
      <c r="A678" s="14"/>
      <c r="B678" s="14"/>
      <c r="C678" s="9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5.75" customHeight="1">
      <c r="A679" s="14"/>
      <c r="B679" s="14"/>
      <c r="C679" s="9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5.75" customHeight="1">
      <c r="A680" s="14"/>
      <c r="B680" s="14"/>
      <c r="C680" s="9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5.75" customHeight="1">
      <c r="A681" s="14"/>
      <c r="B681" s="14"/>
      <c r="C681" s="9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5.75" customHeight="1">
      <c r="A682" s="14"/>
      <c r="B682" s="14"/>
      <c r="C682" s="9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5.75" customHeight="1">
      <c r="A683" s="14"/>
      <c r="B683" s="14"/>
      <c r="C683" s="9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5.75" customHeight="1">
      <c r="A684" s="14"/>
      <c r="B684" s="14"/>
      <c r="C684" s="9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5.75" customHeight="1">
      <c r="A685" s="14"/>
      <c r="B685" s="14"/>
      <c r="C685" s="9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5.75" customHeight="1">
      <c r="A686" s="14"/>
      <c r="B686" s="14"/>
      <c r="C686" s="9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5.75" customHeight="1">
      <c r="A687" s="14"/>
      <c r="B687" s="14"/>
      <c r="C687" s="9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5.75" customHeight="1">
      <c r="A688" s="14"/>
      <c r="B688" s="14"/>
      <c r="C688" s="9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5.75" customHeight="1">
      <c r="A689" s="14"/>
      <c r="B689" s="14"/>
      <c r="C689" s="9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5.75" customHeight="1">
      <c r="A690" s="14"/>
      <c r="B690" s="14"/>
      <c r="C690" s="9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5.75" customHeight="1">
      <c r="A691" s="14"/>
      <c r="B691" s="14"/>
      <c r="C691" s="9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5.75" customHeight="1">
      <c r="A692" s="14"/>
      <c r="B692" s="14"/>
      <c r="C692" s="9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5.75" customHeight="1">
      <c r="A693" s="14"/>
      <c r="B693" s="14"/>
      <c r="C693" s="9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5.75" customHeight="1">
      <c r="A694" s="14"/>
      <c r="B694" s="14"/>
      <c r="C694" s="9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5.75" customHeight="1">
      <c r="A695" s="14"/>
      <c r="B695" s="14"/>
      <c r="C695" s="9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5.75" customHeight="1">
      <c r="A696" s="14"/>
      <c r="B696" s="14"/>
      <c r="C696" s="9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5.75" customHeight="1">
      <c r="A697" s="14"/>
      <c r="B697" s="14"/>
      <c r="C697" s="9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5.75" customHeight="1">
      <c r="A698" s="14"/>
      <c r="B698" s="14"/>
      <c r="C698" s="9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5.75" customHeight="1">
      <c r="A699" s="14"/>
      <c r="B699" s="14"/>
      <c r="C699" s="9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5.75" customHeight="1">
      <c r="A700" s="14"/>
      <c r="B700" s="14"/>
      <c r="C700" s="9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5.75" customHeight="1">
      <c r="A701" s="14"/>
      <c r="B701" s="14"/>
      <c r="C701" s="9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5.75" customHeight="1">
      <c r="A702" s="14"/>
      <c r="B702" s="14"/>
      <c r="C702" s="9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5.75" customHeight="1">
      <c r="A703" s="14"/>
      <c r="B703" s="14"/>
      <c r="C703" s="9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5.75" customHeight="1">
      <c r="A704" s="14"/>
      <c r="B704" s="14"/>
      <c r="C704" s="9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5.75" customHeight="1">
      <c r="A705" s="14"/>
      <c r="B705" s="14"/>
      <c r="C705" s="9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5.75" customHeight="1">
      <c r="A706" s="14"/>
      <c r="B706" s="14"/>
      <c r="C706" s="9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5.75" customHeight="1">
      <c r="A707" s="14"/>
      <c r="B707" s="14"/>
      <c r="C707" s="9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5.75" customHeight="1">
      <c r="A708" s="14"/>
      <c r="B708" s="14"/>
      <c r="C708" s="9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5.75" customHeight="1">
      <c r="A709" s="14"/>
      <c r="B709" s="14"/>
      <c r="C709" s="9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5.75" customHeight="1">
      <c r="A710" s="14"/>
      <c r="B710" s="14"/>
      <c r="C710" s="9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5.75" customHeight="1">
      <c r="A711" s="14"/>
      <c r="B711" s="14"/>
      <c r="C711" s="9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5.75" customHeight="1">
      <c r="A712" s="14"/>
      <c r="B712" s="14"/>
      <c r="C712" s="9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5.75" customHeight="1">
      <c r="A713" s="14"/>
      <c r="B713" s="14"/>
      <c r="C713" s="9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5.75" customHeight="1">
      <c r="A714" s="14"/>
      <c r="B714" s="14"/>
      <c r="C714" s="9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5.75" customHeight="1">
      <c r="A715" s="14"/>
      <c r="B715" s="14"/>
      <c r="C715" s="9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5.75" customHeight="1">
      <c r="A716" s="14"/>
      <c r="B716" s="14"/>
      <c r="C716" s="9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5.75" customHeight="1">
      <c r="A717" s="14"/>
      <c r="B717" s="14"/>
      <c r="C717" s="9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5.75" customHeight="1">
      <c r="A718" s="14"/>
      <c r="B718" s="14"/>
      <c r="C718" s="9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5.75" customHeight="1">
      <c r="A719" s="14"/>
      <c r="B719" s="14"/>
      <c r="C719" s="9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5.75" customHeight="1">
      <c r="A720" s="14"/>
      <c r="B720" s="14"/>
      <c r="C720" s="9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5.75" customHeight="1">
      <c r="A721" s="14"/>
      <c r="B721" s="14"/>
      <c r="C721" s="9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5.75" customHeight="1">
      <c r="A722" s="14"/>
      <c r="B722" s="14"/>
      <c r="C722" s="9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5.75" customHeight="1">
      <c r="A723" s="14"/>
      <c r="B723" s="14"/>
      <c r="C723" s="9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5.75" customHeight="1">
      <c r="A724" s="14"/>
      <c r="B724" s="14"/>
      <c r="C724" s="9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5.75" customHeight="1">
      <c r="A725" s="14"/>
      <c r="B725" s="14"/>
      <c r="C725" s="9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5.75" customHeight="1">
      <c r="A726" s="14"/>
      <c r="B726" s="14"/>
      <c r="C726" s="9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5.75" customHeight="1">
      <c r="A727" s="14"/>
      <c r="B727" s="14"/>
      <c r="C727" s="9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5.75" customHeight="1">
      <c r="A728" s="14"/>
      <c r="B728" s="14"/>
      <c r="C728" s="9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5.75" customHeight="1">
      <c r="A729" s="14"/>
      <c r="B729" s="14"/>
      <c r="C729" s="9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5.75" customHeight="1">
      <c r="A730" s="14"/>
      <c r="B730" s="14"/>
      <c r="C730" s="9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5.75" customHeight="1">
      <c r="A731" s="14"/>
      <c r="B731" s="14"/>
      <c r="C731" s="9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5.75" customHeight="1">
      <c r="A732" s="14"/>
      <c r="B732" s="14"/>
      <c r="C732" s="9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5.75" customHeight="1">
      <c r="A733" s="14"/>
      <c r="B733" s="14"/>
      <c r="C733" s="9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5.75" customHeight="1">
      <c r="A734" s="14"/>
      <c r="B734" s="14"/>
      <c r="C734" s="9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5.75" customHeight="1">
      <c r="A735" s="14"/>
      <c r="B735" s="14"/>
      <c r="C735" s="9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5.75" customHeight="1">
      <c r="A736" s="14"/>
      <c r="B736" s="14"/>
      <c r="C736" s="9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5.75" customHeight="1">
      <c r="A737" s="14"/>
      <c r="B737" s="14"/>
      <c r="C737" s="9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5.75" customHeight="1">
      <c r="A738" s="14"/>
      <c r="B738" s="14"/>
      <c r="C738" s="9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5.75" customHeight="1">
      <c r="A739" s="14"/>
      <c r="B739" s="14"/>
      <c r="C739" s="9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5.75" customHeight="1">
      <c r="A740" s="14"/>
      <c r="B740" s="14"/>
      <c r="C740" s="9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5.75" customHeight="1">
      <c r="A741" s="14"/>
      <c r="B741" s="14"/>
      <c r="C741" s="9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5.75" customHeight="1">
      <c r="A742" s="14"/>
      <c r="B742" s="14"/>
      <c r="C742" s="9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5.75" customHeight="1">
      <c r="A743" s="14"/>
      <c r="B743" s="14"/>
      <c r="C743" s="9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5.75" customHeight="1">
      <c r="A744" s="14"/>
      <c r="B744" s="14"/>
      <c r="C744" s="9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5.75" customHeight="1">
      <c r="A745" s="14"/>
      <c r="B745" s="14"/>
      <c r="C745" s="9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5.75" customHeight="1">
      <c r="A746" s="14"/>
      <c r="B746" s="14"/>
      <c r="C746" s="9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5.75" customHeight="1">
      <c r="A747" s="14"/>
      <c r="B747" s="14"/>
      <c r="C747" s="9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5.75" customHeight="1">
      <c r="A748" s="14"/>
      <c r="B748" s="14"/>
      <c r="C748" s="9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5.75" customHeight="1">
      <c r="A749" s="14"/>
      <c r="B749" s="14"/>
      <c r="C749" s="9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5.75" customHeight="1">
      <c r="A750" s="14"/>
      <c r="B750" s="14"/>
      <c r="C750" s="9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5.75" customHeight="1">
      <c r="A751" s="14"/>
      <c r="B751" s="14"/>
      <c r="C751" s="9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5.75" customHeight="1">
      <c r="A752" s="14"/>
      <c r="B752" s="14"/>
      <c r="C752" s="9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5.75" customHeight="1">
      <c r="A753" s="14"/>
      <c r="B753" s="14"/>
      <c r="C753" s="9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5.75" customHeight="1">
      <c r="A754" s="14"/>
      <c r="B754" s="14"/>
      <c r="C754" s="9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5.75" customHeight="1">
      <c r="A755" s="14"/>
      <c r="B755" s="14"/>
      <c r="C755" s="9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5.75" customHeight="1">
      <c r="A756" s="14"/>
      <c r="B756" s="14"/>
      <c r="C756" s="9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5.75" customHeight="1">
      <c r="A757" s="14"/>
      <c r="B757" s="14"/>
      <c r="C757" s="9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5.75" customHeight="1">
      <c r="A758" s="14"/>
      <c r="B758" s="14"/>
      <c r="C758" s="9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5.75" customHeight="1">
      <c r="A759" s="14"/>
      <c r="B759" s="14"/>
      <c r="C759" s="9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5.75" customHeight="1">
      <c r="A760" s="14"/>
      <c r="B760" s="14"/>
      <c r="C760" s="9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5.75" customHeight="1">
      <c r="A761" s="14"/>
      <c r="B761" s="14"/>
      <c r="C761" s="9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5.75" customHeight="1">
      <c r="A762" s="14"/>
      <c r="B762" s="14"/>
      <c r="C762" s="9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5.75" customHeight="1">
      <c r="A763" s="14"/>
      <c r="B763" s="14"/>
      <c r="C763" s="9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5.75" customHeight="1">
      <c r="A764" s="14"/>
      <c r="B764" s="14"/>
      <c r="C764" s="9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5.75" customHeight="1">
      <c r="A765" s="14"/>
      <c r="B765" s="14"/>
      <c r="C765" s="9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5.75" customHeight="1">
      <c r="A766" s="14"/>
      <c r="B766" s="14"/>
      <c r="C766" s="9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5.75" customHeight="1">
      <c r="A767" s="14"/>
      <c r="B767" s="14"/>
      <c r="C767" s="9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5.75" customHeight="1">
      <c r="A768" s="14"/>
      <c r="B768" s="14"/>
      <c r="C768" s="9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5.75" customHeight="1">
      <c r="A769" s="14"/>
      <c r="B769" s="14"/>
      <c r="C769" s="9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5.75" customHeight="1">
      <c r="A770" s="14"/>
      <c r="B770" s="14"/>
      <c r="C770" s="9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5.75" customHeight="1">
      <c r="A771" s="14"/>
      <c r="B771" s="14"/>
      <c r="C771" s="9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5.75" customHeight="1">
      <c r="A772" s="14"/>
      <c r="B772" s="14"/>
      <c r="C772" s="9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5.75" customHeight="1">
      <c r="A773" s="14"/>
      <c r="B773" s="14"/>
      <c r="C773" s="9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5.75" customHeight="1">
      <c r="A774" s="14"/>
      <c r="B774" s="14"/>
      <c r="C774" s="9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5.75" customHeight="1">
      <c r="A775" s="14"/>
      <c r="B775" s="14"/>
      <c r="C775" s="9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5.75" customHeight="1">
      <c r="A776" s="14"/>
      <c r="B776" s="14"/>
      <c r="C776" s="9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5.75" customHeight="1">
      <c r="A777" s="14"/>
      <c r="B777" s="14"/>
      <c r="C777" s="9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5.75" customHeight="1">
      <c r="A778" s="14"/>
      <c r="B778" s="14"/>
      <c r="C778" s="9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5.75" customHeight="1">
      <c r="A779" s="14"/>
      <c r="B779" s="14"/>
      <c r="C779" s="9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5.75" customHeight="1">
      <c r="A780" s="14"/>
      <c r="B780" s="14"/>
      <c r="C780" s="9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5.75" customHeight="1">
      <c r="A781" s="14"/>
      <c r="B781" s="14"/>
      <c r="C781" s="9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5.75" customHeight="1">
      <c r="A782" s="14"/>
      <c r="B782" s="14"/>
      <c r="C782" s="9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5.75" customHeight="1">
      <c r="A783" s="14"/>
      <c r="B783" s="14"/>
      <c r="C783" s="9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5.75" customHeight="1">
      <c r="A784" s="14"/>
      <c r="B784" s="14"/>
      <c r="C784" s="9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5.75" customHeight="1">
      <c r="A785" s="14"/>
      <c r="B785" s="14"/>
      <c r="C785" s="9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5.75" customHeight="1">
      <c r="A786" s="14"/>
      <c r="B786" s="14"/>
      <c r="C786" s="9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5.75" customHeight="1">
      <c r="A787" s="14"/>
      <c r="B787" s="14"/>
      <c r="C787" s="9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5.75" customHeight="1">
      <c r="A788" s="14"/>
      <c r="B788" s="14"/>
      <c r="C788" s="9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5.75" customHeight="1">
      <c r="A789" s="14"/>
      <c r="B789" s="14"/>
      <c r="C789" s="9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5.75" customHeight="1">
      <c r="A790" s="14"/>
      <c r="B790" s="14"/>
      <c r="C790" s="9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5.75" customHeight="1">
      <c r="A791" s="14"/>
      <c r="B791" s="14"/>
      <c r="C791" s="9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5.75" customHeight="1">
      <c r="A792" s="14"/>
      <c r="B792" s="14"/>
      <c r="C792" s="9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5.75" customHeight="1">
      <c r="A793" s="14"/>
      <c r="B793" s="14"/>
      <c r="C793" s="9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5.75" customHeight="1">
      <c r="A794" s="14"/>
      <c r="B794" s="14"/>
      <c r="C794" s="9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5.75" customHeight="1">
      <c r="A795" s="14"/>
      <c r="B795" s="14"/>
      <c r="C795" s="9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5.75" customHeight="1">
      <c r="A796" s="14"/>
      <c r="B796" s="14"/>
      <c r="C796" s="9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5.75" customHeight="1">
      <c r="A797" s="14"/>
      <c r="B797" s="14"/>
      <c r="C797" s="9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5.75" customHeight="1">
      <c r="A798" s="14"/>
      <c r="B798" s="14"/>
      <c r="C798" s="9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5.75" customHeight="1">
      <c r="A799" s="14"/>
      <c r="B799" s="14"/>
      <c r="C799" s="9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5.75" customHeight="1">
      <c r="A800" s="14"/>
      <c r="B800" s="14"/>
      <c r="C800" s="9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5.75" customHeight="1">
      <c r="A801" s="14"/>
      <c r="B801" s="14"/>
      <c r="C801" s="9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5.75" customHeight="1">
      <c r="A802" s="14"/>
      <c r="B802" s="14"/>
      <c r="C802" s="9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5.75" customHeight="1">
      <c r="A803" s="14"/>
      <c r="B803" s="14"/>
      <c r="C803" s="9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5.75" customHeight="1">
      <c r="A804" s="14"/>
      <c r="B804" s="14"/>
      <c r="C804" s="9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5.75" customHeight="1">
      <c r="A805" s="14"/>
      <c r="B805" s="14"/>
      <c r="C805" s="9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5.75" customHeight="1">
      <c r="A806" s="14"/>
      <c r="B806" s="14"/>
      <c r="C806" s="9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5.75" customHeight="1">
      <c r="A807" s="14"/>
      <c r="B807" s="14"/>
      <c r="C807" s="9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5.75" customHeight="1">
      <c r="A808" s="14"/>
      <c r="B808" s="14"/>
      <c r="C808" s="9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5.75" customHeight="1">
      <c r="A809" s="14"/>
      <c r="B809" s="14"/>
      <c r="C809" s="9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5.75" customHeight="1">
      <c r="A810" s="14"/>
      <c r="B810" s="14"/>
      <c r="C810" s="9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5.75" customHeight="1">
      <c r="A811" s="14"/>
      <c r="B811" s="14"/>
      <c r="C811" s="9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5.75" customHeight="1">
      <c r="A812" s="14"/>
      <c r="B812" s="14"/>
      <c r="C812" s="9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5.75" customHeight="1">
      <c r="A813" s="14"/>
      <c r="B813" s="14"/>
      <c r="C813" s="9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5.75" customHeight="1">
      <c r="A814" s="14"/>
      <c r="B814" s="14"/>
      <c r="C814" s="9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5.75" customHeight="1">
      <c r="A815" s="14"/>
      <c r="B815" s="14"/>
      <c r="C815" s="9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5.75" customHeight="1">
      <c r="A816" s="14"/>
      <c r="B816" s="14"/>
      <c r="C816" s="9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5.75" customHeight="1">
      <c r="A817" s="14"/>
      <c r="B817" s="14"/>
      <c r="C817" s="9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5.75" customHeight="1">
      <c r="A818" s="14"/>
      <c r="B818" s="14"/>
      <c r="C818" s="9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5.75" customHeight="1">
      <c r="A819" s="14"/>
      <c r="B819" s="14"/>
      <c r="C819" s="9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5.75" customHeight="1">
      <c r="A820" s="14"/>
      <c r="B820" s="14"/>
      <c r="C820" s="9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5.75" customHeight="1">
      <c r="A821" s="14"/>
      <c r="B821" s="14"/>
      <c r="C821" s="9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5.75" customHeight="1">
      <c r="A822" s="14"/>
      <c r="B822" s="14"/>
      <c r="C822" s="9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spans="1:26" ht="15.75" customHeight="1">
      <c r="A823" s="14"/>
      <c r="B823" s="14"/>
      <c r="C823" s="9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spans="1:26" ht="15.75" customHeight="1">
      <c r="A824" s="14"/>
      <c r="B824" s="14"/>
      <c r="C824" s="9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spans="1:26" ht="15.75" customHeight="1">
      <c r="A825" s="14"/>
      <c r="B825" s="14"/>
      <c r="C825" s="9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spans="1:26" ht="15.75" customHeight="1">
      <c r="A826" s="14"/>
      <c r="B826" s="14"/>
      <c r="C826" s="9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spans="1:26" ht="15.75" customHeight="1">
      <c r="A827" s="14"/>
      <c r="B827" s="14"/>
      <c r="C827" s="9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spans="1:26" ht="15.75" customHeight="1">
      <c r="A828" s="14"/>
      <c r="B828" s="14"/>
      <c r="C828" s="9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spans="1:26" ht="15.75" customHeight="1">
      <c r="A829" s="14"/>
      <c r="B829" s="14"/>
      <c r="C829" s="9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spans="1:26" ht="15.75" customHeight="1">
      <c r="A830" s="14"/>
      <c r="B830" s="14"/>
      <c r="C830" s="9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spans="1:26" ht="15.75" customHeight="1">
      <c r="A831" s="14"/>
      <c r="B831" s="14"/>
      <c r="C831" s="9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spans="1:26" ht="15.75" customHeight="1">
      <c r="A832" s="14"/>
      <c r="B832" s="14"/>
      <c r="C832" s="9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spans="1:26" ht="15.75" customHeight="1">
      <c r="A833" s="14"/>
      <c r="B833" s="14"/>
      <c r="C833" s="9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spans="1:26" ht="15.75" customHeight="1">
      <c r="A834" s="14"/>
      <c r="B834" s="14"/>
      <c r="C834" s="9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spans="1:26" ht="15.75" customHeight="1">
      <c r="A835" s="14"/>
      <c r="B835" s="14"/>
      <c r="C835" s="9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spans="1:26" ht="15.75" customHeight="1">
      <c r="A836" s="14"/>
      <c r="B836" s="14"/>
      <c r="C836" s="9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spans="1:26" ht="15.75" customHeight="1">
      <c r="A837" s="14"/>
      <c r="B837" s="14"/>
      <c r="C837" s="9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spans="1:26" ht="15.75" customHeight="1">
      <c r="A838" s="14"/>
      <c r="B838" s="14"/>
      <c r="C838" s="9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spans="1:26" ht="15.75" customHeight="1">
      <c r="A839" s="14"/>
      <c r="B839" s="14"/>
      <c r="C839" s="9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spans="1:26" ht="15.75" customHeight="1">
      <c r="A840" s="14"/>
      <c r="B840" s="14"/>
      <c r="C840" s="9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spans="1:26" ht="15.75" customHeight="1">
      <c r="A841" s="14"/>
      <c r="B841" s="14"/>
      <c r="C841" s="9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spans="1:26" ht="15.75" customHeight="1">
      <c r="A842" s="14"/>
      <c r="B842" s="14"/>
      <c r="C842" s="9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spans="1:26" ht="15.75" customHeight="1">
      <c r="A843" s="14"/>
      <c r="B843" s="14"/>
      <c r="C843" s="9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spans="1:26" ht="15.75" customHeight="1">
      <c r="A844" s="14"/>
      <c r="B844" s="14"/>
      <c r="C844" s="9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spans="1:26" ht="15.75" customHeight="1">
      <c r="A845" s="14"/>
      <c r="B845" s="14"/>
      <c r="C845" s="9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spans="1:26" ht="15.75" customHeight="1">
      <c r="A846" s="14"/>
      <c r="B846" s="14"/>
      <c r="C846" s="9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spans="1:26" ht="15.75" customHeight="1">
      <c r="A847" s="14"/>
      <c r="B847" s="14"/>
      <c r="C847" s="9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spans="1:26" ht="15.75" customHeight="1">
      <c r="A848" s="14"/>
      <c r="B848" s="14"/>
      <c r="C848" s="9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spans="1:26" ht="15.75" customHeight="1">
      <c r="A849" s="14"/>
      <c r="B849" s="14"/>
      <c r="C849" s="9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spans="1:26" ht="15.75" customHeight="1">
      <c r="A850" s="14"/>
      <c r="B850" s="14"/>
      <c r="C850" s="9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spans="1:26" ht="15.75" customHeight="1">
      <c r="A851" s="14"/>
      <c r="B851" s="14"/>
      <c r="C851" s="9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spans="1:26" ht="15.75" customHeight="1">
      <c r="A852" s="14"/>
      <c r="B852" s="14"/>
      <c r="C852" s="9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spans="1:26" ht="15.75" customHeight="1">
      <c r="A853" s="14"/>
      <c r="B853" s="14"/>
      <c r="C853" s="9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spans="1:26" ht="15.75" customHeight="1">
      <c r="A854" s="14"/>
      <c r="B854" s="14"/>
      <c r="C854" s="9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spans="1:26" ht="15.75" customHeight="1">
      <c r="A855" s="14"/>
      <c r="B855" s="14"/>
      <c r="C855" s="9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spans="1:26" ht="15.75" customHeight="1">
      <c r="A856" s="14"/>
      <c r="B856" s="14"/>
      <c r="C856" s="9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spans="1:26" ht="15.75" customHeight="1">
      <c r="A857" s="14"/>
      <c r="B857" s="14"/>
      <c r="C857" s="9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spans="1:26" ht="15.75" customHeight="1">
      <c r="A858" s="14"/>
      <c r="B858" s="14"/>
      <c r="C858" s="9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spans="1:26" ht="15.75" customHeight="1">
      <c r="A859" s="14"/>
      <c r="B859" s="14"/>
      <c r="C859" s="9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spans="1:26" ht="15.75" customHeight="1">
      <c r="A860" s="14"/>
      <c r="B860" s="14"/>
      <c r="C860" s="9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spans="1:26" ht="15.75" customHeight="1">
      <c r="A861" s="14"/>
      <c r="B861" s="14"/>
      <c r="C861" s="9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spans="1:26" ht="15.75" customHeight="1">
      <c r="A862" s="14"/>
      <c r="B862" s="14"/>
      <c r="C862" s="9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spans="1:26" ht="15.75" customHeight="1">
      <c r="A863" s="14"/>
      <c r="B863" s="14"/>
      <c r="C863" s="9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spans="1:26" ht="15.75" customHeight="1">
      <c r="A864" s="14"/>
      <c r="B864" s="14"/>
      <c r="C864" s="9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spans="1:26" ht="15.75" customHeight="1">
      <c r="A865" s="14"/>
      <c r="B865" s="14"/>
      <c r="C865" s="9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spans="1:26" ht="15.75" customHeight="1">
      <c r="A866" s="14"/>
      <c r="B866" s="14"/>
      <c r="C866" s="9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spans="1:26" ht="15.75" customHeight="1">
      <c r="A867" s="14"/>
      <c r="B867" s="14"/>
      <c r="C867" s="9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spans="1:26" ht="15.75" customHeight="1">
      <c r="A868" s="14"/>
      <c r="B868" s="14"/>
      <c r="C868" s="9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spans="1:26" ht="15.75" customHeight="1">
      <c r="A869" s="14"/>
      <c r="B869" s="14"/>
      <c r="C869" s="9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spans="1:26" ht="15.75" customHeight="1">
      <c r="A870" s="14"/>
      <c r="B870" s="14"/>
      <c r="C870" s="9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spans="1:26" ht="15.75" customHeight="1">
      <c r="A871" s="14"/>
      <c r="B871" s="14"/>
      <c r="C871" s="9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spans="1:26" ht="15.75" customHeight="1">
      <c r="A872" s="14"/>
      <c r="B872" s="14"/>
      <c r="C872" s="9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spans="1:26" ht="15.75" customHeight="1">
      <c r="A873" s="14"/>
      <c r="B873" s="14"/>
      <c r="C873" s="9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spans="1:26" ht="15.75" customHeight="1">
      <c r="A874" s="14"/>
      <c r="B874" s="14"/>
      <c r="C874" s="9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spans="1:26" ht="15.75" customHeight="1">
      <c r="A875" s="14"/>
      <c r="B875" s="14"/>
      <c r="C875" s="9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sheetData>
  <mergeCells count="93">
    <mergeCell ref="A223:L223"/>
    <mergeCell ref="A88:L88"/>
    <mergeCell ref="A89:L89"/>
    <mergeCell ref="A91:L91"/>
    <mergeCell ref="A104:L104"/>
    <mergeCell ref="A118:L118"/>
    <mergeCell ref="A119:L119"/>
    <mergeCell ref="A141:L141"/>
    <mergeCell ref="A155:L155"/>
    <mergeCell ref="A156:L156"/>
    <mergeCell ref="A200:L200"/>
    <mergeCell ref="A213:L213"/>
    <mergeCell ref="A86:B86"/>
    <mergeCell ref="A72:B72"/>
    <mergeCell ref="A74:B74"/>
    <mergeCell ref="A75:B75"/>
    <mergeCell ref="A78:B78"/>
    <mergeCell ref="A79:B79"/>
    <mergeCell ref="A80:B80"/>
    <mergeCell ref="A81:B81"/>
    <mergeCell ref="A82:B82"/>
    <mergeCell ref="A83:B83"/>
    <mergeCell ref="A84:B84"/>
    <mergeCell ref="A85:B85"/>
    <mergeCell ref="A73:B73"/>
    <mergeCell ref="A77:B77"/>
    <mergeCell ref="A76:B76"/>
    <mergeCell ref="A71:D71"/>
    <mergeCell ref="A60:D60"/>
    <mergeCell ref="A61:B61"/>
    <mergeCell ref="A62:B62"/>
    <mergeCell ref="A63:D63"/>
    <mergeCell ref="A64:B64"/>
    <mergeCell ref="A65:B65"/>
    <mergeCell ref="A66:B66"/>
    <mergeCell ref="A67:D67"/>
    <mergeCell ref="A68:D68"/>
    <mergeCell ref="A69:B69"/>
    <mergeCell ref="A70:B70"/>
    <mergeCell ref="A59:D59"/>
    <mergeCell ref="A47:B47"/>
    <mergeCell ref="A49:D49"/>
    <mergeCell ref="A50:D50"/>
    <mergeCell ref="A51:D51"/>
    <mergeCell ref="A52:B52"/>
    <mergeCell ref="A53:B53"/>
    <mergeCell ref="A55:B55"/>
    <mergeCell ref="A56:D56"/>
    <mergeCell ref="A57:B57"/>
    <mergeCell ref="A58:B58"/>
    <mergeCell ref="A54:B54"/>
    <mergeCell ref="A46:B46"/>
    <mergeCell ref="A33:B33"/>
    <mergeCell ref="A34:B34"/>
    <mergeCell ref="A35:B35"/>
    <mergeCell ref="A36:B36"/>
    <mergeCell ref="A37:B37"/>
    <mergeCell ref="A38:B38"/>
    <mergeCell ref="A39:B39"/>
    <mergeCell ref="A40:B40"/>
    <mergeCell ref="A41:B41"/>
    <mergeCell ref="A42:B42"/>
    <mergeCell ref="A45:D45"/>
    <mergeCell ref="A43:B43"/>
    <mergeCell ref="A32:B32"/>
    <mergeCell ref="A22:B22"/>
    <mergeCell ref="A23:B23"/>
    <mergeCell ref="A24:B24"/>
    <mergeCell ref="A25:B25"/>
    <mergeCell ref="A26:B26"/>
    <mergeCell ref="A27:B27"/>
    <mergeCell ref="A28:B28"/>
    <mergeCell ref="A29:B29"/>
    <mergeCell ref="A30:B30"/>
    <mergeCell ref="A31:B31"/>
    <mergeCell ref="A20:B20"/>
    <mergeCell ref="A7:B7"/>
    <mergeCell ref="A8:B8"/>
    <mergeCell ref="A11:B11"/>
    <mergeCell ref="A12:B12"/>
    <mergeCell ref="A13:B13"/>
    <mergeCell ref="A14:B14"/>
    <mergeCell ref="A15:B15"/>
    <mergeCell ref="A16:B16"/>
    <mergeCell ref="A17:B17"/>
    <mergeCell ref="A18:B18"/>
    <mergeCell ref="A19:B19"/>
    <mergeCell ref="A6:B6"/>
    <mergeCell ref="A1:D1"/>
    <mergeCell ref="A2:D2"/>
    <mergeCell ref="A3:D3"/>
    <mergeCell ref="A4:B4"/>
    <mergeCell ref="A5:B5"/>
  </mergeCells>
  <hyperlinks>
    <hyperlink ref="D30" r:id="rId1" xr:uid="{0B8A57CB-1841-8446-BCEF-6F9B3B624D72}"/>
    <hyperlink ref="D38" r:id="rId2" xr:uid="{749B7134-41E7-7945-8700-19B49781726B}"/>
    <hyperlink ref="D29" r:id="rId3" xr:uid="{F3DBD11C-89B0-464A-BAFB-58DFC7A70D6D}"/>
    <hyperlink ref="D32" r:id="rId4" xr:uid="{CAE52D54-4DE1-3F42-AAEA-6F3A5F91FF7F}"/>
    <hyperlink ref="D34" r:id="rId5" xr:uid="{8BC85D2A-554F-C34C-9F6A-260D68550C34}"/>
    <hyperlink ref="D11" r:id="rId6" display="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 xr:uid="{97BFA815-F520-B24A-99B5-687E10371B05}"/>
    <hyperlink ref="D20" r:id="rId7" xr:uid="{4163EC60-A66C-6E4F-88CD-D3079FE8F8DC}"/>
    <hyperlink ref="D31" r:id="rId8" xr:uid="{396E4AD7-9984-7945-801A-A1C5F1F3FA31}"/>
    <hyperlink ref="D33" r:id="rId9" xr:uid="{CD8B76BA-5C8C-4449-9083-7C763239264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F5EF1-3C6A-6E46-95F3-A7BA0623C1BA}">
  <dimension ref="A1:AD1000"/>
  <sheetViews>
    <sheetView topLeftCell="A7" workbookViewId="0">
      <selection activeCell="A7" sqref="A1:XFD1048576"/>
    </sheetView>
  </sheetViews>
  <sheetFormatPr baseColWidth="10" defaultColWidth="15.19921875" defaultRowHeight="15" customHeight="1"/>
  <cols>
    <col min="1" max="1" width="4" style="102" customWidth="1"/>
    <col min="2" max="2" width="11" style="102" customWidth="1"/>
    <col min="3" max="13" width="5" style="102" customWidth="1"/>
    <col min="14" max="14" width="7" style="102" customWidth="1"/>
    <col min="15" max="15" width="6" style="102" customWidth="1"/>
    <col min="16" max="16" width="11" style="102" customWidth="1"/>
    <col min="17" max="28" width="4.59765625" style="102" customWidth="1"/>
    <col min="29" max="16384" width="15.19921875" style="102"/>
  </cols>
  <sheetData>
    <row r="1" spans="1:30" ht="11.25" customHeight="1">
      <c r="A1" s="36"/>
      <c r="B1" s="37"/>
      <c r="C1" s="36"/>
      <c r="D1" s="36"/>
      <c r="E1" s="36"/>
      <c r="F1" s="36"/>
      <c r="G1" s="36"/>
      <c r="H1" s="36"/>
      <c r="I1" s="36"/>
      <c r="J1" s="36"/>
      <c r="K1" s="36"/>
      <c r="L1" s="36"/>
      <c r="M1" s="36"/>
      <c r="N1" s="36"/>
      <c r="O1" s="36"/>
      <c r="P1" s="37"/>
      <c r="Q1" s="36"/>
      <c r="R1" s="36"/>
      <c r="S1" s="36"/>
      <c r="T1" s="36"/>
      <c r="U1" s="36"/>
      <c r="V1" s="36"/>
      <c r="W1" s="36"/>
      <c r="X1" s="36"/>
      <c r="Y1" s="36"/>
      <c r="Z1" s="36"/>
      <c r="AA1" s="36"/>
      <c r="AB1" s="36"/>
    </row>
    <row r="2" spans="1:30" ht="11.25" customHeight="1">
      <c r="A2" s="36"/>
      <c r="B2" s="434" t="s">
        <v>195</v>
      </c>
      <c r="C2" s="435"/>
      <c r="D2" s="435"/>
      <c r="E2" s="435"/>
      <c r="F2" s="435"/>
      <c r="G2" s="435"/>
      <c r="H2" s="435"/>
      <c r="I2" s="435"/>
      <c r="J2" s="435"/>
      <c r="K2" s="435"/>
      <c r="L2" s="435"/>
      <c r="M2" s="435"/>
      <c r="N2" s="435"/>
      <c r="O2" s="36"/>
      <c r="P2" s="37"/>
      <c r="Q2" s="36"/>
      <c r="R2" s="36"/>
      <c r="S2" s="36"/>
      <c r="T2" s="36"/>
      <c r="U2" s="36"/>
      <c r="V2" s="36"/>
      <c r="W2" s="36"/>
      <c r="X2" s="36"/>
      <c r="Y2" s="36"/>
      <c r="Z2" s="36"/>
      <c r="AA2" s="36"/>
      <c r="AB2" s="36"/>
    </row>
    <row r="3" spans="1:30" ht="11.25" customHeight="1">
      <c r="A3" s="36"/>
      <c r="B3" s="37" t="s">
        <v>110</v>
      </c>
      <c r="C3" s="37">
        <v>2019</v>
      </c>
      <c r="D3" s="37">
        <v>2020</v>
      </c>
      <c r="E3" s="37">
        <v>2021</v>
      </c>
      <c r="F3" s="37">
        <v>2022</v>
      </c>
      <c r="G3" s="37">
        <v>2023</v>
      </c>
      <c r="H3" s="37">
        <v>2024</v>
      </c>
      <c r="I3" s="37">
        <v>2025</v>
      </c>
      <c r="J3" s="37">
        <v>2026</v>
      </c>
      <c r="K3" s="37">
        <v>2027</v>
      </c>
      <c r="L3" s="37">
        <v>2028</v>
      </c>
      <c r="M3" s="37">
        <v>2029</v>
      </c>
      <c r="N3" s="37">
        <v>2030</v>
      </c>
      <c r="O3" s="36"/>
      <c r="P3" s="37"/>
      <c r="Q3" s="36"/>
      <c r="R3" s="36"/>
      <c r="S3" s="36"/>
      <c r="T3" s="36"/>
      <c r="U3" s="36"/>
      <c r="V3" s="36"/>
      <c r="W3" s="36"/>
      <c r="X3" s="36"/>
      <c r="Y3" s="36"/>
      <c r="Z3" s="36"/>
      <c r="AA3" s="36"/>
      <c r="AB3" s="36"/>
    </row>
    <row r="4" spans="1:30" ht="11.25" customHeight="1">
      <c r="A4" s="36"/>
      <c r="B4" s="37" t="s">
        <v>111</v>
      </c>
      <c r="C4" s="38">
        <v>5.3835413012323601</v>
      </c>
      <c r="D4" s="38">
        <v>4.9183917214524238</v>
      </c>
      <c r="E4" s="38">
        <v>5.130211256547379</v>
      </c>
      <c r="F4" s="38">
        <v>5.0772311563911154</v>
      </c>
      <c r="G4" s="38">
        <v>5.1487585691469944</v>
      </c>
      <c r="H4" s="38">
        <v>5.2127883408240505</v>
      </c>
      <c r="I4" s="38">
        <v>5.2794947415264657</v>
      </c>
      <c r="J4" s="38">
        <v>5.3133971223002154</v>
      </c>
      <c r="K4" s="38">
        <v>5.3506489896597484</v>
      </c>
      <c r="L4" s="38">
        <v>5.3975296926619523</v>
      </c>
      <c r="M4" s="38">
        <v>5.4653759256967902</v>
      </c>
      <c r="N4" s="38">
        <v>5.5384487620112859</v>
      </c>
      <c r="O4" s="36"/>
      <c r="P4" s="37"/>
      <c r="Q4" s="36"/>
      <c r="R4" s="36"/>
      <c r="S4" s="36"/>
      <c r="T4" s="36"/>
      <c r="U4" s="36"/>
      <c r="V4" s="36"/>
      <c r="W4" s="36"/>
      <c r="X4" s="36"/>
      <c r="Y4" s="36"/>
      <c r="Z4" s="36"/>
      <c r="AA4" s="36"/>
      <c r="AB4" s="36"/>
    </row>
    <row r="5" spans="1:30" ht="11.25" customHeight="1">
      <c r="A5" s="36"/>
      <c r="B5" s="37" t="s">
        <v>196</v>
      </c>
      <c r="C5" s="38">
        <v>1.0932654940990412</v>
      </c>
      <c r="D5" s="38">
        <v>0.64033566342130699</v>
      </c>
      <c r="E5" s="38">
        <v>1.1549076179503448</v>
      </c>
      <c r="F5" s="38">
        <v>1.1649328063898421</v>
      </c>
      <c r="G5" s="38">
        <v>1.1616402156310677</v>
      </c>
      <c r="H5" s="38">
        <v>1.1471051068631977</v>
      </c>
      <c r="I5" s="38">
        <v>1.1427869744284012</v>
      </c>
      <c r="J5" s="38">
        <v>1.1438761709493055</v>
      </c>
      <c r="K5" s="38">
        <v>1.1372408082303789</v>
      </c>
      <c r="L5" s="38">
        <v>1.1163444135517406</v>
      </c>
      <c r="M5" s="38">
        <v>1.0958056713578659</v>
      </c>
      <c r="N5" s="38">
        <v>1.0787630557499905</v>
      </c>
      <c r="O5" s="36"/>
      <c r="P5" s="37"/>
      <c r="Q5" s="36"/>
      <c r="R5" s="36"/>
      <c r="S5" s="36"/>
      <c r="T5" s="36"/>
      <c r="U5" s="36"/>
      <c r="V5" s="36"/>
      <c r="W5" s="36"/>
      <c r="X5" s="36"/>
      <c r="Y5" s="36"/>
      <c r="Z5" s="36"/>
      <c r="AA5" s="36"/>
      <c r="AB5" s="36"/>
    </row>
    <row r="6" spans="1:30" ht="11.25" customHeight="1">
      <c r="A6" s="36"/>
      <c r="B6" s="37" t="s">
        <v>120</v>
      </c>
      <c r="C6" s="38">
        <v>38.503163482515575</v>
      </c>
      <c r="D6" s="38">
        <v>22.983680420008177</v>
      </c>
      <c r="E6" s="38">
        <v>40.537814738968841</v>
      </c>
      <c r="F6" s="38">
        <v>40.865837950430311</v>
      </c>
      <c r="G6" s="38">
        <v>40.771351984655716</v>
      </c>
      <c r="H6" s="38">
        <v>40.292635822963874</v>
      </c>
      <c r="I6" s="38">
        <v>40.162087880399092</v>
      </c>
      <c r="J6" s="38">
        <v>40.207432468251817</v>
      </c>
      <c r="K6" s="38">
        <v>39.990859036565794</v>
      </c>
      <c r="L6" s="38">
        <v>39.291577381807478</v>
      </c>
      <c r="M6" s="38">
        <v>38.609591864113071</v>
      </c>
      <c r="N6" s="38">
        <v>38.047800346750861</v>
      </c>
      <c r="O6" s="36"/>
      <c r="P6" s="37"/>
      <c r="Q6" s="36"/>
      <c r="R6" s="36"/>
      <c r="S6" s="36"/>
      <c r="T6" s="36"/>
      <c r="U6" s="36"/>
      <c r="V6" s="36"/>
      <c r="W6" s="36"/>
      <c r="X6" s="36"/>
      <c r="Y6" s="36"/>
      <c r="Z6" s="36"/>
      <c r="AA6" s="36"/>
      <c r="AB6" s="36"/>
    </row>
    <row r="7" spans="1:30" ht="11.25" customHeight="1">
      <c r="A7" s="36"/>
      <c r="B7" s="37" t="s">
        <v>197</v>
      </c>
      <c r="C7" s="38">
        <v>0.26459741177531909</v>
      </c>
      <c r="D7" s="38">
        <v>0.15475874484140786</v>
      </c>
      <c r="E7" s="38">
        <v>0.27958523484342596</v>
      </c>
      <c r="F7" s="38">
        <v>0.28202424211560284</v>
      </c>
      <c r="G7" s="38">
        <v>0.28121649782409641</v>
      </c>
      <c r="H7" s="38">
        <v>0.27768186305612108</v>
      </c>
      <c r="I7" s="38">
        <v>0.27662588386224796</v>
      </c>
      <c r="J7" s="38">
        <v>0.27688596558593848</v>
      </c>
      <c r="K7" s="38">
        <v>0.27527139151850255</v>
      </c>
      <c r="L7" s="38">
        <v>0.27019541366849675</v>
      </c>
      <c r="M7" s="38">
        <v>0.26520362059923691</v>
      </c>
      <c r="N7" s="38">
        <v>0.26105946036766653</v>
      </c>
      <c r="O7" s="36"/>
      <c r="P7" s="37"/>
      <c r="Q7" s="36"/>
      <c r="R7" s="36"/>
      <c r="S7" s="36"/>
      <c r="T7" s="36"/>
      <c r="U7" s="36"/>
      <c r="V7" s="36"/>
      <c r="W7" s="36"/>
      <c r="X7" s="36"/>
      <c r="Y7" s="36"/>
      <c r="Z7" s="36"/>
      <c r="AA7" s="36"/>
      <c r="AB7" s="36"/>
    </row>
    <row r="8" spans="1:30" ht="11.25" customHeight="1">
      <c r="A8" s="36"/>
      <c r="B8" s="37" t="s">
        <v>121</v>
      </c>
      <c r="C8" s="38">
        <v>7.4767208134375771</v>
      </c>
      <c r="D8" s="38">
        <v>5.8968752886612457</v>
      </c>
      <c r="E8" s="38">
        <v>7.4194944570512984</v>
      </c>
      <c r="F8" s="38">
        <v>7.4000594577452778</v>
      </c>
      <c r="G8" s="38">
        <v>7.4529800700557267</v>
      </c>
      <c r="H8" s="38">
        <v>7.470166695490926</v>
      </c>
      <c r="I8" s="38">
        <v>7.5162706660528746</v>
      </c>
      <c r="J8" s="38">
        <v>7.5482568065570446</v>
      </c>
      <c r="K8" s="38">
        <v>7.5629996969732218</v>
      </c>
      <c r="L8" s="38">
        <v>7.548870192343613</v>
      </c>
      <c r="M8" s="38">
        <v>7.5536982114373252</v>
      </c>
      <c r="N8" s="38">
        <v>7.5721276602050214</v>
      </c>
      <c r="O8" s="36"/>
      <c r="P8" s="37"/>
      <c r="Q8" s="36"/>
      <c r="R8" s="36"/>
      <c r="S8" s="36"/>
      <c r="T8" s="36"/>
      <c r="U8" s="36"/>
      <c r="V8" s="36"/>
      <c r="W8" s="36"/>
      <c r="X8" s="36"/>
      <c r="Y8" s="36"/>
      <c r="Z8" s="36"/>
      <c r="AA8" s="36"/>
      <c r="AB8" s="36"/>
    </row>
    <row r="9" spans="1:30" ht="11.25" customHeight="1">
      <c r="A9" s="36"/>
      <c r="B9" s="37" t="s">
        <v>9</v>
      </c>
      <c r="C9" s="38">
        <v>52.721288503059867</v>
      </c>
      <c r="D9" s="113">
        <v>34.594041838384562</v>
      </c>
      <c r="E9" s="113">
        <v>54.522013305361291</v>
      </c>
      <c r="F9" s="113">
        <v>54.790085613072151</v>
      </c>
      <c r="G9" s="113">
        <v>54.815947337313602</v>
      </c>
      <c r="H9" s="113">
        <v>54.40037782919817</v>
      </c>
      <c r="I9" s="113">
        <v>54.377266146269079</v>
      </c>
      <c r="J9" s="113">
        <v>54.48984853364432</v>
      </c>
      <c r="K9" s="113">
        <v>54.317019922947644</v>
      </c>
      <c r="L9" s="113">
        <v>53.62451709403328</v>
      </c>
      <c r="M9" s="113">
        <v>52.989675293204286</v>
      </c>
      <c r="N9" s="113">
        <v>52.498199285084823</v>
      </c>
      <c r="O9" s="36"/>
      <c r="P9" s="37"/>
      <c r="Q9" s="36"/>
      <c r="R9" s="36"/>
      <c r="S9" s="36"/>
      <c r="T9" s="36"/>
      <c r="U9" s="36"/>
      <c r="V9" s="36"/>
      <c r="W9" s="36"/>
      <c r="X9" s="36"/>
      <c r="Y9" s="36"/>
      <c r="Z9" s="36"/>
      <c r="AA9" s="36"/>
      <c r="AB9" s="36"/>
    </row>
    <row r="10" spans="1:30" ht="11.25" customHeight="1">
      <c r="A10" s="36"/>
      <c r="B10" s="37"/>
      <c r="C10" s="36"/>
      <c r="D10" s="36"/>
      <c r="E10" s="36"/>
      <c r="F10" s="36"/>
      <c r="G10" s="36"/>
      <c r="H10" s="36"/>
      <c r="I10" s="36"/>
      <c r="J10" s="36"/>
      <c r="K10" s="36"/>
      <c r="L10" s="36"/>
      <c r="M10" s="36"/>
      <c r="N10" s="36"/>
      <c r="O10" s="36"/>
      <c r="P10" s="37"/>
      <c r="Q10" s="36"/>
      <c r="R10" s="36"/>
      <c r="S10" s="36"/>
      <c r="T10" s="36"/>
      <c r="U10" s="36"/>
      <c r="V10" s="36"/>
      <c r="W10" s="36"/>
      <c r="X10" s="36"/>
      <c r="Y10" s="36"/>
      <c r="Z10" s="36"/>
      <c r="AA10" s="36"/>
      <c r="AB10" s="36"/>
    </row>
    <row r="11" spans="1:30" ht="11.25" customHeight="1">
      <c r="A11" s="36"/>
      <c r="B11" s="434" t="s">
        <v>198</v>
      </c>
      <c r="C11" s="435"/>
      <c r="D11" s="435"/>
      <c r="E11" s="435"/>
      <c r="F11" s="435"/>
      <c r="G11" s="435"/>
      <c r="H11" s="435"/>
      <c r="I11" s="435"/>
      <c r="J11" s="435"/>
      <c r="K11" s="435"/>
      <c r="L11" s="435"/>
      <c r="M11" s="435"/>
      <c r="N11" s="435"/>
      <c r="O11" s="36"/>
      <c r="P11" s="434" t="s">
        <v>198</v>
      </c>
      <c r="Q11" s="435"/>
      <c r="R11" s="435"/>
      <c r="S11" s="435"/>
      <c r="T11" s="435"/>
      <c r="U11" s="435"/>
      <c r="V11" s="435"/>
      <c r="W11" s="435"/>
      <c r="X11" s="435"/>
      <c r="Y11" s="435"/>
      <c r="Z11" s="435"/>
      <c r="AA11" s="435"/>
      <c r="AB11" s="435"/>
    </row>
    <row r="12" spans="1:30" ht="11.25" customHeight="1">
      <c r="A12" s="36"/>
      <c r="B12" s="37" t="s">
        <v>110</v>
      </c>
      <c r="C12" s="37">
        <v>2019</v>
      </c>
      <c r="D12" s="37">
        <v>2020</v>
      </c>
      <c r="E12" s="37">
        <v>2021</v>
      </c>
      <c r="F12" s="37">
        <v>2022</v>
      </c>
      <c r="G12" s="37">
        <v>2023</v>
      </c>
      <c r="H12" s="37">
        <v>2024</v>
      </c>
      <c r="I12" s="37">
        <v>2025</v>
      </c>
      <c r="J12" s="37">
        <v>2026</v>
      </c>
      <c r="K12" s="37">
        <v>2027</v>
      </c>
      <c r="L12" s="37">
        <v>2028</v>
      </c>
      <c r="M12" s="37">
        <v>2029</v>
      </c>
      <c r="N12" s="37">
        <v>2030</v>
      </c>
      <c r="O12" s="36"/>
      <c r="P12" s="37" t="s">
        <v>110</v>
      </c>
      <c r="Q12" s="37">
        <v>2019</v>
      </c>
      <c r="R12" s="37">
        <v>2020</v>
      </c>
      <c r="S12" s="37">
        <v>2021</v>
      </c>
      <c r="T12" s="37">
        <v>2022</v>
      </c>
      <c r="U12" s="37">
        <v>2023</v>
      </c>
      <c r="V12" s="37">
        <v>2024</v>
      </c>
      <c r="W12" s="37">
        <v>2025</v>
      </c>
      <c r="X12" s="37">
        <v>2026</v>
      </c>
      <c r="Y12" s="37">
        <v>2027</v>
      </c>
      <c r="Z12" s="37">
        <v>2028</v>
      </c>
      <c r="AA12" s="37">
        <v>2029</v>
      </c>
      <c r="AB12" s="37">
        <v>2030</v>
      </c>
    </row>
    <row r="13" spans="1:30" ht="11.25" customHeight="1">
      <c r="A13" s="36"/>
      <c r="B13" s="37" t="s">
        <v>111</v>
      </c>
      <c r="C13" s="38">
        <v>5.3835413012323601</v>
      </c>
      <c r="D13" s="38">
        <v>4.9183917214524238</v>
      </c>
      <c r="E13" s="38">
        <v>5.1144562596203258</v>
      </c>
      <c r="F13" s="38">
        <v>5.0615916302153066</v>
      </c>
      <c r="G13" s="38">
        <v>5.1328774755908553</v>
      </c>
      <c r="H13" s="38">
        <v>5.1966904422731464</v>
      </c>
      <c r="I13" s="38">
        <v>5.2631704878017693</v>
      </c>
      <c r="J13" s="38">
        <v>5.2969415229070433</v>
      </c>
      <c r="K13" s="38">
        <v>5.3340514541907842</v>
      </c>
      <c r="L13" s="38">
        <v>5.3807624985442404</v>
      </c>
      <c r="M13" s="38">
        <v>5.4483768910148296</v>
      </c>
      <c r="N13" s="38">
        <v>5.521201928748944</v>
      </c>
      <c r="O13" s="36"/>
      <c r="P13" s="37" t="s">
        <v>111</v>
      </c>
      <c r="Q13" s="38">
        <v>0</v>
      </c>
      <c r="R13" s="38">
        <v>0</v>
      </c>
      <c r="S13" s="38">
        <v>1.5754996927053226E-2</v>
      </c>
      <c r="T13" s="38">
        <v>1.5639526175809007E-2</v>
      </c>
      <c r="U13" s="38">
        <v>1.5881093556138988E-2</v>
      </c>
      <c r="V13" s="38">
        <v>1.6097898550903642E-2</v>
      </c>
      <c r="W13" s="38">
        <v>1.6324253724696383E-2</v>
      </c>
      <c r="X13" s="38">
        <v>1.6455599393171719E-2</v>
      </c>
      <c r="Y13" s="38">
        <v>1.6597535468964107E-2</v>
      </c>
      <c r="Z13" s="38">
        <v>1.6767194117711388E-2</v>
      </c>
      <c r="AA13" s="38">
        <v>1.6999034681960359E-2</v>
      </c>
      <c r="AB13" s="38">
        <v>1.7246833262342019E-2</v>
      </c>
      <c r="AD13" s="173"/>
    </row>
    <row r="14" spans="1:30" ht="11.25" customHeight="1">
      <c r="A14" s="36"/>
      <c r="B14" s="37" t="s">
        <v>196</v>
      </c>
      <c r="C14" s="38">
        <v>1.0932654940990412</v>
      </c>
      <c r="D14" s="38">
        <v>0.64033566342130699</v>
      </c>
      <c r="E14" s="38">
        <v>1.1503899547738659</v>
      </c>
      <c r="F14" s="38">
        <v>1.1603758616069808</v>
      </c>
      <c r="G14" s="38">
        <v>1.1570961763531422</v>
      </c>
      <c r="H14" s="38">
        <v>1.142617969676665</v>
      </c>
      <c r="I14" s="38">
        <v>1.1383167544613506</v>
      </c>
      <c r="J14" s="38">
        <v>1.1394016889639105</v>
      </c>
      <c r="K14" s="38">
        <v>1.1327922964856645</v>
      </c>
      <c r="L14" s="38">
        <v>1.1119776893599547</v>
      </c>
      <c r="M14" s="38">
        <v>1.0915193451353122</v>
      </c>
      <c r="N14" s="38">
        <v>1.0745434472853697</v>
      </c>
      <c r="O14" s="36"/>
      <c r="P14" s="37" t="s">
        <v>196</v>
      </c>
      <c r="Q14" s="38">
        <v>0</v>
      </c>
      <c r="R14" s="38">
        <v>0</v>
      </c>
      <c r="S14" s="38">
        <v>4.5176631764790431E-3</v>
      </c>
      <c r="T14" s="38">
        <v>4.5569447828611963E-3</v>
      </c>
      <c r="U14" s="38">
        <v>4.5440392779255503E-3</v>
      </c>
      <c r="V14" s="38">
        <v>4.487137186532611E-3</v>
      </c>
      <c r="W14" s="38">
        <v>4.4702199670506254E-3</v>
      </c>
      <c r="X14" s="38">
        <v>4.4744819853952175E-3</v>
      </c>
      <c r="Y14" s="38">
        <v>4.4485117447142699E-3</v>
      </c>
      <c r="Z14" s="38">
        <v>4.3667241917859159E-3</v>
      </c>
      <c r="AA14" s="38">
        <v>4.2863262225536353E-3</v>
      </c>
      <c r="AB14" s="38">
        <v>4.2196084646208007E-3</v>
      </c>
    </row>
    <row r="15" spans="1:30" ht="11.25" customHeight="1">
      <c r="A15" s="36"/>
      <c r="B15" s="37" t="s">
        <v>120</v>
      </c>
      <c r="C15" s="38">
        <v>38.503163482515575</v>
      </c>
      <c r="D15" s="38">
        <v>22.983680420008177</v>
      </c>
      <c r="E15" s="38">
        <v>40.380298138890005</v>
      </c>
      <c r="F15" s="38">
        <v>40.707013513912365</v>
      </c>
      <c r="G15" s="38">
        <v>40.612907384768803</v>
      </c>
      <c r="H15" s="38">
        <v>40.136073589462995</v>
      </c>
      <c r="I15" s="38">
        <v>40.006045658299513</v>
      </c>
      <c r="J15" s="38">
        <v>40.05121313471895</v>
      </c>
      <c r="K15" s="38">
        <v>39.835488298696596</v>
      </c>
      <c r="L15" s="38">
        <v>39.1389469859106</v>
      </c>
      <c r="M15" s="38">
        <v>38.459639327184995</v>
      </c>
      <c r="N15" s="38">
        <v>37.90005645396235</v>
      </c>
      <c r="O15" s="36"/>
      <c r="P15" s="37" t="s">
        <v>120</v>
      </c>
      <c r="Q15" s="38">
        <v>0</v>
      </c>
      <c r="R15" s="38">
        <v>0</v>
      </c>
      <c r="S15" s="38">
        <v>0.15751660007883506</v>
      </c>
      <c r="T15" s="38">
        <v>0.15882443651794631</v>
      </c>
      <c r="U15" s="38">
        <v>0.15844459988691262</v>
      </c>
      <c r="V15" s="38">
        <v>0.15656223350087739</v>
      </c>
      <c r="W15" s="38">
        <v>0.15604222209957475</v>
      </c>
      <c r="X15" s="38">
        <v>0.15621933353286921</v>
      </c>
      <c r="Y15" s="38">
        <v>0.15537073786919486</v>
      </c>
      <c r="Z15" s="38">
        <v>0.15263039589687621</v>
      </c>
      <c r="AA15" s="38">
        <v>0.14995253692807209</v>
      </c>
      <c r="AB15" s="38">
        <v>0.1477438927885093</v>
      </c>
    </row>
    <row r="16" spans="1:30" ht="11.25" customHeight="1">
      <c r="A16" s="36"/>
      <c r="B16" s="37" t="s">
        <v>197</v>
      </c>
      <c r="C16" s="38">
        <v>0.26459741177531909</v>
      </c>
      <c r="D16" s="38">
        <v>0.15475874484140786</v>
      </c>
      <c r="E16" s="38">
        <v>0.27849104500403959</v>
      </c>
      <c r="F16" s="38">
        <v>0.28092050693317688</v>
      </c>
      <c r="G16" s="38">
        <v>0.28011592384436085</v>
      </c>
      <c r="H16" s="38">
        <v>0.27659512228703848</v>
      </c>
      <c r="I16" s="38">
        <v>0.27554327579246618</v>
      </c>
      <c r="J16" s="38">
        <v>0.27580233965561185</v>
      </c>
      <c r="K16" s="38">
        <v>0.27419408441449195</v>
      </c>
      <c r="L16" s="38">
        <v>0.26913797200334438</v>
      </c>
      <c r="M16" s="38">
        <v>0.26416571490585983</v>
      </c>
      <c r="N16" s="38">
        <v>0.26003777333483752</v>
      </c>
      <c r="O16" s="36"/>
      <c r="P16" s="37" t="s">
        <v>197</v>
      </c>
      <c r="Q16" s="38">
        <v>0</v>
      </c>
      <c r="R16" s="38">
        <v>0</v>
      </c>
      <c r="S16" s="38">
        <v>1.0941898393863614E-3</v>
      </c>
      <c r="T16" s="38">
        <v>1.1037351824259578E-3</v>
      </c>
      <c r="U16" s="38">
        <v>1.100573979735564E-3</v>
      </c>
      <c r="V16" s="38">
        <v>1.0867407690826059E-3</v>
      </c>
      <c r="W16" s="38">
        <v>1.0826080697817764E-3</v>
      </c>
      <c r="X16" s="38">
        <v>1.083625930326626E-3</v>
      </c>
      <c r="Y16" s="38">
        <v>1.0773071040106053E-3</v>
      </c>
      <c r="Z16" s="38">
        <v>1.0574416651523699E-3</v>
      </c>
      <c r="AA16" s="38">
        <v>1.0379056933770836E-3</v>
      </c>
      <c r="AB16" s="38">
        <v>1.0216870328290106E-3</v>
      </c>
    </row>
    <row r="17" spans="1:28" ht="11.25" customHeight="1">
      <c r="A17" s="36"/>
      <c r="B17" s="37" t="s">
        <v>121</v>
      </c>
      <c r="C17" s="38">
        <v>7.4767208134375771</v>
      </c>
      <c r="D17" s="38">
        <v>5.8968752886612457</v>
      </c>
      <c r="E17" s="38">
        <v>7.3941797082555532</v>
      </c>
      <c r="F17" s="38">
        <v>7.3747416570996052</v>
      </c>
      <c r="G17" s="38">
        <v>7.4274881936817039</v>
      </c>
      <c r="H17" s="38">
        <v>7.4446366482294231</v>
      </c>
      <c r="I17" s="38">
        <v>7.4905900730938964</v>
      </c>
      <c r="J17" s="38">
        <v>7.5224521819041001</v>
      </c>
      <c r="K17" s="38">
        <v>7.5371406925768838</v>
      </c>
      <c r="L17" s="38">
        <v>7.523078381275492</v>
      </c>
      <c r="M17" s="38">
        <v>7.5279165107552952</v>
      </c>
      <c r="N17" s="38">
        <v>7.5463067114515336</v>
      </c>
      <c r="O17" s="36"/>
      <c r="P17" s="37" t="s">
        <v>121</v>
      </c>
      <c r="Q17" s="38">
        <v>0</v>
      </c>
      <c r="R17" s="38">
        <v>0</v>
      </c>
      <c r="S17" s="38">
        <v>2.5314748795744801E-2</v>
      </c>
      <c r="T17" s="38">
        <v>2.5317800645672239E-2</v>
      </c>
      <c r="U17" s="38">
        <v>2.5491876374022393E-2</v>
      </c>
      <c r="V17" s="38">
        <v>2.5530047261502542E-2</v>
      </c>
      <c r="W17" s="38">
        <v>2.5680592958977844E-2</v>
      </c>
      <c r="X17" s="38">
        <v>2.5804624652943975E-2</v>
      </c>
      <c r="Y17" s="38">
        <v>2.5859004396338481E-2</v>
      </c>
      <c r="Z17" s="38">
        <v>2.5791811068121007E-2</v>
      </c>
      <c r="AA17" s="38">
        <v>2.5781700682030007E-2</v>
      </c>
      <c r="AB17" s="38">
        <v>2.5820948753486839E-2</v>
      </c>
    </row>
    <row r="18" spans="1:28" ht="11.25" customHeight="1">
      <c r="A18" s="36"/>
      <c r="B18" s="37" t="s">
        <v>9</v>
      </c>
      <c r="C18" s="38">
        <v>52.721288503059867</v>
      </c>
      <c r="D18" s="38">
        <v>34.594041838384562</v>
      </c>
      <c r="E18" s="38">
        <v>54.31781510654379</v>
      </c>
      <c r="F18" s="38">
        <v>54.584643169767439</v>
      </c>
      <c r="G18" s="38">
        <v>54.610485154238866</v>
      </c>
      <c r="H18" s="38">
        <v>54.196613771929265</v>
      </c>
      <c r="I18" s="38">
        <v>54.173666249448999</v>
      </c>
      <c r="J18" s="38">
        <v>54.285810868149618</v>
      </c>
      <c r="K18" s="38">
        <v>54.113666826364415</v>
      </c>
      <c r="L18" s="38">
        <v>53.423903527093628</v>
      </c>
      <c r="M18" s="38">
        <v>52.791617788996291</v>
      </c>
      <c r="N18" s="38">
        <v>52.302146314783037</v>
      </c>
      <c r="O18" s="36"/>
      <c r="P18" s="37" t="s">
        <v>9</v>
      </c>
      <c r="Q18" s="38">
        <v>0</v>
      </c>
      <c r="R18" s="38">
        <v>0</v>
      </c>
      <c r="S18" s="38">
        <v>0.20419819881749848</v>
      </c>
      <c r="T18" s="38">
        <v>0.2054424433047147</v>
      </c>
      <c r="U18" s="38">
        <v>0.20546218307473513</v>
      </c>
      <c r="V18" s="38">
        <v>0.20376405726889879</v>
      </c>
      <c r="W18" s="38">
        <v>0.20359989682008137</v>
      </c>
      <c r="X18" s="38">
        <v>0.20403766549470675</v>
      </c>
      <c r="Y18" s="38">
        <v>0.20335309658322231</v>
      </c>
      <c r="Z18" s="38">
        <v>0.20061356693964688</v>
      </c>
      <c r="AA18" s="38">
        <v>0.19805750420799317</v>
      </c>
      <c r="AB18" s="38">
        <v>0.19605297030178798</v>
      </c>
    </row>
    <row r="19" spans="1:28" ht="11.25" customHeight="1">
      <c r="A19" s="36"/>
      <c r="B19" s="37"/>
      <c r="C19" s="36"/>
      <c r="D19" s="36"/>
      <c r="E19" s="36"/>
      <c r="F19" s="36"/>
      <c r="G19" s="36"/>
      <c r="H19" s="36"/>
      <c r="I19" s="36"/>
      <c r="J19" s="36"/>
      <c r="K19" s="36"/>
      <c r="L19" s="36"/>
      <c r="M19" s="36"/>
      <c r="N19" s="36"/>
      <c r="O19" s="36"/>
      <c r="P19" s="37"/>
      <c r="Q19" s="36"/>
      <c r="R19" s="36"/>
      <c r="S19" s="36"/>
      <c r="T19" s="36"/>
      <c r="U19" s="36"/>
      <c r="V19" s="36"/>
      <c r="W19" s="36"/>
      <c r="X19" s="36"/>
      <c r="Y19" s="36"/>
      <c r="Z19" s="36"/>
      <c r="AA19" s="36"/>
      <c r="AB19" s="36"/>
    </row>
    <row r="20" spans="1:28" ht="11.25" customHeight="1">
      <c r="A20" s="36"/>
      <c r="B20" s="434" t="s">
        <v>199</v>
      </c>
      <c r="C20" s="435"/>
      <c r="D20" s="435"/>
      <c r="E20" s="435"/>
      <c r="F20" s="435"/>
      <c r="G20" s="435"/>
      <c r="H20" s="435"/>
      <c r="I20" s="435"/>
      <c r="J20" s="435"/>
      <c r="K20" s="435"/>
      <c r="L20" s="435"/>
      <c r="M20" s="435"/>
      <c r="N20" s="435"/>
      <c r="O20" s="36"/>
      <c r="P20" s="434" t="s">
        <v>199</v>
      </c>
      <c r="Q20" s="435"/>
      <c r="R20" s="435"/>
      <c r="S20" s="435"/>
      <c r="T20" s="435"/>
      <c r="U20" s="435"/>
      <c r="V20" s="435"/>
      <c r="W20" s="435"/>
      <c r="X20" s="435"/>
      <c r="Y20" s="435"/>
      <c r="Z20" s="435"/>
      <c r="AA20" s="435"/>
      <c r="AB20" s="435"/>
    </row>
    <row r="21" spans="1:28" ht="11.25" customHeight="1">
      <c r="A21" s="36"/>
      <c r="B21" s="37" t="s">
        <v>110</v>
      </c>
      <c r="C21" s="37">
        <v>2019</v>
      </c>
      <c r="D21" s="37">
        <v>2020</v>
      </c>
      <c r="E21" s="37">
        <v>2021</v>
      </c>
      <c r="F21" s="37">
        <v>2022</v>
      </c>
      <c r="G21" s="37">
        <v>2023</v>
      </c>
      <c r="H21" s="37">
        <v>2024</v>
      </c>
      <c r="I21" s="37">
        <v>2025</v>
      </c>
      <c r="J21" s="37">
        <v>2026</v>
      </c>
      <c r="K21" s="37">
        <v>2027</v>
      </c>
      <c r="L21" s="37">
        <v>2028</v>
      </c>
      <c r="M21" s="37">
        <v>2029</v>
      </c>
      <c r="N21" s="37">
        <v>2030</v>
      </c>
      <c r="O21" s="36"/>
      <c r="P21" s="37" t="s">
        <v>110</v>
      </c>
      <c r="Q21" s="37">
        <v>2019</v>
      </c>
      <c r="R21" s="37">
        <v>2020</v>
      </c>
      <c r="S21" s="37">
        <v>2021</v>
      </c>
      <c r="T21" s="37">
        <v>2022</v>
      </c>
      <c r="U21" s="37">
        <v>2023</v>
      </c>
      <c r="V21" s="37">
        <v>2024</v>
      </c>
      <c r="W21" s="37">
        <v>2025</v>
      </c>
      <c r="X21" s="37">
        <v>2026</v>
      </c>
      <c r="Y21" s="37">
        <v>2027</v>
      </c>
      <c r="Z21" s="37">
        <v>2028</v>
      </c>
      <c r="AA21" s="37">
        <v>2029</v>
      </c>
      <c r="AB21" s="37">
        <v>2030</v>
      </c>
    </row>
    <row r="22" spans="1:28" ht="11.25" customHeight="1">
      <c r="A22" s="36"/>
      <c r="B22" s="37" t="s">
        <v>111</v>
      </c>
      <c r="C22" s="38">
        <v>5.3835413012323601</v>
      </c>
      <c r="D22" s="38">
        <v>4.9183917214524238</v>
      </c>
      <c r="E22" s="38">
        <v>5.080924041437215</v>
      </c>
      <c r="F22" s="38">
        <v>5.027038060573469</v>
      </c>
      <c r="G22" s="38">
        <v>5.0972041274359858</v>
      </c>
      <c r="H22" s="38">
        <v>5.1599912970990252</v>
      </c>
      <c r="I22" s="38">
        <v>5.2253950048409159</v>
      </c>
      <c r="J22" s="38">
        <v>5.1745258760353385</v>
      </c>
      <c r="K22" s="38">
        <v>5.210037541526555</v>
      </c>
      <c r="L22" s="38">
        <v>5.154486399071982</v>
      </c>
      <c r="M22" s="38">
        <v>5.2041509762729214</v>
      </c>
      <c r="N22" s="38">
        <v>5.273300713196214</v>
      </c>
      <c r="O22" s="36"/>
      <c r="P22" s="37" t="s">
        <v>111</v>
      </c>
      <c r="Q22" s="38">
        <v>0</v>
      </c>
      <c r="R22" s="38">
        <v>0</v>
      </c>
      <c r="S22" s="38">
        <v>4.9287215110164428E-2</v>
      </c>
      <c r="T22" s="38">
        <v>5.0193095817647131E-2</v>
      </c>
      <c r="U22" s="38">
        <v>5.1554441711008432E-2</v>
      </c>
      <c r="V22" s="38">
        <v>5.2797043725024917E-2</v>
      </c>
      <c r="W22" s="38">
        <v>5.4099736685549814E-2</v>
      </c>
      <c r="X22" s="38">
        <v>0.13887124626487674</v>
      </c>
      <c r="Y22" s="38">
        <v>0.1406114481331931</v>
      </c>
      <c r="Z22" s="38">
        <v>0.24304329358996976</v>
      </c>
      <c r="AA22" s="38">
        <v>0.26122494942386931</v>
      </c>
      <c r="AB22" s="38">
        <v>0.26514804881507226</v>
      </c>
    </row>
    <row r="23" spans="1:28" ht="11.25" customHeight="1">
      <c r="A23" s="36"/>
      <c r="B23" s="37" t="s">
        <v>196</v>
      </c>
      <c r="C23" s="38">
        <v>1.0932654940990412</v>
      </c>
      <c r="D23" s="38">
        <v>0.64033566342130699</v>
      </c>
      <c r="E23" s="38">
        <v>1.1340120442615542</v>
      </c>
      <c r="F23" s="38">
        <v>1.1438547040895615</v>
      </c>
      <c r="G23" s="38">
        <v>1.1406217155513003</v>
      </c>
      <c r="H23" s="38">
        <v>1.1263498261112574</v>
      </c>
      <c r="I23" s="38">
        <v>1.1221098560109084</v>
      </c>
      <c r="J23" s="38">
        <v>1.1231364118816616</v>
      </c>
      <c r="K23" s="38">
        <v>1.1166206863216144</v>
      </c>
      <c r="L23" s="38">
        <v>1.096050971222635</v>
      </c>
      <c r="M23" s="38">
        <v>1.0758755846703725</v>
      </c>
      <c r="N23" s="38">
        <v>1.0591403213454509</v>
      </c>
      <c r="O23" s="36"/>
      <c r="P23" s="37" t="s">
        <v>196</v>
      </c>
      <c r="Q23" s="38">
        <v>0</v>
      </c>
      <c r="R23" s="38">
        <v>0</v>
      </c>
      <c r="S23" s="38">
        <v>2.0895573688790633E-2</v>
      </c>
      <c r="T23" s="38">
        <v>2.1078102300280517E-2</v>
      </c>
      <c r="U23" s="38">
        <v>2.1018500079767403E-2</v>
      </c>
      <c r="V23" s="38">
        <v>2.0755280751940226E-2</v>
      </c>
      <c r="W23" s="38">
        <v>2.0677118417492858E-2</v>
      </c>
      <c r="X23" s="38">
        <v>2.0739759067643911E-2</v>
      </c>
      <c r="Y23" s="38">
        <v>2.0620121908764402E-2</v>
      </c>
      <c r="Z23" s="38">
        <v>2.0293442329105786E-2</v>
      </c>
      <c r="AA23" s="38">
        <v>1.9930086687493416E-2</v>
      </c>
      <c r="AB23" s="38">
        <v>1.9622734404539557E-2</v>
      </c>
    </row>
    <row r="24" spans="1:28" ht="11.25" customHeight="1">
      <c r="A24" s="36"/>
      <c r="B24" s="37" t="s">
        <v>120</v>
      </c>
      <c r="C24" s="38">
        <v>38.503163482515575</v>
      </c>
      <c r="D24" s="38">
        <v>22.983680420008177</v>
      </c>
      <c r="E24" s="38">
        <v>39.815024458340481</v>
      </c>
      <c r="F24" s="38">
        <v>40.136617559372112</v>
      </c>
      <c r="G24" s="38">
        <v>40.043825680429379</v>
      </c>
      <c r="H24" s="38">
        <v>39.573758358176661</v>
      </c>
      <c r="I24" s="38">
        <v>39.445550148226168</v>
      </c>
      <c r="J24" s="38">
        <v>39.468016776214647</v>
      </c>
      <c r="K24" s="38">
        <v>39.255086695170519</v>
      </c>
      <c r="L24" s="38">
        <v>38.541846881500227</v>
      </c>
      <c r="M24" s="38">
        <v>37.867770433216243</v>
      </c>
      <c r="N24" s="38">
        <v>37.315472826472153</v>
      </c>
      <c r="O24" s="36"/>
      <c r="P24" s="37" t="s">
        <v>120</v>
      </c>
      <c r="Q24" s="38">
        <v>0</v>
      </c>
      <c r="R24" s="38">
        <v>0</v>
      </c>
      <c r="S24" s="38">
        <v>0.72279028062836148</v>
      </c>
      <c r="T24" s="38">
        <v>0.72922039105819958</v>
      </c>
      <c r="U24" s="38">
        <v>0.72752630422634068</v>
      </c>
      <c r="V24" s="38">
        <v>0.71887746478720937</v>
      </c>
      <c r="W24" s="38">
        <v>0.71653773217292205</v>
      </c>
      <c r="X24" s="38">
        <v>0.73941569203717128</v>
      </c>
      <c r="Y24" s="38">
        <v>0.73577234139527281</v>
      </c>
      <c r="Z24" s="38">
        <v>0.74973050030725497</v>
      </c>
      <c r="AA24" s="38">
        <v>0.74182143089682806</v>
      </c>
      <c r="AB24" s="38">
        <v>0.73232752027870718</v>
      </c>
    </row>
    <row r="25" spans="1:28" ht="11.25" customHeight="1">
      <c r="A25" s="36"/>
      <c r="B25" s="37" t="s">
        <v>197</v>
      </c>
      <c r="C25" s="38">
        <v>0.26459741177531909</v>
      </c>
      <c r="D25" s="38">
        <v>0.15475874484140786</v>
      </c>
      <c r="E25" s="38">
        <v>0.27452135430980296</v>
      </c>
      <c r="F25" s="38">
        <v>0.27691618599647783</v>
      </c>
      <c r="G25" s="38">
        <v>0.27612307166422589</v>
      </c>
      <c r="H25" s="38">
        <v>0.2726524566153356</v>
      </c>
      <c r="I25" s="38">
        <v>0.2716156034403554</v>
      </c>
      <c r="J25" s="38">
        <v>0.27187097453339154</v>
      </c>
      <c r="K25" s="38">
        <v>0.27028564382065118</v>
      </c>
      <c r="L25" s="38">
        <v>0.2653016026762377</v>
      </c>
      <c r="M25" s="38">
        <v>0.26040022154795694</v>
      </c>
      <c r="N25" s="38">
        <v>0.25633112083208887</v>
      </c>
      <c r="O25" s="36"/>
      <c r="P25" s="37" t="s">
        <v>197</v>
      </c>
      <c r="Q25" s="38">
        <v>0</v>
      </c>
      <c r="R25" s="38">
        <v>0</v>
      </c>
      <c r="S25" s="38">
        <v>5.0638805336229997E-3</v>
      </c>
      <c r="T25" s="38">
        <v>5.1080561191250151E-3</v>
      </c>
      <c r="U25" s="38">
        <v>5.0934261598705177E-3</v>
      </c>
      <c r="V25" s="38">
        <v>5.0294064407854777E-3</v>
      </c>
      <c r="W25" s="38">
        <v>5.0102804218925545E-3</v>
      </c>
      <c r="X25" s="38">
        <v>5.0149910525469354E-3</v>
      </c>
      <c r="Y25" s="38">
        <v>4.9857476978513726E-3</v>
      </c>
      <c r="Z25" s="38">
        <v>4.8938109922590511E-3</v>
      </c>
      <c r="AA25" s="38">
        <v>4.8033990512799662E-3</v>
      </c>
      <c r="AB25" s="38">
        <v>4.7283395355776636E-3</v>
      </c>
    </row>
    <row r="26" spans="1:28" ht="11.25" customHeight="1">
      <c r="A26" s="36"/>
      <c r="B26" s="37" t="s">
        <v>121</v>
      </c>
      <c r="C26" s="38">
        <v>7.4767208134375771</v>
      </c>
      <c r="D26" s="38">
        <v>5.8968752886612457</v>
      </c>
      <c r="E26" s="38">
        <v>7.3226835286919556</v>
      </c>
      <c r="F26" s="38">
        <v>7.3019941670087434</v>
      </c>
      <c r="G26" s="38">
        <v>7.3538995854184455</v>
      </c>
      <c r="H26" s="38">
        <v>7.3707035494770059</v>
      </c>
      <c r="I26" s="38">
        <v>7.4158911054977583</v>
      </c>
      <c r="J26" s="38">
        <v>7.37482894057033</v>
      </c>
      <c r="K26" s="38">
        <v>7.3883872987964221</v>
      </c>
      <c r="L26" s="38">
        <v>7.2870396379785829</v>
      </c>
      <c r="M26" s="38">
        <v>7.2771819443759123</v>
      </c>
      <c r="N26" s="38">
        <v>7.293039054904173</v>
      </c>
      <c r="O26" s="36"/>
      <c r="P26" s="37" t="s">
        <v>121</v>
      </c>
      <c r="Q26" s="38">
        <v>0</v>
      </c>
      <c r="R26" s="38">
        <v>0</v>
      </c>
      <c r="S26" s="38">
        <v>9.6810928359341908E-2</v>
      </c>
      <c r="T26" s="38">
        <v>9.8065290736534028E-2</v>
      </c>
      <c r="U26" s="38">
        <v>9.9080484637280808E-2</v>
      </c>
      <c r="V26" s="38">
        <v>9.9463146013920145E-2</v>
      </c>
      <c r="W26" s="38">
        <v>0.10037956055511632</v>
      </c>
      <c r="X26" s="38">
        <v>0.173427865986715</v>
      </c>
      <c r="Y26" s="38">
        <v>0.17461239817680063</v>
      </c>
      <c r="Z26" s="38">
        <v>0.26183055436503011</v>
      </c>
      <c r="AA26" s="38">
        <v>0.27651626706141341</v>
      </c>
      <c r="AB26" s="38">
        <v>0.27908860530084789</v>
      </c>
    </row>
    <row r="27" spans="1:28" ht="11.25" customHeight="1">
      <c r="A27" s="36"/>
      <c r="B27" s="37" t="s">
        <v>9</v>
      </c>
      <c r="C27" s="38">
        <v>52.721288503059867</v>
      </c>
      <c r="D27" s="38">
        <v>34.594041838384562</v>
      </c>
      <c r="E27" s="38">
        <v>53.627165427041007</v>
      </c>
      <c r="F27" s="38">
        <v>53.886420677040363</v>
      </c>
      <c r="G27" s="38">
        <v>53.911674180499332</v>
      </c>
      <c r="H27" s="38">
        <v>53.503455487479286</v>
      </c>
      <c r="I27" s="38">
        <v>53.480561718016098</v>
      </c>
      <c r="J27" s="38">
        <v>53.41237897923537</v>
      </c>
      <c r="K27" s="38">
        <v>53.240417865635763</v>
      </c>
      <c r="L27" s="38">
        <v>52.344725492449662</v>
      </c>
      <c r="M27" s="38">
        <v>51.6853791600834</v>
      </c>
      <c r="N27" s="38">
        <v>51.197284036750077</v>
      </c>
      <c r="O27" s="36"/>
      <c r="P27" s="37" t="s">
        <v>9</v>
      </c>
      <c r="Q27" s="38">
        <v>0</v>
      </c>
      <c r="R27" s="38">
        <v>0</v>
      </c>
      <c r="S27" s="38">
        <v>0.89484787832028134</v>
      </c>
      <c r="T27" s="38">
        <v>0.90366493603178633</v>
      </c>
      <c r="U27" s="38">
        <v>0.9042731568142679</v>
      </c>
      <c r="V27" s="38">
        <v>0.89692234171888008</v>
      </c>
      <c r="W27" s="38">
        <v>0.89670442825297358</v>
      </c>
      <c r="X27" s="38">
        <v>1.0774695544089539</v>
      </c>
      <c r="Y27" s="38">
        <v>1.0766020573118824</v>
      </c>
      <c r="Z27" s="38">
        <v>1.2797916015836197</v>
      </c>
      <c r="AA27" s="38">
        <v>1.304296133120884</v>
      </c>
      <c r="AB27" s="38">
        <v>1.3009152483347446</v>
      </c>
    </row>
    <row r="28" spans="1:28" ht="11.25" customHeight="1">
      <c r="A28" s="36"/>
      <c r="B28" s="37"/>
      <c r="C28" s="36"/>
      <c r="D28" s="36"/>
      <c r="E28" s="36"/>
      <c r="F28" s="36"/>
      <c r="G28" s="36"/>
      <c r="H28" s="36"/>
      <c r="I28" s="36"/>
      <c r="J28" s="36"/>
      <c r="K28" s="36"/>
      <c r="L28" s="36"/>
      <c r="M28" s="36"/>
      <c r="N28" s="36"/>
      <c r="O28" s="36"/>
      <c r="P28" s="37"/>
      <c r="Q28" s="36"/>
      <c r="R28" s="36"/>
      <c r="S28" s="36"/>
      <c r="T28" s="36"/>
      <c r="U28" s="36"/>
      <c r="V28" s="36"/>
      <c r="W28" s="36"/>
      <c r="X28" s="36"/>
      <c r="Y28" s="36"/>
      <c r="Z28" s="36"/>
      <c r="AA28" s="36"/>
      <c r="AB28" s="36"/>
    </row>
    <row r="29" spans="1:28" ht="11.25" customHeight="1">
      <c r="A29" s="36"/>
      <c r="B29" s="37"/>
      <c r="C29" s="36"/>
      <c r="D29" s="36"/>
      <c r="E29" s="36"/>
      <c r="F29" s="36"/>
      <c r="G29" s="36"/>
      <c r="H29" s="36"/>
      <c r="I29" s="36"/>
      <c r="J29" s="36"/>
      <c r="K29" s="36"/>
      <c r="L29" s="36"/>
      <c r="M29" s="36"/>
      <c r="N29" s="36"/>
      <c r="O29" s="36"/>
      <c r="P29" s="434" t="s">
        <v>200</v>
      </c>
      <c r="Q29" s="435"/>
      <c r="R29" s="435"/>
      <c r="S29" s="435"/>
      <c r="T29" s="435"/>
      <c r="U29" s="435"/>
      <c r="V29" s="435"/>
      <c r="W29" s="435"/>
      <c r="X29" s="435"/>
      <c r="Y29" s="435"/>
      <c r="Z29" s="435"/>
      <c r="AA29" s="435"/>
      <c r="AB29" s="435"/>
    </row>
    <row r="30" spans="1:28" ht="11.25" customHeight="1">
      <c r="A30" s="36"/>
      <c r="B30" s="37"/>
      <c r="C30" s="36"/>
      <c r="D30" s="36"/>
      <c r="E30" s="36"/>
      <c r="F30" s="36"/>
      <c r="G30" s="36"/>
      <c r="H30" s="36"/>
      <c r="I30" s="36"/>
      <c r="J30" s="36"/>
      <c r="K30" s="36"/>
      <c r="L30" s="36"/>
      <c r="M30" s="36"/>
      <c r="N30" s="36"/>
      <c r="O30" s="36"/>
      <c r="P30" s="37" t="s">
        <v>110</v>
      </c>
      <c r="Q30" s="37">
        <v>2019</v>
      </c>
      <c r="R30" s="37">
        <v>2020</v>
      </c>
      <c r="S30" s="37">
        <v>2021</v>
      </c>
      <c r="T30" s="37">
        <v>2022</v>
      </c>
      <c r="U30" s="37">
        <v>2023</v>
      </c>
      <c r="V30" s="37">
        <v>2024</v>
      </c>
      <c r="W30" s="37">
        <v>2025</v>
      </c>
      <c r="X30" s="37">
        <v>2026</v>
      </c>
      <c r="Y30" s="37">
        <v>2027</v>
      </c>
      <c r="Z30" s="37">
        <v>2028</v>
      </c>
      <c r="AA30" s="37">
        <v>2029</v>
      </c>
      <c r="AB30" s="37">
        <v>2030</v>
      </c>
    </row>
    <row r="31" spans="1:28" ht="11.25" customHeight="1">
      <c r="A31" s="36"/>
      <c r="B31" s="37"/>
      <c r="C31" s="36">
        <v>2020</v>
      </c>
      <c r="D31" s="36">
        <v>2021</v>
      </c>
      <c r="E31" s="36">
        <v>2022</v>
      </c>
      <c r="F31" s="36">
        <v>2023</v>
      </c>
      <c r="G31" s="36">
        <v>2024</v>
      </c>
      <c r="H31" s="36">
        <v>2025</v>
      </c>
      <c r="I31" s="36">
        <v>2026</v>
      </c>
      <c r="J31" s="36">
        <v>2027</v>
      </c>
      <c r="K31" s="36">
        <v>2028</v>
      </c>
      <c r="L31" s="36">
        <v>2029</v>
      </c>
      <c r="M31" s="36">
        <v>2030</v>
      </c>
      <c r="N31" s="36"/>
      <c r="O31" s="36"/>
      <c r="P31" s="37" t="s">
        <v>111</v>
      </c>
      <c r="Q31" s="38">
        <v>0</v>
      </c>
      <c r="R31" s="38">
        <v>0</v>
      </c>
      <c r="S31" s="38">
        <v>6.5042212037217662E-2</v>
      </c>
      <c r="T31" s="38">
        <v>6.5832621993456131E-2</v>
      </c>
      <c r="U31" s="38">
        <v>6.743553526714742E-2</v>
      </c>
      <c r="V31" s="38">
        <v>6.8894942275928558E-2</v>
      </c>
      <c r="W31" s="38">
        <v>7.042399041024619E-2</v>
      </c>
      <c r="X31" s="38">
        <v>0.15532684565804844</v>
      </c>
      <c r="Y31" s="38">
        <v>0.15720898360215721</v>
      </c>
      <c r="Z31" s="38">
        <v>0.25981048770768117</v>
      </c>
      <c r="AA31" s="38">
        <v>0.27822398410582966</v>
      </c>
      <c r="AB31" s="38">
        <v>0.28239488207741426</v>
      </c>
    </row>
    <row r="32" spans="1:28" ht="11.25" customHeight="1">
      <c r="A32" s="36"/>
      <c r="B32" s="37" t="s">
        <v>201</v>
      </c>
      <c r="C32" s="38">
        <v>34.594041838384562</v>
      </c>
      <c r="D32" s="38">
        <v>54.522013305361291</v>
      </c>
      <c r="E32" s="38">
        <v>54.790085613072151</v>
      </c>
      <c r="F32" s="38">
        <v>54.815947337313602</v>
      </c>
      <c r="G32" s="38">
        <v>54.40037782919817</v>
      </c>
      <c r="H32" s="38">
        <v>54.377266146269079</v>
      </c>
      <c r="I32" s="38">
        <v>54.48984853364432</v>
      </c>
      <c r="J32" s="38">
        <v>54.317019922947644</v>
      </c>
      <c r="K32" s="38">
        <v>53.62451709403328</v>
      </c>
      <c r="L32" s="38">
        <v>52.989675293204286</v>
      </c>
      <c r="M32" s="38">
        <v>52.498199285084823</v>
      </c>
      <c r="N32" s="36"/>
      <c r="O32" s="36"/>
      <c r="P32" s="37" t="s">
        <v>196</v>
      </c>
      <c r="Q32" s="38">
        <v>0</v>
      </c>
      <c r="R32" s="38">
        <v>0</v>
      </c>
      <c r="S32" s="38">
        <v>2.5413236865269674E-2</v>
      </c>
      <c r="T32" s="38">
        <v>2.5635047083141713E-2</v>
      </c>
      <c r="U32" s="38">
        <v>2.5562539357692954E-2</v>
      </c>
      <c r="V32" s="38">
        <v>2.5242417938472837E-2</v>
      </c>
      <c r="W32" s="38">
        <v>2.5147338384543482E-2</v>
      </c>
      <c r="X32" s="38">
        <v>2.5214241053039127E-2</v>
      </c>
      <c r="Y32" s="38">
        <v>2.5068633653478674E-2</v>
      </c>
      <c r="Z32" s="38">
        <v>2.4660166520891702E-2</v>
      </c>
      <c r="AA32" s="38">
        <v>2.4216412910047051E-2</v>
      </c>
      <c r="AB32" s="38">
        <v>2.3842342869160357E-2</v>
      </c>
    </row>
    <row r="33" spans="1:28" ht="11.25" customHeight="1">
      <c r="A33" s="36"/>
      <c r="B33" s="37" t="s">
        <v>202</v>
      </c>
      <c r="C33" s="38">
        <v>34.594041838384562</v>
      </c>
      <c r="D33" s="38">
        <v>53.422967228223513</v>
      </c>
      <c r="E33" s="38">
        <v>53.680978233735651</v>
      </c>
      <c r="F33" s="38">
        <v>53.706211997424603</v>
      </c>
      <c r="G33" s="38">
        <v>53.299691430210395</v>
      </c>
      <c r="H33" s="38">
        <v>53.276961821196025</v>
      </c>
      <c r="I33" s="38">
        <v>53.208341313740661</v>
      </c>
      <c r="J33" s="38">
        <v>53.037064769052542</v>
      </c>
      <c r="K33" s="38">
        <v>52.144111925510011</v>
      </c>
      <c r="L33" s="38">
        <v>51.487321655875405</v>
      </c>
      <c r="M33" s="38">
        <v>51.001231066448291</v>
      </c>
      <c r="N33" s="36"/>
      <c r="O33" s="36"/>
      <c r="P33" s="37" t="s">
        <v>120</v>
      </c>
      <c r="Q33" s="38">
        <v>0</v>
      </c>
      <c r="R33" s="38">
        <v>0</v>
      </c>
      <c r="S33" s="38">
        <v>0.88030688070719654</v>
      </c>
      <c r="T33" s="38">
        <v>0.88804482757614589</v>
      </c>
      <c r="U33" s="38">
        <v>0.8859709041132533</v>
      </c>
      <c r="V33" s="38">
        <v>0.87543969828808677</v>
      </c>
      <c r="W33" s="38">
        <v>0.87257995427249679</v>
      </c>
      <c r="X33" s="38">
        <v>0.89563502557004049</v>
      </c>
      <c r="Y33" s="38">
        <v>0.89114307926446767</v>
      </c>
      <c r="Z33" s="38">
        <v>0.90236089620413118</v>
      </c>
      <c r="AA33" s="38">
        <v>0.89177396782490015</v>
      </c>
      <c r="AB33" s="38">
        <v>0.88007141306721648</v>
      </c>
    </row>
    <row r="34" spans="1:28" ht="11.25" customHeight="1">
      <c r="A34" s="36"/>
      <c r="B34" s="37" t="s">
        <v>203</v>
      </c>
      <c r="C34" s="114"/>
      <c r="D34" s="36"/>
      <c r="E34" s="36"/>
      <c r="F34" s="36"/>
      <c r="G34" s="36"/>
      <c r="H34" s="36"/>
      <c r="I34" s="36"/>
      <c r="J34" s="36"/>
      <c r="K34" s="36"/>
      <c r="L34" s="36"/>
      <c r="M34" s="36"/>
      <c r="N34" s="36"/>
      <c r="O34" s="36"/>
      <c r="P34" s="37" t="s">
        <v>197</v>
      </c>
      <c r="Q34" s="38">
        <v>0</v>
      </c>
      <c r="R34" s="38">
        <v>0</v>
      </c>
      <c r="S34" s="38">
        <v>6.1580703730093611E-3</v>
      </c>
      <c r="T34" s="38">
        <v>6.2117913015509729E-3</v>
      </c>
      <c r="U34" s="38">
        <v>6.1940001396060818E-3</v>
      </c>
      <c r="V34" s="38">
        <v>6.1161472098680836E-3</v>
      </c>
      <c r="W34" s="38">
        <v>6.0928884916743309E-3</v>
      </c>
      <c r="X34" s="38">
        <v>6.0986169828735615E-3</v>
      </c>
      <c r="Y34" s="38">
        <v>6.0630548018619779E-3</v>
      </c>
      <c r="Z34" s="38">
        <v>5.9512526574114211E-3</v>
      </c>
      <c r="AA34" s="38">
        <v>5.8413047446570499E-3</v>
      </c>
      <c r="AB34" s="38">
        <v>5.7500265684066743E-3</v>
      </c>
    </row>
    <row r="35" spans="1:28" ht="11.25" customHeight="1">
      <c r="A35" s="36"/>
      <c r="B35" s="37"/>
      <c r="C35" s="36"/>
      <c r="D35" s="36"/>
      <c r="E35" s="36"/>
      <c r="F35" s="36"/>
      <c r="G35" s="36"/>
      <c r="H35" s="36"/>
      <c r="I35" s="36"/>
      <c r="J35" s="36"/>
      <c r="K35" s="36"/>
      <c r="L35" s="36"/>
      <c r="M35" s="36"/>
      <c r="N35" s="36"/>
      <c r="O35" s="36"/>
      <c r="P35" s="37" t="s">
        <v>121</v>
      </c>
      <c r="Q35" s="38">
        <v>0</v>
      </c>
      <c r="R35" s="38">
        <v>0</v>
      </c>
      <c r="S35" s="38">
        <v>0.12212567715508671</v>
      </c>
      <c r="T35" s="38">
        <v>0.12338309138220627</v>
      </c>
      <c r="U35" s="38">
        <v>0.1245723610113032</v>
      </c>
      <c r="V35" s="38">
        <v>0.12499319327542269</v>
      </c>
      <c r="W35" s="38">
        <v>0.12606015351409416</v>
      </c>
      <c r="X35" s="38">
        <v>0.19923249063965898</v>
      </c>
      <c r="Y35" s="38">
        <v>0.20047140257313911</v>
      </c>
      <c r="Z35" s="38">
        <v>0.28762236543315112</v>
      </c>
      <c r="AA35" s="38">
        <v>0.30229796774344342</v>
      </c>
      <c r="AB35" s="38">
        <v>0.30490955405433473</v>
      </c>
    </row>
    <row r="36" spans="1:28" ht="11.25" customHeight="1">
      <c r="A36" s="36"/>
      <c r="B36" s="37"/>
      <c r="C36" s="36"/>
      <c r="D36" s="36"/>
      <c r="E36" s="36"/>
      <c r="F36" s="36"/>
      <c r="G36" s="36"/>
      <c r="H36" s="36"/>
      <c r="I36" s="36"/>
      <c r="J36" s="36"/>
      <c r="K36" s="36"/>
      <c r="L36" s="36"/>
      <c r="M36" s="36"/>
      <c r="N36" s="36"/>
      <c r="O36" s="36"/>
      <c r="P36" s="37" t="s">
        <v>9</v>
      </c>
      <c r="Q36" s="38">
        <v>0</v>
      </c>
      <c r="R36" s="38">
        <v>0</v>
      </c>
      <c r="S36" s="38">
        <v>1.0990460771377799</v>
      </c>
      <c r="T36" s="38">
        <v>1.1091073793365009</v>
      </c>
      <c r="U36" s="38">
        <v>1.1097353398890029</v>
      </c>
      <c r="V36" s="38">
        <v>1.1006863989877789</v>
      </c>
      <c r="W36" s="38">
        <v>1.1003043250730551</v>
      </c>
      <c r="X36" s="38">
        <v>1.2815072199036606</v>
      </c>
      <c r="Y36" s="38">
        <v>1.2799551538951048</v>
      </c>
      <c r="Z36" s="38">
        <v>1.4804051685232666</v>
      </c>
      <c r="AA36" s="38">
        <v>1.5023536373288773</v>
      </c>
      <c r="AB36" s="38">
        <v>1.4969682186365325</v>
      </c>
    </row>
    <row r="37" spans="1:28" ht="11.25" customHeight="1">
      <c r="A37" s="36"/>
      <c r="B37" s="37"/>
      <c r="C37" s="36">
        <v>2020</v>
      </c>
      <c r="D37" s="36">
        <v>2021</v>
      </c>
      <c r="E37" s="36">
        <v>2022</v>
      </c>
      <c r="F37" s="36">
        <v>2023</v>
      </c>
      <c r="G37" s="36">
        <v>2024</v>
      </c>
      <c r="H37" s="36">
        <v>2025</v>
      </c>
      <c r="I37" s="36">
        <v>2026</v>
      </c>
      <c r="J37" s="36">
        <v>2027</v>
      </c>
      <c r="K37" s="36">
        <v>2028</v>
      </c>
      <c r="L37" s="36">
        <v>2029</v>
      </c>
      <c r="M37" s="36">
        <v>2030</v>
      </c>
      <c r="N37" s="36" t="s">
        <v>204</v>
      </c>
      <c r="O37" s="36"/>
      <c r="P37" s="37"/>
      <c r="Q37" s="36"/>
      <c r="R37" s="36"/>
      <c r="S37" s="38">
        <v>1.0990460771377799</v>
      </c>
      <c r="T37" s="38">
        <v>1.1091073793365009</v>
      </c>
      <c r="U37" s="38">
        <v>1.1097353398890031</v>
      </c>
      <c r="V37" s="38">
        <v>1.1006863989877789</v>
      </c>
      <c r="W37" s="38">
        <v>1.1003043250730549</v>
      </c>
      <c r="X37" s="38">
        <v>1.2815072199036606</v>
      </c>
      <c r="Y37" s="38">
        <v>1.2799551538951048</v>
      </c>
      <c r="Z37" s="38">
        <v>1.4804051685232666</v>
      </c>
      <c r="AA37" s="38">
        <v>1.5023536373288771</v>
      </c>
      <c r="AB37" s="38">
        <v>1.4969682186365325</v>
      </c>
    </row>
    <row r="38" spans="1:28" ht="11.25" customHeight="1">
      <c r="A38" s="36"/>
      <c r="B38" s="37" t="s">
        <v>119</v>
      </c>
      <c r="C38" s="38">
        <v>0</v>
      </c>
      <c r="D38" s="38">
        <v>-0.20419819881749848</v>
      </c>
      <c r="E38" s="38">
        <v>-0.2054424433047147</v>
      </c>
      <c r="F38" s="38">
        <v>-0.20546218307473513</v>
      </c>
      <c r="G38" s="38">
        <v>-0.20376405726889879</v>
      </c>
      <c r="H38" s="38">
        <v>-0.20359989682008137</v>
      </c>
      <c r="I38" s="38">
        <v>-0.20403766549470675</v>
      </c>
      <c r="J38" s="38">
        <v>-0.20335309658322231</v>
      </c>
      <c r="K38" s="38">
        <v>-0.20061356693964688</v>
      </c>
      <c r="L38" s="38">
        <v>-0.19805750420799317</v>
      </c>
      <c r="M38" s="38">
        <v>-0.19605297030178798</v>
      </c>
      <c r="N38" s="38">
        <v>-2.0245815828132856</v>
      </c>
      <c r="O38" s="39">
        <v>0.16119191669379565</v>
      </c>
      <c r="P38" s="37"/>
      <c r="Q38" s="36"/>
      <c r="R38" s="36"/>
      <c r="S38" s="36"/>
      <c r="T38" s="36"/>
      <c r="U38" s="36"/>
      <c r="V38" s="36"/>
      <c r="W38" s="36"/>
      <c r="X38" s="36"/>
      <c r="Y38" s="36"/>
      <c r="Z38" s="36"/>
      <c r="AA38" s="36"/>
      <c r="AB38" s="36"/>
    </row>
    <row r="39" spans="1:28" ht="11.25" customHeight="1">
      <c r="A39" s="36"/>
      <c r="B39" s="37" t="s">
        <v>205</v>
      </c>
      <c r="C39" s="38">
        <v>0</v>
      </c>
      <c r="D39" s="38">
        <v>-0.89484787832028134</v>
      </c>
      <c r="E39" s="38">
        <v>-0.90366493603178633</v>
      </c>
      <c r="F39" s="38">
        <v>-0.9042731568142679</v>
      </c>
      <c r="G39" s="38">
        <v>-0.89692234171888008</v>
      </c>
      <c r="H39" s="38">
        <v>-0.89670442825297358</v>
      </c>
      <c r="I39" s="38">
        <v>-1.0774695544089539</v>
      </c>
      <c r="J39" s="38">
        <v>-1.0766020573118824</v>
      </c>
      <c r="K39" s="38">
        <v>-1.2797916015836197</v>
      </c>
      <c r="L39" s="38">
        <v>-1.304296133120884</v>
      </c>
      <c r="M39" s="38">
        <v>-1.3009152483347446</v>
      </c>
      <c r="N39" s="38">
        <v>-10.535487335898273</v>
      </c>
      <c r="O39" s="39">
        <v>0.83880808330620438</v>
      </c>
      <c r="P39" s="37"/>
      <c r="Q39" s="36"/>
      <c r="R39" s="36"/>
      <c r="S39" s="36"/>
      <c r="T39" s="36"/>
      <c r="U39" s="36"/>
      <c r="V39" s="36"/>
      <c r="W39" s="36"/>
      <c r="X39" s="36"/>
      <c r="Y39" s="36"/>
      <c r="Z39" s="36"/>
      <c r="AA39" s="36"/>
      <c r="AB39" s="36"/>
    </row>
    <row r="40" spans="1:28" ht="11.25" customHeight="1">
      <c r="A40" s="36"/>
      <c r="B40" s="37" t="s">
        <v>9</v>
      </c>
      <c r="C40" s="38">
        <v>0</v>
      </c>
      <c r="D40" s="38">
        <v>-1.0990460771377799</v>
      </c>
      <c r="E40" s="38">
        <v>-1.1091073793365009</v>
      </c>
      <c r="F40" s="38">
        <v>-1.1097353398890031</v>
      </c>
      <c r="G40" s="38">
        <v>-1.1006863989877789</v>
      </c>
      <c r="H40" s="38">
        <v>-1.1003043250730549</v>
      </c>
      <c r="I40" s="38">
        <v>-1.2815072199036606</v>
      </c>
      <c r="J40" s="38">
        <v>-1.2799551538951048</v>
      </c>
      <c r="K40" s="38">
        <v>-1.4804051685232666</v>
      </c>
      <c r="L40" s="38">
        <v>-1.5023536373288771</v>
      </c>
      <c r="M40" s="38">
        <v>-1.4969682186365325</v>
      </c>
      <c r="N40" s="38">
        <v>-12.560068918711558</v>
      </c>
      <c r="O40" s="36"/>
      <c r="P40" s="37"/>
      <c r="Q40" s="36"/>
      <c r="R40" s="36"/>
      <c r="S40" s="36"/>
      <c r="T40" s="36"/>
      <c r="U40" s="36"/>
      <c r="V40" s="36"/>
      <c r="W40" s="36"/>
      <c r="X40" s="36"/>
      <c r="Y40" s="36"/>
      <c r="Z40" s="36"/>
      <c r="AA40" s="36"/>
      <c r="AB40" s="36"/>
    </row>
    <row r="41" spans="1:28" ht="11.25" customHeight="1">
      <c r="A41" s="36"/>
      <c r="B41" s="37"/>
      <c r="C41" s="36"/>
      <c r="D41" s="36"/>
      <c r="E41" s="36"/>
      <c r="F41" s="36"/>
      <c r="G41" s="36"/>
      <c r="H41" s="36"/>
      <c r="I41" s="36"/>
      <c r="J41" s="36"/>
      <c r="K41" s="36"/>
      <c r="L41" s="36"/>
      <c r="M41" s="36"/>
      <c r="N41" s="36"/>
      <c r="O41" s="36"/>
      <c r="P41" s="37"/>
      <c r="Q41" s="36"/>
      <c r="R41" s="36"/>
      <c r="S41" s="36"/>
      <c r="T41" s="36"/>
      <c r="U41" s="36"/>
      <c r="V41" s="36"/>
      <c r="W41" s="36"/>
      <c r="X41" s="36"/>
      <c r="Y41" s="36"/>
      <c r="Z41" s="36"/>
      <c r="AA41" s="36"/>
      <c r="AB41" s="36"/>
    </row>
    <row r="42" spans="1:28" ht="11.25" customHeight="1">
      <c r="A42" s="36"/>
      <c r="B42" s="37"/>
      <c r="C42" s="36">
        <v>2020</v>
      </c>
      <c r="D42" s="36">
        <v>2021</v>
      </c>
      <c r="E42" s="36">
        <v>2022</v>
      </c>
      <c r="F42" s="36">
        <v>2023</v>
      </c>
      <c r="G42" s="36">
        <v>2024</v>
      </c>
      <c r="H42" s="36">
        <v>2025</v>
      </c>
      <c r="I42" s="36">
        <v>2026</v>
      </c>
      <c r="J42" s="36">
        <v>2027</v>
      </c>
      <c r="K42" s="36">
        <v>2028</v>
      </c>
      <c r="L42" s="36">
        <v>2029</v>
      </c>
      <c r="M42" s="36">
        <v>2030</v>
      </c>
      <c r="N42" s="36"/>
      <c r="O42" s="36"/>
      <c r="P42" s="37"/>
      <c r="Q42" s="36"/>
      <c r="R42" s="36"/>
      <c r="S42" s="36"/>
      <c r="T42" s="36"/>
      <c r="U42" s="36"/>
      <c r="V42" s="36"/>
      <c r="W42" s="36"/>
      <c r="X42" s="36"/>
      <c r="Y42" s="36"/>
      <c r="Z42" s="36"/>
      <c r="AA42" s="36"/>
      <c r="AB42" s="36"/>
    </row>
    <row r="43" spans="1:28" ht="11.25" customHeight="1">
      <c r="A43" s="36"/>
      <c r="B43" s="37" t="s">
        <v>201</v>
      </c>
      <c r="C43" s="38">
        <v>34.594041838384562</v>
      </c>
      <c r="D43" s="38">
        <v>54.522013305361291</v>
      </c>
      <c r="E43" s="38">
        <v>54.790085613072151</v>
      </c>
      <c r="F43" s="38">
        <v>54.815947337313602</v>
      </c>
      <c r="G43" s="38">
        <v>54.40037782919817</v>
      </c>
      <c r="H43" s="38">
        <v>54.377266146269079</v>
      </c>
      <c r="I43" s="38">
        <v>54.48984853364432</v>
      </c>
      <c r="J43" s="38">
        <v>54.317019922947644</v>
      </c>
      <c r="K43" s="38">
        <v>53.62451709403328</v>
      </c>
      <c r="L43" s="38">
        <v>52.989675293204286</v>
      </c>
      <c r="M43" s="38">
        <v>52.498199285084823</v>
      </c>
      <c r="N43" s="36"/>
      <c r="O43" s="36"/>
      <c r="P43" s="37"/>
      <c r="Q43" s="36"/>
      <c r="R43" s="36"/>
      <c r="S43" s="36"/>
      <c r="T43" s="36"/>
      <c r="U43" s="36"/>
      <c r="V43" s="36"/>
      <c r="W43" s="36"/>
      <c r="X43" s="36"/>
      <c r="Y43" s="36"/>
      <c r="Z43" s="36"/>
      <c r="AA43" s="36"/>
      <c r="AB43" s="36"/>
    </row>
    <row r="44" spans="1:28" ht="11.25" customHeight="1">
      <c r="A44" s="36"/>
      <c r="B44" s="37" t="s">
        <v>119</v>
      </c>
      <c r="C44" s="38">
        <v>34.594041838384562</v>
      </c>
      <c r="D44" s="38">
        <v>54.31781510654379</v>
      </c>
      <c r="E44" s="38">
        <v>54.584643169767439</v>
      </c>
      <c r="F44" s="38">
        <v>54.610485154238866</v>
      </c>
      <c r="G44" s="38">
        <v>54.196613771929272</v>
      </c>
      <c r="H44" s="38">
        <v>54.173666249448999</v>
      </c>
      <c r="I44" s="38">
        <v>54.285810868149611</v>
      </c>
      <c r="J44" s="38">
        <v>54.113666826364422</v>
      </c>
      <c r="K44" s="38">
        <v>53.423903527093636</v>
      </c>
      <c r="L44" s="38">
        <v>52.791617788996291</v>
      </c>
      <c r="M44" s="38">
        <v>52.302146314783037</v>
      </c>
      <c r="N44" s="36"/>
      <c r="O44" s="36"/>
      <c r="P44" s="37"/>
      <c r="Q44" s="36"/>
      <c r="R44" s="36"/>
      <c r="S44" s="36"/>
      <c r="T44" s="36"/>
      <c r="U44" s="36"/>
      <c r="V44" s="36"/>
      <c r="W44" s="36"/>
      <c r="X44" s="36"/>
      <c r="Y44" s="36"/>
      <c r="Z44" s="36"/>
      <c r="AA44" s="36"/>
      <c r="AB44" s="36"/>
    </row>
    <row r="45" spans="1:28" ht="11.25" customHeight="1">
      <c r="A45" s="36"/>
      <c r="B45" s="37" t="s">
        <v>205</v>
      </c>
      <c r="C45" s="38">
        <v>34.594041838384562</v>
      </c>
      <c r="D45" s="38">
        <v>53.422967228223506</v>
      </c>
      <c r="E45" s="38">
        <v>53.680978233735651</v>
      </c>
      <c r="F45" s="38">
        <v>53.706211997424596</v>
      </c>
      <c r="G45" s="38">
        <v>53.299691430210395</v>
      </c>
      <c r="H45" s="38">
        <v>53.276961821196025</v>
      </c>
      <c r="I45" s="38">
        <v>53.208341313740654</v>
      </c>
      <c r="J45" s="38">
        <v>53.037064769052542</v>
      </c>
      <c r="K45" s="38">
        <v>52.144111925510018</v>
      </c>
      <c r="L45" s="38">
        <v>51.487321655875405</v>
      </c>
      <c r="M45" s="38">
        <v>51.001231066448291</v>
      </c>
      <c r="N45" s="39"/>
      <c r="O45" s="36"/>
      <c r="P45" s="37"/>
      <c r="Q45" s="36"/>
      <c r="R45" s="36"/>
      <c r="S45" s="36"/>
      <c r="T45" s="36"/>
      <c r="U45" s="36"/>
      <c r="V45" s="36"/>
      <c r="W45" s="36"/>
      <c r="X45" s="36"/>
      <c r="Y45" s="36"/>
      <c r="Z45" s="36"/>
      <c r="AA45" s="36"/>
      <c r="AB45" s="36"/>
    </row>
    <row r="46" spans="1:28" ht="11.25" customHeight="1">
      <c r="A46" s="36"/>
      <c r="B46" s="37"/>
      <c r="C46" s="36"/>
      <c r="D46" s="36"/>
      <c r="E46" s="36"/>
      <c r="F46" s="36"/>
      <c r="G46" s="36"/>
      <c r="H46" s="36"/>
      <c r="I46" s="36"/>
      <c r="J46" s="36"/>
      <c r="K46" s="36"/>
      <c r="L46" s="36"/>
      <c r="M46" s="36"/>
      <c r="N46" s="36"/>
      <c r="O46" s="36"/>
      <c r="P46" s="37"/>
      <c r="Q46" s="36"/>
      <c r="R46" s="36"/>
      <c r="S46" s="36"/>
      <c r="T46" s="36"/>
      <c r="U46" s="36"/>
      <c r="V46" s="36"/>
      <c r="W46" s="36"/>
      <c r="X46" s="36"/>
      <c r="Y46" s="36"/>
      <c r="Z46" s="36"/>
      <c r="AA46" s="36"/>
      <c r="AB46" s="36"/>
    </row>
    <row r="47" spans="1:28" ht="11.25" customHeight="1">
      <c r="A47" s="36"/>
      <c r="B47" s="37"/>
      <c r="C47" s="36"/>
      <c r="D47" s="36"/>
      <c r="E47" s="36"/>
      <c r="F47" s="36"/>
      <c r="G47" s="36"/>
      <c r="H47" s="36"/>
      <c r="I47" s="36"/>
      <c r="J47" s="36"/>
      <c r="K47" s="36"/>
      <c r="L47" s="36"/>
      <c r="M47" s="36"/>
      <c r="N47" s="36"/>
      <c r="O47" s="36"/>
      <c r="P47" s="37"/>
      <c r="Q47" s="36"/>
      <c r="R47" s="36"/>
      <c r="S47" s="36"/>
      <c r="T47" s="36"/>
      <c r="U47" s="36"/>
      <c r="V47" s="36"/>
      <c r="W47" s="36"/>
      <c r="X47" s="36"/>
      <c r="Y47" s="36"/>
      <c r="Z47" s="36"/>
      <c r="AA47" s="36"/>
      <c r="AB47" s="36"/>
    </row>
    <row r="48" spans="1:28" ht="11.25" customHeight="1">
      <c r="A48" s="36"/>
      <c r="B48" s="37"/>
      <c r="C48" s="36"/>
      <c r="D48" s="36"/>
      <c r="E48" s="36"/>
      <c r="F48" s="36"/>
      <c r="G48" s="36"/>
      <c r="H48" s="36"/>
      <c r="I48" s="36"/>
      <c r="J48" s="36"/>
      <c r="K48" s="36"/>
      <c r="L48" s="36"/>
      <c r="M48" s="36"/>
      <c r="N48" s="36"/>
      <c r="O48" s="36"/>
      <c r="P48" s="37"/>
      <c r="Q48" s="36"/>
      <c r="R48" s="36"/>
      <c r="S48" s="36"/>
      <c r="T48" s="36"/>
      <c r="U48" s="36"/>
      <c r="V48" s="36"/>
      <c r="W48" s="36"/>
      <c r="X48" s="36"/>
      <c r="Y48" s="36"/>
      <c r="Z48" s="36"/>
      <c r="AA48" s="36"/>
      <c r="AB48" s="36"/>
    </row>
    <row r="49" spans="1:28" ht="11.25" customHeight="1">
      <c r="A49" s="36"/>
      <c r="B49" s="37"/>
      <c r="C49" s="36"/>
      <c r="D49" s="36"/>
      <c r="E49" s="36"/>
      <c r="F49" s="36"/>
      <c r="G49" s="36"/>
      <c r="H49" s="36"/>
      <c r="I49" s="36"/>
      <c r="J49" s="36"/>
      <c r="K49" s="36"/>
      <c r="L49" s="36"/>
      <c r="M49" s="36"/>
      <c r="N49" s="36"/>
      <c r="O49" s="36"/>
      <c r="P49" s="37"/>
      <c r="Q49" s="36"/>
      <c r="R49" s="36"/>
      <c r="S49" s="36"/>
      <c r="T49" s="36"/>
      <c r="U49" s="36"/>
      <c r="V49" s="36"/>
      <c r="W49" s="36"/>
      <c r="X49" s="36"/>
      <c r="Y49" s="36"/>
      <c r="Z49" s="36"/>
      <c r="AA49" s="36"/>
      <c r="AB49" s="36"/>
    </row>
    <row r="50" spans="1:28" ht="11.25" customHeight="1">
      <c r="A50" s="36"/>
      <c r="B50" s="37"/>
      <c r="C50" s="36"/>
      <c r="D50" s="36"/>
      <c r="E50" s="36"/>
      <c r="F50" s="36"/>
      <c r="G50" s="36"/>
      <c r="H50" s="36"/>
      <c r="I50" s="36"/>
      <c r="J50" s="36"/>
      <c r="K50" s="36"/>
      <c r="L50" s="36"/>
      <c r="M50" s="36"/>
      <c r="N50" s="36"/>
      <c r="O50" s="36"/>
      <c r="P50" s="37"/>
      <c r="Q50" s="36"/>
      <c r="R50" s="36"/>
      <c r="S50" s="36"/>
      <c r="T50" s="36"/>
      <c r="U50" s="36"/>
      <c r="V50" s="36"/>
      <c r="W50" s="36"/>
      <c r="X50" s="36"/>
      <c r="Y50" s="36"/>
      <c r="Z50" s="36"/>
      <c r="AA50" s="36"/>
      <c r="AB50" s="36"/>
    </row>
    <row r="51" spans="1:28" ht="11.25" customHeight="1">
      <c r="A51" s="36"/>
      <c r="B51" s="37"/>
      <c r="C51" s="36"/>
      <c r="D51" s="36"/>
      <c r="E51" s="36"/>
      <c r="F51" s="36"/>
      <c r="G51" s="36"/>
      <c r="H51" s="36"/>
      <c r="I51" s="36"/>
      <c r="J51" s="36"/>
      <c r="K51" s="36"/>
      <c r="L51" s="36"/>
      <c r="M51" s="36"/>
      <c r="N51" s="36"/>
      <c r="O51" s="36"/>
      <c r="P51" s="37"/>
      <c r="Q51" s="36"/>
      <c r="R51" s="36"/>
      <c r="S51" s="36"/>
      <c r="T51" s="36"/>
      <c r="U51" s="36"/>
      <c r="V51" s="36"/>
      <c r="W51" s="36"/>
      <c r="X51" s="36"/>
      <c r="Y51" s="36"/>
      <c r="Z51" s="36"/>
      <c r="AA51" s="36"/>
      <c r="AB51" s="36"/>
    </row>
    <row r="52" spans="1:28" ht="11.25" customHeight="1">
      <c r="A52" s="36"/>
      <c r="B52" s="37"/>
      <c r="C52" s="36"/>
      <c r="D52" s="36"/>
      <c r="E52" s="36"/>
      <c r="F52" s="36"/>
      <c r="G52" s="36"/>
      <c r="H52" s="36"/>
      <c r="I52" s="36"/>
      <c r="J52" s="36"/>
      <c r="K52" s="36"/>
      <c r="L52" s="36"/>
      <c r="M52" s="36"/>
      <c r="N52" s="36"/>
      <c r="O52" s="36"/>
      <c r="P52" s="37"/>
      <c r="Q52" s="36"/>
      <c r="R52" s="36"/>
      <c r="S52" s="36"/>
      <c r="T52" s="36"/>
      <c r="U52" s="36"/>
      <c r="V52" s="36"/>
      <c r="W52" s="36"/>
      <c r="X52" s="36"/>
      <c r="Y52" s="36"/>
      <c r="Z52" s="36"/>
      <c r="AA52" s="36"/>
      <c r="AB52" s="36"/>
    </row>
    <row r="53" spans="1:28" ht="11.25" customHeight="1">
      <c r="A53" s="36"/>
      <c r="B53" s="37"/>
      <c r="C53" s="36"/>
      <c r="D53" s="36"/>
      <c r="E53" s="36"/>
      <c r="F53" s="36"/>
      <c r="G53" s="36"/>
      <c r="H53" s="36"/>
      <c r="I53" s="36"/>
      <c r="J53" s="36"/>
      <c r="K53" s="36"/>
      <c r="L53" s="36"/>
      <c r="M53" s="36"/>
      <c r="N53" s="36"/>
      <c r="O53" s="36"/>
      <c r="P53" s="37"/>
      <c r="Q53" s="36"/>
      <c r="R53" s="36"/>
      <c r="S53" s="36"/>
      <c r="T53" s="36"/>
      <c r="U53" s="36"/>
      <c r="V53" s="36"/>
      <c r="W53" s="36"/>
      <c r="X53" s="36"/>
      <c r="Y53" s="36"/>
      <c r="Z53" s="36"/>
      <c r="AA53" s="36"/>
      <c r="AB53" s="36"/>
    </row>
    <row r="54" spans="1:28" ht="11.25" customHeight="1">
      <c r="A54" s="36"/>
      <c r="B54" s="37"/>
      <c r="C54" s="36"/>
      <c r="D54" s="36"/>
      <c r="E54" s="36"/>
      <c r="F54" s="36"/>
      <c r="G54" s="36"/>
      <c r="H54" s="36"/>
      <c r="I54" s="36"/>
      <c r="J54" s="36"/>
      <c r="K54" s="36"/>
      <c r="L54" s="36"/>
      <c r="M54" s="36"/>
      <c r="N54" s="36"/>
      <c r="O54" s="36"/>
      <c r="P54" s="37"/>
      <c r="Q54" s="36"/>
      <c r="R54" s="36"/>
      <c r="S54" s="36"/>
      <c r="T54" s="36"/>
      <c r="U54" s="36"/>
      <c r="V54" s="36"/>
      <c r="W54" s="36"/>
      <c r="X54" s="36"/>
      <c r="Y54" s="36"/>
      <c r="Z54" s="36"/>
      <c r="AA54" s="36"/>
      <c r="AB54" s="36"/>
    </row>
    <row r="55" spans="1:28" ht="11.25" customHeight="1">
      <c r="A55" s="36"/>
      <c r="B55" s="37"/>
      <c r="C55" s="36"/>
      <c r="D55" s="36"/>
      <c r="E55" s="36"/>
      <c r="F55" s="36"/>
      <c r="G55" s="36"/>
      <c r="H55" s="36"/>
      <c r="I55" s="36"/>
      <c r="J55" s="36"/>
      <c r="K55" s="36"/>
      <c r="L55" s="36"/>
      <c r="M55" s="36"/>
      <c r="N55" s="36"/>
      <c r="O55" s="36"/>
      <c r="P55" s="37"/>
      <c r="Q55" s="36"/>
      <c r="R55" s="36"/>
      <c r="S55" s="36"/>
      <c r="T55" s="36"/>
      <c r="U55" s="36"/>
      <c r="V55" s="36"/>
      <c r="W55" s="36"/>
      <c r="X55" s="36"/>
      <c r="Y55" s="36"/>
      <c r="Z55" s="36"/>
      <c r="AA55" s="36"/>
      <c r="AB55" s="36"/>
    </row>
    <row r="56" spans="1:28" ht="11.25" customHeight="1">
      <c r="A56" s="36"/>
      <c r="B56" s="37"/>
      <c r="C56" s="36"/>
      <c r="D56" s="36"/>
      <c r="E56" s="36"/>
      <c r="F56" s="36"/>
      <c r="G56" s="36"/>
      <c r="H56" s="36"/>
      <c r="I56" s="36"/>
      <c r="J56" s="36"/>
      <c r="K56" s="36"/>
      <c r="L56" s="36"/>
      <c r="M56" s="36"/>
      <c r="N56" s="36"/>
      <c r="O56" s="36"/>
      <c r="P56" s="37"/>
      <c r="Q56" s="36"/>
      <c r="R56" s="36"/>
      <c r="S56" s="36"/>
      <c r="T56" s="36"/>
      <c r="U56" s="36"/>
      <c r="V56" s="36"/>
      <c r="W56" s="36"/>
      <c r="X56" s="36"/>
      <c r="Y56" s="36"/>
      <c r="Z56" s="36"/>
      <c r="AA56" s="36"/>
      <c r="AB56" s="36"/>
    </row>
    <row r="57" spans="1:28" ht="11.25" customHeight="1">
      <c r="A57" s="36"/>
      <c r="B57" s="37"/>
      <c r="C57" s="36"/>
      <c r="D57" s="36"/>
      <c r="E57" s="36"/>
      <c r="F57" s="36"/>
      <c r="G57" s="36"/>
      <c r="H57" s="36"/>
      <c r="I57" s="36"/>
      <c r="J57" s="36"/>
      <c r="K57" s="36"/>
      <c r="L57" s="36"/>
      <c r="M57" s="36"/>
      <c r="N57" s="36"/>
      <c r="O57" s="36"/>
      <c r="P57" s="37"/>
      <c r="Q57" s="36"/>
      <c r="R57" s="36"/>
      <c r="S57" s="36"/>
      <c r="T57" s="36"/>
      <c r="U57" s="36"/>
      <c r="V57" s="36"/>
      <c r="W57" s="36"/>
      <c r="X57" s="36"/>
      <c r="Y57" s="36"/>
      <c r="Z57" s="36"/>
      <c r="AA57" s="36"/>
      <c r="AB57" s="36"/>
    </row>
    <row r="58" spans="1:28" ht="11.25" customHeight="1">
      <c r="A58" s="36"/>
      <c r="B58" s="37"/>
      <c r="C58" s="36"/>
      <c r="D58" s="36"/>
      <c r="E58" s="36"/>
      <c r="F58" s="36"/>
      <c r="G58" s="36"/>
      <c r="H58" s="36"/>
      <c r="I58" s="36"/>
      <c r="J58" s="36"/>
      <c r="K58" s="36"/>
      <c r="L58" s="36"/>
      <c r="M58" s="36"/>
      <c r="N58" s="36"/>
      <c r="O58" s="36"/>
      <c r="P58" s="37"/>
      <c r="Q58" s="36"/>
      <c r="R58" s="36"/>
      <c r="S58" s="36"/>
      <c r="T58" s="36"/>
      <c r="U58" s="36"/>
      <c r="V58" s="36"/>
      <c r="W58" s="36"/>
      <c r="X58" s="36"/>
      <c r="Y58" s="36"/>
      <c r="Z58" s="36"/>
      <c r="AA58" s="36"/>
      <c r="AB58" s="36"/>
    </row>
    <row r="59" spans="1:28" ht="11.25" customHeight="1">
      <c r="A59" s="36"/>
      <c r="B59" s="37"/>
      <c r="C59" s="36"/>
      <c r="D59" s="36"/>
      <c r="E59" s="36"/>
      <c r="F59" s="36"/>
      <c r="G59" s="36"/>
      <c r="H59" s="36"/>
      <c r="I59" s="36"/>
      <c r="J59" s="36"/>
      <c r="K59" s="36"/>
      <c r="L59" s="36"/>
      <c r="M59" s="36"/>
      <c r="N59" s="36"/>
      <c r="O59" s="36"/>
      <c r="P59" s="37"/>
      <c r="Q59" s="36"/>
      <c r="R59" s="36"/>
      <c r="S59" s="36"/>
      <c r="T59" s="36"/>
      <c r="U59" s="36"/>
      <c r="V59" s="36"/>
      <c r="W59" s="36"/>
      <c r="X59" s="36"/>
      <c r="Y59" s="36"/>
      <c r="Z59" s="36"/>
      <c r="AA59" s="36"/>
      <c r="AB59" s="36"/>
    </row>
    <row r="60" spans="1:28" ht="11.25" customHeight="1">
      <c r="A60" s="36"/>
      <c r="B60" s="37"/>
      <c r="C60" s="36"/>
      <c r="D60" s="36"/>
      <c r="E60" s="36"/>
      <c r="F60" s="36"/>
      <c r="G60" s="36"/>
      <c r="H60" s="36"/>
      <c r="I60" s="36"/>
      <c r="J60" s="36"/>
      <c r="K60" s="36"/>
      <c r="L60" s="36"/>
      <c r="M60" s="36"/>
      <c r="N60" s="36"/>
      <c r="O60" s="36"/>
      <c r="P60" s="37"/>
      <c r="Q60" s="36"/>
      <c r="R60" s="36"/>
      <c r="S60" s="36"/>
      <c r="T60" s="36"/>
      <c r="U60" s="36"/>
      <c r="V60" s="36"/>
      <c r="W60" s="36"/>
      <c r="X60" s="36"/>
      <c r="Y60" s="36"/>
      <c r="Z60" s="36"/>
      <c r="AA60" s="36"/>
      <c r="AB60" s="36"/>
    </row>
    <row r="61" spans="1:28" ht="11.25" customHeight="1">
      <c r="A61" s="36"/>
      <c r="B61" s="37"/>
      <c r="C61" s="36"/>
      <c r="D61" s="36"/>
      <c r="E61" s="36"/>
      <c r="F61" s="36"/>
      <c r="G61" s="36"/>
      <c r="H61" s="36"/>
      <c r="I61" s="36"/>
      <c r="J61" s="36"/>
      <c r="K61" s="36"/>
      <c r="L61" s="36"/>
      <c r="M61" s="36"/>
      <c r="N61" s="36"/>
      <c r="O61" s="36"/>
      <c r="P61" s="37"/>
      <c r="Q61" s="36"/>
      <c r="R61" s="36"/>
      <c r="S61" s="36"/>
      <c r="T61" s="36"/>
      <c r="U61" s="36"/>
      <c r="V61" s="36"/>
      <c r="W61" s="36"/>
      <c r="X61" s="36"/>
      <c r="Y61" s="36"/>
      <c r="Z61" s="36"/>
      <c r="AA61" s="36"/>
      <c r="AB61" s="36"/>
    </row>
    <row r="62" spans="1:28" ht="11.25" customHeight="1">
      <c r="A62" s="36"/>
      <c r="B62" s="37"/>
      <c r="C62" s="36"/>
      <c r="D62" s="36"/>
      <c r="E62" s="36"/>
      <c r="F62" s="36"/>
      <c r="G62" s="36"/>
      <c r="H62" s="36"/>
      <c r="I62" s="36"/>
      <c r="J62" s="36"/>
      <c r="K62" s="36"/>
      <c r="L62" s="36"/>
      <c r="M62" s="36"/>
      <c r="N62" s="36"/>
      <c r="O62" s="36"/>
      <c r="P62" s="37"/>
      <c r="Q62" s="36"/>
      <c r="R62" s="36"/>
      <c r="S62" s="36"/>
      <c r="T62" s="36"/>
      <c r="U62" s="36"/>
      <c r="V62" s="36"/>
      <c r="W62" s="36"/>
      <c r="X62" s="36"/>
      <c r="Y62" s="36"/>
      <c r="Z62" s="36"/>
      <c r="AA62" s="36"/>
      <c r="AB62" s="36"/>
    </row>
    <row r="63" spans="1:28" ht="11.25" customHeight="1">
      <c r="A63" s="36"/>
      <c r="B63" s="37"/>
      <c r="C63" s="36"/>
      <c r="D63" s="36"/>
      <c r="E63" s="36"/>
      <c r="F63" s="36"/>
      <c r="G63" s="36"/>
      <c r="H63" s="36"/>
      <c r="I63" s="36"/>
      <c r="J63" s="36"/>
      <c r="K63" s="36"/>
      <c r="L63" s="36"/>
      <c r="M63" s="36"/>
      <c r="N63" s="36"/>
      <c r="O63" s="36"/>
      <c r="P63" s="37"/>
      <c r="Q63" s="36"/>
      <c r="R63" s="36"/>
      <c r="S63" s="36"/>
      <c r="T63" s="36"/>
      <c r="U63" s="36"/>
      <c r="V63" s="36"/>
      <c r="W63" s="36"/>
      <c r="X63" s="36"/>
      <c r="Y63" s="36"/>
      <c r="Z63" s="36"/>
      <c r="AA63" s="36"/>
      <c r="AB63" s="36"/>
    </row>
    <row r="64" spans="1:28" ht="11.25" customHeight="1">
      <c r="A64" s="36"/>
      <c r="B64" s="37"/>
      <c r="C64" s="36"/>
      <c r="D64" s="36"/>
      <c r="E64" s="36"/>
      <c r="F64" s="36"/>
      <c r="G64" s="36"/>
      <c r="H64" s="36"/>
      <c r="I64" s="36"/>
      <c r="J64" s="36"/>
      <c r="K64" s="36"/>
      <c r="L64" s="36"/>
      <c r="M64" s="36"/>
      <c r="N64" s="36"/>
      <c r="O64" s="36"/>
      <c r="P64" s="37"/>
      <c r="Q64" s="36"/>
      <c r="R64" s="36"/>
      <c r="S64" s="36"/>
      <c r="T64" s="36"/>
      <c r="U64" s="36"/>
      <c r="V64" s="36"/>
      <c r="W64" s="36"/>
      <c r="X64" s="36"/>
      <c r="Y64" s="36"/>
      <c r="Z64" s="36"/>
      <c r="AA64" s="36"/>
      <c r="AB64" s="36"/>
    </row>
    <row r="65" spans="1:28" ht="11.25" customHeight="1">
      <c r="A65" s="36"/>
      <c r="B65" s="37"/>
      <c r="C65" s="36"/>
      <c r="D65" s="36"/>
      <c r="E65" s="36"/>
      <c r="F65" s="36"/>
      <c r="G65" s="36"/>
      <c r="H65" s="36"/>
      <c r="I65" s="36"/>
      <c r="J65" s="36"/>
      <c r="K65" s="36"/>
      <c r="L65" s="36"/>
      <c r="M65" s="36"/>
      <c r="N65" s="36"/>
      <c r="O65" s="36"/>
      <c r="P65" s="37"/>
      <c r="Q65" s="36"/>
      <c r="R65" s="36"/>
      <c r="S65" s="36"/>
      <c r="T65" s="36"/>
      <c r="U65" s="36"/>
      <c r="V65" s="36"/>
      <c r="W65" s="36"/>
      <c r="X65" s="36"/>
      <c r="Y65" s="36"/>
      <c r="Z65" s="36"/>
      <c r="AA65" s="36"/>
      <c r="AB65" s="36"/>
    </row>
    <row r="66" spans="1:28" ht="11.25" customHeight="1">
      <c r="A66" s="36"/>
      <c r="B66" s="37"/>
      <c r="C66" s="36"/>
      <c r="D66" s="36"/>
      <c r="E66" s="36"/>
      <c r="F66" s="36"/>
      <c r="G66" s="36"/>
      <c r="H66" s="36"/>
      <c r="I66" s="36"/>
      <c r="J66" s="36"/>
      <c r="K66" s="36"/>
      <c r="L66" s="36"/>
      <c r="M66" s="36"/>
      <c r="N66" s="36"/>
      <c r="O66" s="36"/>
      <c r="P66" s="37"/>
      <c r="Q66" s="36"/>
      <c r="R66" s="36"/>
      <c r="S66" s="36"/>
      <c r="T66" s="36"/>
      <c r="U66" s="36"/>
      <c r="V66" s="36"/>
      <c r="W66" s="36"/>
      <c r="X66" s="36"/>
      <c r="Y66" s="36"/>
      <c r="Z66" s="36"/>
      <c r="AA66" s="36"/>
      <c r="AB66" s="36"/>
    </row>
    <row r="67" spans="1:28" ht="11.25" customHeight="1">
      <c r="A67" s="36"/>
      <c r="B67" s="37"/>
      <c r="C67" s="36"/>
      <c r="D67" s="36"/>
      <c r="E67" s="36"/>
      <c r="F67" s="36"/>
      <c r="G67" s="36"/>
      <c r="H67" s="36"/>
      <c r="I67" s="36"/>
      <c r="J67" s="36"/>
      <c r="K67" s="36"/>
      <c r="L67" s="36"/>
      <c r="M67" s="36"/>
      <c r="N67" s="36"/>
      <c r="O67" s="36"/>
      <c r="P67" s="37"/>
      <c r="Q67" s="36"/>
      <c r="R67" s="36"/>
      <c r="S67" s="36"/>
      <c r="T67" s="36"/>
      <c r="U67" s="36"/>
      <c r="V67" s="36"/>
      <c r="W67" s="36"/>
      <c r="X67" s="36"/>
      <c r="Y67" s="36"/>
      <c r="Z67" s="36"/>
      <c r="AA67" s="36"/>
      <c r="AB67" s="36"/>
    </row>
    <row r="68" spans="1:28" ht="11.25" customHeight="1">
      <c r="A68" s="36"/>
      <c r="B68" s="37"/>
      <c r="C68" s="36"/>
      <c r="D68" s="36"/>
      <c r="E68" s="36"/>
      <c r="F68" s="36"/>
      <c r="G68" s="36"/>
      <c r="H68" s="36"/>
      <c r="I68" s="36"/>
      <c r="J68" s="36"/>
      <c r="K68" s="36"/>
      <c r="L68" s="36"/>
      <c r="M68" s="36"/>
      <c r="N68" s="36"/>
      <c r="O68" s="36"/>
      <c r="P68" s="37"/>
      <c r="Q68" s="36"/>
      <c r="R68" s="36"/>
      <c r="S68" s="36"/>
      <c r="T68" s="36"/>
      <c r="U68" s="36"/>
      <c r="V68" s="36"/>
      <c r="W68" s="36"/>
      <c r="X68" s="36"/>
      <c r="Y68" s="36"/>
      <c r="Z68" s="36"/>
      <c r="AA68" s="36"/>
      <c r="AB68" s="36"/>
    </row>
    <row r="69" spans="1:28" ht="11.25" customHeight="1">
      <c r="A69" s="36"/>
      <c r="B69" s="37"/>
      <c r="C69" s="36"/>
      <c r="D69" s="36"/>
      <c r="E69" s="36"/>
      <c r="F69" s="36"/>
      <c r="G69" s="36"/>
      <c r="H69" s="36"/>
      <c r="I69" s="36"/>
      <c r="J69" s="36"/>
      <c r="K69" s="36"/>
      <c r="L69" s="36"/>
      <c r="M69" s="36"/>
      <c r="N69" s="36"/>
      <c r="O69" s="36"/>
      <c r="P69" s="37"/>
      <c r="Q69" s="36"/>
      <c r="R69" s="36"/>
      <c r="S69" s="36"/>
      <c r="T69" s="36"/>
      <c r="U69" s="36"/>
      <c r="V69" s="36"/>
      <c r="W69" s="36"/>
      <c r="X69" s="36"/>
      <c r="Y69" s="36"/>
      <c r="Z69" s="36"/>
      <c r="AA69" s="36"/>
      <c r="AB69" s="36"/>
    </row>
    <row r="70" spans="1:28" ht="11.25" customHeight="1">
      <c r="A70" s="36"/>
      <c r="B70" s="37"/>
      <c r="C70" s="36"/>
      <c r="D70" s="36"/>
      <c r="E70" s="36"/>
      <c r="F70" s="36"/>
      <c r="G70" s="36"/>
      <c r="H70" s="36"/>
      <c r="I70" s="36"/>
      <c r="J70" s="36"/>
      <c r="K70" s="36"/>
      <c r="L70" s="36"/>
      <c r="M70" s="36"/>
      <c r="N70" s="36"/>
      <c r="O70" s="36"/>
      <c r="P70" s="37"/>
      <c r="Q70" s="36"/>
      <c r="R70" s="36"/>
      <c r="S70" s="36"/>
      <c r="T70" s="36"/>
      <c r="U70" s="36"/>
      <c r="V70" s="36"/>
      <c r="W70" s="36"/>
      <c r="X70" s="36"/>
      <c r="Y70" s="36"/>
      <c r="Z70" s="36"/>
      <c r="AA70" s="36"/>
      <c r="AB70" s="36"/>
    </row>
    <row r="71" spans="1:28" ht="11.25" customHeight="1">
      <c r="A71" s="36"/>
      <c r="B71" s="37"/>
      <c r="C71" s="36"/>
      <c r="D71" s="36"/>
      <c r="E71" s="36"/>
      <c r="F71" s="36"/>
      <c r="G71" s="36"/>
      <c r="H71" s="36"/>
      <c r="I71" s="36"/>
      <c r="J71" s="36"/>
      <c r="K71" s="36"/>
      <c r="L71" s="36"/>
      <c r="M71" s="36"/>
      <c r="N71" s="36"/>
      <c r="O71" s="36"/>
      <c r="P71" s="37"/>
      <c r="Q71" s="36"/>
      <c r="R71" s="36"/>
      <c r="S71" s="36"/>
      <c r="T71" s="36"/>
      <c r="U71" s="36"/>
      <c r="V71" s="36"/>
      <c r="W71" s="36"/>
      <c r="X71" s="36"/>
      <c r="Y71" s="36"/>
      <c r="Z71" s="36"/>
      <c r="AA71" s="36"/>
      <c r="AB71" s="36"/>
    </row>
    <row r="72" spans="1:28" ht="11.25" customHeight="1">
      <c r="A72" s="36"/>
      <c r="B72" s="37"/>
      <c r="C72" s="36"/>
      <c r="D72" s="36"/>
      <c r="E72" s="36"/>
      <c r="F72" s="36"/>
      <c r="G72" s="36"/>
      <c r="H72" s="36"/>
      <c r="I72" s="36"/>
      <c r="J72" s="36"/>
      <c r="K72" s="36"/>
      <c r="L72" s="36"/>
      <c r="M72" s="36"/>
      <c r="N72" s="36"/>
      <c r="O72" s="36"/>
      <c r="P72" s="37"/>
      <c r="Q72" s="36"/>
      <c r="R72" s="36"/>
      <c r="S72" s="36"/>
      <c r="T72" s="36"/>
      <c r="U72" s="36"/>
      <c r="V72" s="36"/>
      <c r="W72" s="36"/>
      <c r="X72" s="36"/>
      <c r="Y72" s="36"/>
      <c r="Z72" s="36"/>
      <c r="AA72" s="36"/>
      <c r="AB72" s="36"/>
    </row>
    <row r="73" spans="1:28" ht="11.25" customHeight="1">
      <c r="A73" s="36"/>
      <c r="B73" s="37"/>
      <c r="C73" s="38">
        <v>0</v>
      </c>
      <c r="D73" s="38">
        <v>-4.621258217683291</v>
      </c>
      <c r="E73" s="38">
        <v>-5.1012448328141531</v>
      </c>
      <c r="F73" s="38">
        <v>-4.5352302149536996</v>
      </c>
      <c r="G73" s="38">
        <v>-3.9429886550701738</v>
      </c>
      <c r="H73" s="38">
        <v>-4.092742444289982</v>
      </c>
      <c r="I73" s="38">
        <v>-4.0086254240744168</v>
      </c>
      <c r="J73" s="38">
        <v>-3.6457690382616406</v>
      </c>
      <c r="K73" s="38">
        <v>-2.7137782070949825</v>
      </c>
      <c r="L73" s="38">
        <v>-2.0077907292361843</v>
      </c>
      <c r="M73" s="38">
        <v>-1.2558686392322258</v>
      </c>
      <c r="N73" s="36"/>
      <c r="O73" s="36"/>
      <c r="P73" s="37"/>
      <c r="Q73" s="36"/>
      <c r="R73" s="36"/>
      <c r="S73" s="36"/>
      <c r="T73" s="36"/>
      <c r="U73" s="36"/>
      <c r="V73" s="36"/>
      <c r="W73" s="36"/>
      <c r="X73" s="36"/>
      <c r="Y73" s="36"/>
      <c r="Z73" s="36"/>
      <c r="AA73" s="36"/>
      <c r="AB73" s="36"/>
    </row>
    <row r="74" spans="1:28" ht="11.25" customHeight="1">
      <c r="A74" s="36"/>
      <c r="B74" s="115"/>
      <c r="C74" s="116">
        <v>2020</v>
      </c>
      <c r="D74" s="116">
        <v>2021</v>
      </c>
      <c r="E74" s="116">
        <v>2022</v>
      </c>
      <c r="F74" s="116">
        <v>2023</v>
      </c>
      <c r="G74" s="116">
        <v>2024</v>
      </c>
      <c r="H74" s="116">
        <v>2025</v>
      </c>
      <c r="I74" s="116">
        <v>2026</v>
      </c>
      <c r="J74" s="116">
        <v>2027</v>
      </c>
      <c r="K74" s="116">
        <v>2028</v>
      </c>
      <c r="L74" s="116">
        <v>2029</v>
      </c>
      <c r="M74" s="116">
        <v>2030</v>
      </c>
      <c r="O74" s="36"/>
      <c r="P74" s="37"/>
      <c r="Q74" s="36"/>
      <c r="R74" s="36"/>
      <c r="S74" s="36"/>
      <c r="T74" s="36"/>
      <c r="U74" s="36"/>
      <c r="V74" s="36"/>
      <c r="W74" s="36"/>
      <c r="X74" s="36"/>
      <c r="Y74" s="36"/>
      <c r="Z74" s="36"/>
      <c r="AA74" s="36"/>
      <c r="AB74" s="36"/>
    </row>
    <row r="75" spans="1:28" ht="11.25" customHeight="1">
      <c r="A75" s="36"/>
      <c r="B75" s="115" t="s">
        <v>206</v>
      </c>
      <c r="C75" s="38">
        <v>34.594041838384598</v>
      </c>
      <c r="D75" s="38">
        <v>49.900755087678</v>
      </c>
      <c r="E75" s="38">
        <v>49.688840780257998</v>
      </c>
      <c r="F75" s="38">
        <v>50.280717122359903</v>
      </c>
      <c r="G75" s="38">
        <v>50.457389174127997</v>
      </c>
      <c r="H75" s="38">
        <v>50.284523701979097</v>
      </c>
      <c r="I75" s="38">
        <v>50.481223109569903</v>
      </c>
      <c r="J75" s="38">
        <v>50.671250884686003</v>
      </c>
      <c r="K75" s="38">
        <v>50.910738886938297</v>
      </c>
      <c r="L75" s="38">
        <v>50.981884563968102</v>
      </c>
      <c r="M75" s="38">
        <v>51.242330645852597</v>
      </c>
      <c r="O75" s="36"/>
      <c r="P75" s="37"/>
      <c r="Q75" s="36"/>
      <c r="R75" s="36"/>
      <c r="S75" s="36"/>
      <c r="T75" s="36"/>
      <c r="U75" s="36"/>
      <c r="V75" s="36"/>
      <c r="W75" s="36"/>
      <c r="X75" s="36"/>
      <c r="Y75" s="36"/>
      <c r="Z75" s="36"/>
      <c r="AA75" s="36"/>
      <c r="AB75" s="36"/>
    </row>
    <row r="76" spans="1:28" ht="11.25" customHeight="1">
      <c r="A76" s="36"/>
      <c r="B76" s="117" t="s">
        <v>201</v>
      </c>
      <c r="C76" s="38">
        <v>34.594041838384562</v>
      </c>
      <c r="D76" s="38">
        <v>54.522013305361291</v>
      </c>
      <c r="E76" s="38">
        <v>54.790085613072151</v>
      </c>
      <c r="F76" s="38">
        <v>54.815947337313602</v>
      </c>
      <c r="G76" s="38">
        <v>54.40037782919817</v>
      </c>
      <c r="H76" s="38">
        <v>54.377266146269079</v>
      </c>
      <c r="I76" s="38">
        <v>54.48984853364432</v>
      </c>
      <c r="J76" s="38">
        <v>54.317019922947644</v>
      </c>
      <c r="K76" s="38">
        <v>53.62451709403328</v>
      </c>
      <c r="L76" s="38">
        <v>52.989675293204286</v>
      </c>
      <c r="M76" s="38">
        <v>52.498199285084823</v>
      </c>
      <c r="O76" s="36"/>
      <c r="P76" s="37"/>
      <c r="Q76" s="36"/>
      <c r="R76" s="36"/>
      <c r="S76" s="36"/>
      <c r="T76" s="36"/>
      <c r="U76" s="36"/>
      <c r="V76" s="36"/>
      <c r="W76" s="36"/>
      <c r="X76" s="36"/>
      <c r="Y76" s="36"/>
      <c r="Z76" s="36"/>
      <c r="AA76" s="36"/>
      <c r="AB76" s="36"/>
    </row>
    <row r="77" spans="1:28" ht="11.25" customHeight="1">
      <c r="A77" s="36"/>
      <c r="B77" s="115" t="s">
        <v>207</v>
      </c>
      <c r="C77" s="38">
        <v>34.594041838384598</v>
      </c>
      <c r="D77" s="38">
        <v>49.872126746689297</v>
      </c>
      <c r="E77" s="38">
        <v>49.6382076526818</v>
      </c>
      <c r="F77" s="38">
        <v>50.218673968449799</v>
      </c>
      <c r="G77" s="38">
        <v>50.380276816579602</v>
      </c>
      <c r="H77" s="38">
        <v>50.185793313440698</v>
      </c>
      <c r="I77" s="38">
        <v>50.359087861568902</v>
      </c>
      <c r="J77" s="38">
        <v>50.523452351371098</v>
      </c>
      <c r="K77" s="38">
        <v>50.7336619082133</v>
      </c>
      <c r="L77" s="38">
        <v>50.770860552273298</v>
      </c>
      <c r="M77" s="38">
        <v>50.991634781227098</v>
      </c>
      <c r="O77" s="36"/>
      <c r="P77" s="37"/>
      <c r="Q77" s="36"/>
      <c r="R77" s="36"/>
      <c r="S77" s="36"/>
      <c r="T77" s="36"/>
      <c r="U77" s="36"/>
      <c r="V77" s="36"/>
      <c r="W77" s="36"/>
      <c r="X77" s="36"/>
      <c r="Y77" s="36"/>
      <c r="Z77" s="36"/>
      <c r="AA77" s="36"/>
      <c r="AB77" s="36"/>
    </row>
    <row r="78" spans="1:28" ht="11.25" customHeight="1">
      <c r="A78" s="36"/>
      <c r="B78" s="115" t="s">
        <v>208</v>
      </c>
      <c r="C78" s="38">
        <v>34.594041838384598</v>
      </c>
      <c r="D78" s="38">
        <v>49.864386135538801</v>
      </c>
      <c r="E78" s="38">
        <v>49.6141613318472</v>
      </c>
      <c r="F78" s="38">
        <v>50.1890852225931</v>
      </c>
      <c r="G78" s="38">
        <v>50.347426411552597</v>
      </c>
      <c r="H78" s="38">
        <v>50.144142696628997</v>
      </c>
      <c r="I78" s="38">
        <v>50.303381245851298</v>
      </c>
      <c r="J78" s="38">
        <v>50.449383539518699</v>
      </c>
      <c r="K78" s="38">
        <v>50.636032213206299</v>
      </c>
      <c r="L78" s="38">
        <v>50.641475023153802</v>
      </c>
      <c r="M78" s="38">
        <v>50.825568951916701</v>
      </c>
      <c r="O78" s="36"/>
      <c r="P78" s="37"/>
      <c r="Q78" s="36"/>
      <c r="R78" s="36"/>
      <c r="S78" s="36"/>
      <c r="T78" s="36"/>
      <c r="U78" s="36"/>
      <c r="V78" s="36"/>
      <c r="W78" s="36"/>
      <c r="X78" s="36"/>
      <c r="Y78" s="36"/>
      <c r="Z78" s="36"/>
      <c r="AA78" s="36"/>
      <c r="AB78" s="36"/>
    </row>
    <row r="79" spans="1:28" ht="11.25" customHeight="1">
      <c r="A79" s="36"/>
      <c r="B79" s="115" t="s">
        <v>209</v>
      </c>
      <c r="C79" s="38">
        <v>34.594041838384598</v>
      </c>
      <c r="D79" s="38">
        <v>50.3327377818892</v>
      </c>
      <c r="E79" s="38">
        <v>49.9816478674962</v>
      </c>
      <c r="F79" s="38">
        <v>50.4073659029876</v>
      </c>
      <c r="G79" s="38">
        <v>50.447483658952102</v>
      </c>
      <c r="H79" s="38">
        <v>50.226065150981398</v>
      </c>
      <c r="I79" s="38">
        <v>50.374945676612398</v>
      </c>
      <c r="J79" s="38">
        <v>50.513815777281501</v>
      </c>
      <c r="K79" s="38">
        <v>50.659500074170097</v>
      </c>
      <c r="L79" s="38">
        <v>50.669302972371497</v>
      </c>
      <c r="M79" s="38">
        <v>50.862053221443702</v>
      </c>
      <c r="O79" s="36"/>
      <c r="P79" s="37"/>
      <c r="Q79" s="36"/>
      <c r="R79" s="36"/>
      <c r="S79" s="36"/>
      <c r="T79" s="36"/>
      <c r="U79" s="36"/>
      <c r="V79" s="36"/>
      <c r="W79" s="36"/>
      <c r="X79" s="36"/>
      <c r="Y79" s="36"/>
      <c r="Z79" s="36"/>
      <c r="AA79" s="36"/>
      <c r="AB79" s="36"/>
    </row>
    <row r="80" spans="1:28" ht="11.25" customHeight="1">
      <c r="A80" s="36"/>
      <c r="B80" s="115" t="s">
        <v>210</v>
      </c>
      <c r="C80" s="38">
        <v>34.594041838384598</v>
      </c>
      <c r="D80" s="38">
        <v>50.309347715729601</v>
      </c>
      <c r="E80" s="38">
        <v>49.929015989736001</v>
      </c>
      <c r="F80" s="38">
        <v>50.321408023115403</v>
      </c>
      <c r="G80" s="38">
        <v>50.317744160435602</v>
      </c>
      <c r="H80" s="38">
        <v>50.046596171244602</v>
      </c>
      <c r="I80" s="38">
        <v>50.138198426315398</v>
      </c>
      <c r="J80" s="38">
        <v>50.217399047732897</v>
      </c>
      <c r="K80" s="38">
        <v>50.310376052519899</v>
      </c>
      <c r="L80" s="38">
        <v>50.257058967071998</v>
      </c>
      <c r="M80" s="38">
        <v>50.351846113656499</v>
      </c>
      <c r="N80" s="36"/>
      <c r="O80" s="36"/>
      <c r="P80" s="37"/>
      <c r="Q80" s="36"/>
      <c r="R80" s="36"/>
      <c r="S80" s="36"/>
      <c r="T80" s="36"/>
      <c r="U80" s="36"/>
      <c r="V80" s="36"/>
      <c r="W80" s="36"/>
      <c r="X80" s="36"/>
      <c r="Y80" s="36"/>
      <c r="Z80" s="36"/>
      <c r="AA80" s="36"/>
      <c r="AB80" s="36"/>
    </row>
    <row r="81" spans="1:28" ht="11.25" customHeight="1">
      <c r="A81" s="36"/>
      <c r="B81" s="37" t="s">
        <v>202</v>
      </c>
      <c r="C81" s="38">
        <v>34.594041838384562</v>
      </c>
      <c r="D81" s="38">
        <v>53.422967228223513</v>
      </c>
      <c r="E81" s="38">
        <v>53.680978233735651</v>
      </c>
      <c r="F81" s="38">
        <v>53.706211997424603</v>
      </c>
      <c r="G81" s="38">
        <v>53.299691430210395</v>
      </c>
      <c r="H81" s="38">
        <v>53.276961821196025</v>
      </c>
      <c r="I81" s="38">
        <v>53.208341313740661</v>
      </c>
      <c r="J81" s="38">
        <v>53.037064769052542</v>
      </c>
      <c r="K81" s="38">
        <v>52.144111925510011</v>
      </c>
      <c r="L81" s="38">
        <v>51.487321655875405</v>
      </c>
      <c r="M81" s="38">
        <v>51.001231066448291</v>
      </c>
      <c r="N81" s="36"/>
      <c r="O81" s="36"/>
      <c r="P81" s="37"/>
      <c r="Q81" s="36"/>
      <c r="R81" s="36"/>
      <c r="S81" s="36"/>
      <c r="T81" s="36"/>
      <c r="U81" s="36"/>
      <c r="V81" s="36"/>
      <c r="W81" s="36"/>
      <c r="X81" s="36"/>
      <c r="Y81" s="36"/>
      <c r="Z81" s="36"/>
      <c r="AA81" s="36"/>
      <c r="AB81" s="36"/>
    </row>
    <row r="82" spans="1:28" ht="11.25" customHeight="1">
      <c r="A82" s="36"/>
      <c r="B82" s="37"/>
      <c r="C82" s="36"/>
      <c r="D82" s="36"/>
      <c r="E82" s="36"/>
      <c r="F82" s="36"/>
      <c r="G82" s="36"/>
      <c r="H82" s="36"/>
      <c r="I82" s="36"/>
      <c r="J82" s="36"/>
      <c r="K82" s="36"/>
      <c r="L82" s="36"/>
      <c r="M82" s="36"/>
      <c r="N82" s="36"/>
      <c r="O82" s="36"/>
      <c r="P82" s="37"/>
      <c r="Q82" s="36"/>
      <c r="R82" s="36"/>
      <c r="S82" s="36"/>
      <c r="T82" s="36"/>
      <c r="U82" s="36"/>
      <c r="V82" s="36"/>
      <c r="W82" s="36"/>
      <c r="X82" s="36"/>
      <c r="Y82" s="36"/>
      <c r="Z82" s="36"/>
      <c r="AA82" s="36"/>
      <c r="AB82" s="36"/>
    </row>
    <row r="83" spans="1:28" ht="11.25" customHeight="1">
      <c r="A83" s="36"/>
      <c r="B83" s="37"/>
      <c r="C83" s="36"/>
      <c r="D83" s="36"/>
      <c r="E83" s="36"/>
      <c r="F83" s="36"/>
      <c r="G83" s="36"/>
      <c r="H83" s="36"/>
      <c r="I83" s="36"/>
      <c r="J83" s="36"/>
      <c r="K83" s="36"/>
      <c r="L83" s="36"/>
      <c r="M83" s="36"/>
      <c r="N83" s="36"/>
      <c r="O83" s="36"/>
      <c r="P83" s="37"/>
      <c r="Q83" s="36"/>
      <c r="R83" s="36"/>
      <c r="S83" s="36"/>
      <c r="T83" s="36"/>
      <c r="U83" s="36"/>
      <c r="V83" s="36"/>
      <c r="W83" s="36"/>
      <c r="X83" s="36"/>
      <c r="Y83" s="36"/>
      <c r="Z83" s="36"/>
      <c r="AA83" s="36"/>
      <c r="AB83" s="36"/>
    </row>
    <row r="84" spans="1:28" ht="11.25" customHeight="1">
      <c r="A84" s="36"/>
      <c r="B84" s="37"/>
      <c r="C84" s="36"/>
      <c r="D84" s="36"/>
      <c r="E84" s="36"/>
      <c r="F84" s="36"/>
      <c r="G84" s="36"/>
      <c r="H84" s="36"/>
      <c r="I84" s="36"/>
      <c r="J84" s="36"/>
      <c r="K84" s="36"/>
      <c r="L84" s="36"/>
      <c r="M84" s="36"/>
      <c r="N84" s="36"/>
      <c r="O84" s="36"/>
      <c r="P84" s="37"/>
      <c r="Q84" s="36"/>
      <c r="R84" s="36"/>
      <c r="S84" s="36"/>
      <c r="T84" s="36"/>
      <c r="U84" s="36"/>
      <c r="V84" s="36"/>
      <c r="W84" s="36"/>
      <c r="X84" s="36"/>
      <c r="Y84" s="36"/>
      <c r="Z84" s="36"/>
      <c r="AA84" s="36"/>
      <c r="AB84" s="36"/>
    </row>
    <row r="85" spans="1:28" ht="11.25" customHeight="1">
      <c r="A85" s="36"/>
      <c r="B85" s="37"/>
      <c r="C85" s="36"/>
      <c r="D85" s="36"/>
      <c r="E85" s="36"/>
      <c r="F85" s="36"/>
      <c r="G85" s="36"/>
      <c r="H85" s="36"/>
      <c r="I85" s="36"/>
      <c r="J85" s="36"/>
      <c r="K85" s="36"/>
      <c r="L85" s="36"/>
      <c r="M85" s="36"/>
      <c r="N85" s="36"/>
      <c r="O85" s="36"/>
      <c r="P85" s="37"/>
      <c r="Q85" s="36"/>
      <c r="R85" s="36"/>
      <c r="S85" s="36"/>
      <c r="T85" s="36"/>
      <c r="U85" s="36"/>
      <c r="V85" s="36"/>
      <c r="W85" s="36"/>
      <c r="X85" s="36"/>
      <c r="Y85" s="36"/>
      <c r="Z85" s="36"/>
      <c r="AA85" s="36"/>
      <c r="AB85" s="36"/>
    </row>
    <row r="86" spans="1:28" ht="11.25" customHeight="1">
      <c r="A86" s="36"/>
      <c r="B86" s="37"/>
      <c r="C86" s="36"/>
      <c r="D86" s="36"/>
      <c r="E86" s="36"/>
      <c r="F86" s="36"/>
      <c r="G86" s="36"/>
      <c r="H86" s="36"/>
      <c r="I86" s="36"/>
      <c r="J86" s="36"/>
      <c r="K86" s="36"/>
      <c r="L86" s="36"/>
      <c r="M86" s="36"/>
      <c r="N86" s="36"/>
      <c r="O86" s="36"/>
      <c r="P86" s="37"/>
      <c r="Q86" s="36"/>
      <c r="R86" s="36"/>
      <c r="S86" s="36"/>
      <c r="T86" s="36"/>
      <c r="U86" s="36"/>
      <c r="V86" s="36"/>
      <c r="W86" s="36"/>
      <c r="X86" s="36"/>
      <c r="Y86" s="36"/>
      <c r="Z86" s="36"/>
      <c r="AA86" s="36"/>
      <c r="AB86" s="36"/>
    </row>
    <row r="87" spans="1:28" ht="11.25" customHeight="1">
      <c r="A87" s="36"/>
      <c r="B87" s="37"/>
      <c r="C87" s="36"/>
      <c r="D87" s="36"/>
      <c r="E87" s="36"/>
      <c r="F87" s="36"/>
      <c r="G87" s="36"/>
      <c r="H87" s="36"/>
      <c r="I87" s="36"/>
      <c r="J87" s="36"/>
      <c r="K87" s="36"/>
      <c r="L87" s="36"/>
      <c r="M87" s="36"/>
      <c r="N87" s="36"/>
      <c r="O87" s="36"/>
      <c r="P87" s="37"/>
      <c r="Q87" s="36"/>
      <c r="R87" s="36"/>
      <c r="S87" s="36"/>
      <c r="T87" s="36"/>
      <c r="U87" s="36"/>
      <c r="V87" s="36"/>
      <c r="W87" s="36"/>
      <c r="X87" s="36"/>
      <c r="Y87" s="36"/>
      <c r="Z87" s="36"/>
      <c r="AA87" s="36"/>
      <c r="AB87" s="36"/>
    </row>
    <row r="88" spans="1:28" ht="11.25" customHeight="1">
      <c r="A88" s="36"/>
      <c r="B88" s="37"/>
      <c r="C88" s="36"/>
      <c r="D88" s="36"/>
      <c r="E88" s="36"/>
      <c r="F88" s="36"/>
      <c r="G88" s="36"/>
      <c r="H88" s="36"/>
      <c r="I88" s="36"/>
      <c r="J88" s="36"/>
      <c r="K88" s="36"/>
      <c r="L88" s="36"/>
      <c r="M88" s="36"/>
      <c r="N88" s="36"/>
      <c r="O88" s="36"/>
      <c r="P88" s="37"/>
      <c r="Q88" s="36"/>
      <c r="R88" s="36"/>
      <c r="S88" s="36"/>
      <c r="T88" s="36"/>
      <c r="U88" s="36"/>
      <c r="V88" s="36"/>
      <c r="W88" s="36"/>
      <c r="X88" s="36"/>
      <c r="Y88" s="36"/>
      <c r="Z88" s="36"/>
      <c r="AA88" s="36"/>
      <c r="AB88" s="36"/>
    </row>
    <row r="89" spans="1:28" ht="11.25" customHeight="1">
      <c r="A89" s="36"/>
      <c r="B89" s="37"/>
      <c r="C89" s="36"/>
      <c r="D89" s="36"/>
      <c r="E89" s="36"/>
      <c r="F89" s="36"/>
      <c r="G89" s="36"/>
      <c r="H89" s="36"/>
      <c r="I89" s="36"/>
      <c r="J89" s="36"/>
      <c r="K89" s="36"/>
      <c r="L89" s="36"/>
      <c r="M89" s="36"/>
      <c r="N89" s="36"/>
      <c r="O89" s="36"/>
      <c r="P89" s="37"/>
      <c r="Q89" s="36"/>
      <c r="R89" s="36"/>
      <c r="S89" s="36"/>
      <c r="T89" s="36"/>
      <c r="U89" s="36"/>
      <c r="V89" s="36"/>
      <c r="W89" s="36"/>
      <c r="X89" s="36"/>
      <c r="Y89" s="36"/>
      <c r="Z89" s="36"/>
      <c r="AA89" s="36"/>
      <c r="AB89" s="36"/>
    </row>
    <row r="90" spans="1:28" ht="11.25" customHeight="1">
      <c r="A90" s="36"/>
      <c r="B90" s="37"/>
      <c r="C90" s="36"/>
      <c r="D90" s="36"/>
      <c r="E90" s="36"/>
      <c r="F90" s="36"/>
      <c r="G90" s="36"/>
      <c r="H90" s="36"/>
      <c r="I90" s="36"/>
      <c r="J90" s="36"/>
      <c r="K90" s="36"/>
      <c r="L90" s="36"/>
      <c r="M90" s="36"/>
      <c r="N90" s="36"/>
      <c r="O90" s="36"/>
      <c r="P90" s="37"/>
      <c r="Q90" s="36"/>
      <c r="R90" s="36"/>
      <c r="S90" s="36"/>
      <c r="T90" s="36"/>
      <c r="U90" s="36"/>
      <c r="V90" s="36"/>
      <c r="W90" s="36"/>
      <c r="X90" s="36"/>
      <c r="Y90" s="36"/>
      <c r="Z90" s="36"/>
      <c r="AA90" s="36"/>
      <c r="AB90" s="36"/>
    </row>
    <row r="91" spans="1:28" ht="11.25" customHeight="1">
      <c r="A91" s="36"/>
      <c r="B91" s="37"/>
      <c r="C91" s="36"/>
      <c r="D91" s="36"/>
      <c r="E91" s="36"/>
      <c r="F91" s="36"/>
      <c r="G91" s="36"/>
      <c r="H91" s="36"/>
      <c r="I91" s="36"/>
      <c r="J91" s="36"/>
      <c r="K91" s="36"/>
      <c r="L91" s="36"/>
      <c r="M91" s="36"/>
      <c r="N91" s="36"/>
      <c r="O91" s="36"/>
      <c r="P91" s="37"/>
      <c r="Q91" s="36"/>
      <c r="R91" s="36"/>
      <c r="S91" s="36"/>
      <c r="T91" s="36"/>
      <c r="U91" s="36"/>
      <c r="V91" s="36"/>
      <c r="W91" s="36"/>
      <c r="X91" s="36"/>
      <c r="Y91" s="36"/>
      <c r="Z91" s="36"/>
      <c r="AA91" s="36"/>
      <c r="AB91" s="36"/>
    </row>
    <row r="92" spans="1:28" ht="11.25" customHeight="1">
      <c r="A92" s="36"/>
      <c r="B92" s="37"/>
      <c r="C92" s="36"/>
      <c r="D92" s="36"/>
      <c r="E92" s="36"/>
      <c r="F92" s="36"/>
      <c r="G92" s="36"/>
      <c r="H92" s="36"/>
      <c r="I92" s="36"/>
      <c r="J92" s="36"/>
      <c r="K92" s="36"/>
      <c r="L92" s="36"/>
      <c r="M92" s="36"/>
      <c r="N92" s="36"/>
      <c r="O92" s="36"/>
      <c r="P92" s="37"/>
      <c r="Q92" s="36"/>
      <c r="R92" s="36"/>
      <c r="S92" s="36"/>
      <c r="T92" s="36"/>
      <c r="U92" s="36"/>
      <c r="V92" s="36"/>
      <c r="W92" s="36"/>
      <c r="X92" s="36"/>
      <c r="Y92" s="36"/>
      <c r="Z92" s="36"/>
      <c r="AA92" s="36"/>
      <c r="AB92" s="36"/>
    </row>
    <row r="93" spans="1:28" ht="11.25" customHeight="1">
      <c r="A93" s="36"/>
      <c r="B93" s="37"/>
      <c r="C93" s="36"/>
      <c r="D93" s="36"/>
      <c r="E93" s="36"/>
      <c r="F93" s="36"/>
      <c r="G93" s="36"/>
      <c r="H93" s="36"/>
      <c r="I93" s="36"/>
      <c r="J93" s="36"/>
      <c r="K93" s="36"/>
      <c r="L93" s="36"/>
      <c r="M93" s="36"/>
      <c r="N93" s="36"/>
      <c r="O93" s="36"/>
      <c r="P93" s="37"/>
      <c r="Q93" s="36"/>
      <c r="R93" s="36"/>
      <c r="S93" s="36"/>
      <c r="T93" s="36"/>
      <c r="U93" s="36"/>
      <c r="V93" s="36"/>
      <c r="W93" s="36"/>
      <c r="X93" s="36"/>
      <c r="Y93" s="36"/>
      <c r="Z93" s="36"/>
      <c r="AA93" s="36"/>
      <c r="AB93" s="36"/>
    </row>
    <row r="94" spans="1:28" ht="11.25" customHeight="1">
      <c r="A94" s="36"/>
      <c r="B94" s="37"/>
      <c r="C94" s="36"/>
      <c r="D94" s="36"/>
      <c r="E94" s="36"/>
      <c r="F94" s="36"/>
      <c r="G94" s="36"/>
      <c r="H94" s="36"/>
      <c r="I94" s="36"/>
      <c r="J94" s="36"/>
      <c r="K94" s="36"/>
      <c r="L94" s="36"/>
      <c r="M94" s="36"/>
      <c r="N94" s="36"/>
      <c r="O94" s="36"/>
      <c r="P94" s="37"/>
      <c r="Q94" s="36"/>
      <c r="R94" s="36"/>
      <c r="S94" s="36"/>
      <c r="T94" s="36"/>
      <c r="U94" s="36"/>
      <c r="V94" s="36"/>
      <c r="W94" s="36"/>
      <c r="X94" s="36"/>
      <c r="Y94" s="36"/>
      <c r="Z94" s="36"/>
      <c r="AA94" s="36"/>
      <c r="AB94" s="36"/>
    </row>
    <row r="95" spans="1:28" ht="11.25" customHeight="1">
      <c r="A95" s="36"/>
      <c r="B95" s="37"/>
      <c r="C95" s="36"/>
      <c r="D95" s="36"/>
      <c r="E95" s="36"/>
      <c r="F95" s="36"/>
      <c r="G95" s="36"/>
      <c r="H95" s="36"/>
      <c r="I95" s="36"/>
      <c r="J95" s="36"/>
      <c r="K95" s="36"/>
      <c r="L95" s="36"/>
      <c r="M95" s="36"/>
      <c r="N95" s="36"/>
      <c r="O95" s="36"/>
      <c r="P95" s="37"/>
      <c r="Q95" s="36"/>
      <c r="R95" s="36"/>
      <c r="S95" s="36"/>
      <c r="T95" s="36"/>
      <c r="U95" s="36"/>
      <c r="V95" s="36"/>
      <c r="W95" s="36"/>
      <c r="X95" s="36"/>
      <c r="Y95" s="36"/>
      <c r="Z95" s="36"/>
      <c r="AA95" s="36"/>
      <c r="AB95" s="36"/>
    </row>
    <row r="96" spans="1:28" ht="11.25" customHeight="1">
      <c r="A96" s="36"/>
      <c r="B96" s="37"/>
      <c r="C96" s="36"/>
      <c r="D96" s="36"/>
      <c r="E96" s="36"/>
      <c r="F96" s="36"/>
      <c r="G96" s="36"/>
      <c r="H96" s="36"/>
      <c r="I96" s="36"/>
      <c r="J96" s="36"/>
      <c r="K96" s="36"/>
      <c r="L96" s="36"/>
      <c r="M96" s="36"/>
      <c r="N96" s="36"/>
      <c r="O96" s="36"/>
      <c r="P96" s="37"/>
      <c r="Q96" s="36"/>
      <c r="R96" s="36"/>
      <c r="S96" s="36"/>
      <c r="T96" s="36"/>
      <c r="U96" s="36"/>
      <c r="V96" s="36"/>
      <c r="W96" s="36"/>
      <c r="X96" s="36"/>
      <c r="Y96" s="36"/>
      <c r="Z96" s="36"/>
      <c r="AA96" s="36"/>
      <c r="AB96" s="36"/>
    </row>
    <row r="97" spans="1:28" ht="11.25" customHeight="1">
      <c r="A97" s="36"/>
      <c r="B97" s="37"/>
      <c r="C97" s="36"/>
      <c r="D97" s="36"/>
      <c r="E97" s="36"/>
      <c r="F97" s="36"/>
      <c r="G97" s="36"/>
      <c r="H97" s="36"/>
      <c r="I97" s="36"/>
      <c r="J97" s="36"/>
      <c r="K97" s="36"/>
      <c r="L97" s="36"/>
      <c r="M97" s="36"/>
      <c r="N97" s="36"/>
      <c r="O97" s="36"/>
      <c r="P97" s="37"/>
      <c r="Q97" s="36"/>
      <c r="R97" s="36"/>
      <c r="S97" s="36"/>
      <c r="T97" s="36"/>
      <c r="U97" s="36"/>
      <c r="V97" s="36"/>
      <c r="W97" s="36"/>
      <c r="X97" s="36"/>
      <c r="Y97" s="36"/>
      <c r="Z97" s="36"/>
      <c r="AA97" s="36"/>
      <c r="AB97" s="36"/>
    </row>
    <row r="98" spans="1:28" ht="11.25" customHeight="1">
      <c r="A98" s="36"/>
      <c r="B98" s="37"/>
      <c r="C98" s="36"/>
      <c r="D98" s="36"/>
      <c r="E98" s="36"/>
      <c r="F98" s="36"/>
      <c r="G98" s="36"/>
      <c r="H98" s="36"/>
      <c r="I98" s="36"/>
      <c r="J98" s="36"/>
      <c r="K98" s="36"/>
      <c r="L98" s="36"/>
      <c r="M98" s="36"/>
      <c r="N98" s="36"/>
      <c r="O98" s="36"/>
      <c r="P98" s="37"/>
      <c r="Q98" s="36"/>
      <c r="R98" s="36"/>
      <c r="S98" s="36"/>
      <c r="T98" s="36"/>
      <c r="U98" s="36"/>
      <c r="V98" s="36"/>
      <c r="W98" s="36"/>
      <c r="X98" s="36"/>
      <c r="Y98" s="36"/>
      <c r="Z98" s="36"/>
      <c r="AA98" s="36"/>
      <c r="AB98" s="36"/>
    </row>
    <row r="99" spans="1:28" ht="11.25" customHeight="1">
      <c r="A99" s="36"/>
      <c r="B99" s="37"/>
      <c r="C99" s="36"/>
      <c r="D99" s="36"/>
      <c r="E99" s="36"/>
      <c r="F99" s="36"/>
      <c r="G99" s="36"/>
      <c r="H99" s="36"/>
      <c r="I99" s="36"/>
      <c r="J99" s="36"/>
      <c r="K99" s="36"/>
      <c r="L99" s="36"/>
      <c r="M99" s="36"/>
      <c r="N99" s="36"/>
      <c r="O99" s="36"/>
      <c r="P99" s="37"/>
      <c r="Q99" s="36"/>
      <c r="R99" s="36"/>
      <c r="S99" s="36"/>
      <c r="T99" s="36"/>
      <c r="U99" s="36"/>
      <c r="V99" s="36"/>
      <c r="W99" s="36"/>
      <c r="X99" s="36"/>
      <c r="Y99" s="36"/>
      <c r="Z99" s="36"/>
      <c r="AA99" s="36"/>
      <c r="AB99" s="36"/>
    </row>
    <row r="100" spans="1:28" ht="11.25" customHeight="1">
      <c r="A100" s="36"/>
      <c r="B100" s="37"/>
      <c r="C100" s="36"/>
      <c r="D100" s="36"/>
      <c r="E100" s="36"/>
      <c r="F100" s="36"/>
      <c r="G100" s="36"/>
      <c r="H100" s="36"/>
      <c r="I100" s="36"/>
      <c r="J100" s="36"/>
      <c r="K100" s="36"/>
      <c r="L100" s="36"/>
      <c r="M100" s="36"/>
      <c r="N100" s="36"/>
      <c r="O100" s="36"/>
      <c r="P100" s="37"/>
      <c r="Q100" s="36"/>
      <c r="R100" s="36"/>
      <c r="S100" s="36"/>
      <c r="T100" s="36"/>
      <c r="U100" s="36"/>
      <c r="V100" s="36"/>
      <c r="W100" s="36"/>
      <c r="X100" s="36"/>
      <c r="Y100" s="36"/>
      <c r="Z100" s="36"/>
      <c r="AA100" s="36"/>
      <c r="AB100" s="36"/>
    </row>
    <row r="101" spans="1:28" ht="11.25" customHeight="1">
      <c r="A101" s="36"/>
      <c r="B101" s="37"/>
      <c r="C101" s="36"/>
      <c r="D101" s="36"/>
      <c r="E101" s="36"/>
      <c r="F101" s="36"/>
      <c r="G101" s="36"/>
      <c r="H101" s="36"/>
      <c r="I101" s="36"/>
      <c r="J101" s="36"/>
      <c r="K101" s="36"/>
      <c r="L101" s="36"/>
      <c r="M101" s="36"/>
      <c r="N101" s="36"/>
      <c r="O101" s="36"/>
      <c r="P101" s="37"/>
      <c r="Q101" s="36"/>
      <c r="R101" s="36"/>
      <c r="S101" s="36"/>
      <c r="T101" s="36"/>
      <c r="U101" s="36"/>
      <c r="V101" s="36"/>
      <c r="W101" s="36"/>
      <c r="X101" s="36"/>
      <c r="Y101" s="36"/>
      <c r="Z101" s="36"/>
      <c r="AA101" s="36"/>
      <c r="AB101" s="36"/>
    </row>
    <row r="102" spans="1:28" ht="11.25" customHeight="1">
      <c r="A102" s="36"/>
      <c r="B102" s="37"/>
      <c r="C102" s="36"/>
      <c r="D102" s="36"/>
      <c r="E102" s="36"/>
      <c r="F102" s="36"/>
      <c r="G102" s="36"/>
      <c r="H102" s="36"/>
      <c r="I102" s="36"/>
      <c r="J102" s="36"/>
      <c r="K102" s="36"/>
      <c r="L102" s="36"/>
      <c r="M102" s="36"/>
      <c r="N102" s="36"/>
      <c r="O102" s="36"/>
      <c r="P102" s="37"/>
      <c r="Q102" s="36"/>
      <c r="R102" s="36"/>
      <c r="S102" s="36"/>
      <c r="T102" s="36"/>
      <c r="U102" s="36"/>
      <c r="V102" s="36"/>
      <c r="W102" s="36"/>
      <c r="X102" s="36"/>
      <c r="Y102" s="36"/>
      <c r="Z102" s="36"/>
      <c r="AA102" s="36"/>
      <c r="AB102" s="36"/>
    </row>
    <row r="103" spans="1:28" ht="11.25" customHeight="1">
      <c r="A103" s="36"/>
      <c r="B103" s="37"/>
      <c r="C103" s="36"/>
      <c r="D103" s="36"/>
      <c r="E103" s="36"/>
      <c r="F103" s="36"/>
      <c r="G103" s="36"/>
      <c r="H103" s="36"/>
      <c r="I103" s="36"/>
      <c r="J103" s="36"/>
      <c r="K103" s="36"/>
      <c r="L103" s="36"/>
      <c r="M103" s="36"/>
      <c r="N103" s="36"/>
      <c r="O103" s="36"/>
      <c r="P103" s="37"/>
      <c r="Q103" s="36"/>
      <c r="R103" s="36"/>
      <c r="S103" s="36"/>
      <c r="T103" s="36"/>
      <c r="U103" s="36"/>
      <c r="V103" s="36"/>
      <c r="W103" s="36"/>
      <c r="X103" s="36"/>
      <c r="Y103" s="36"/>
      <c r="Z103" s="36"/>
      <c r="AA103" s="36"/>
      <c r="AB103" s="36"/>
    </row>
    <row r="104" spans="1:28" ht="11.25" customHeight="1">
      <c r="A104" s="36"/>
      <c r="B104" s="37"/>
      <c r="C104" s="36"/>
      <c r="D104" s="36"/>
      <c r="E104" s="36"/>
      <c r="F104" s="36"/>
      <c r="G104" s="36"/>
      <c r="H104" s="36"/>
      <c r="I104" s="36"/>
      <c r="J104" s="36"/>
      <c r="K104" s="36"/>
      <c r="L104" s="36"/>
      <c r="M104" s="36"/>
      <c r="N104" s="36"/>
      <c r="O104" s="36"/>
      <c r="P104" s="37"/>
      <c r="Q104" s="36"/>
      <c r="R104" s="36"/>
      <c r="S104" s="36"/>
      <c r="T104" s="36"/>
      <c r="U104" s="36"/>
      <c r="V104" s="36"/>
      <c r="W104" s="36"/>
      <c r="X104" s="36"/>
      <c r="Y104" s="36"/>
      <c r="Z104" s="36"/>
      <c r="AA104" s="36"/>
      <c r="AB104" s="36"/>
    </row>
    <row r="105" spans="1:28" ht="11.25" customHeight="1">
      <c r="A105" s="36"/>
      <c r="B105" s="37"/>
      <c r="C105" s="36"/>
      <c r="D105" s="36"/>
      <c r="E105" s="36"/>
      <c r="F105" s="36"/>
      <c r="G105" s="36"/>
      <c r="H105" s="36"/>
      <c r="I105" s="36"/>
      <c r="J105" s="36"/>
      <c r="K105" s="36"/>
      <c r="L105" s="36"/>
      <c r="M105" s="36"/>
      <c r="N105" s="36"/>
      <c r="O105" s="36"/>
      <c r="P105" s="37"/>
      <c r="Q105" s="36"/>
      <c r="R105" s="36"/>
      <c r="S105" s="36"/>
      <c r="T105" s="36"/>
      <c r="U105" s="36"/>
      <c r="V105" s="36"/>
      <c r="W105" s="36"/>
      <c r="X105" s="36"/>
      <c r="Y105" s="36"/>
      <c r="Z105" s="36"/>
      <c r="AA105" s="36"/>
      <c r="AB105" s="36"/>
    </row>
    <row r="106" spans="1:28" ht="11.25" customHeight="1">
      <c r="A106" s="36"/>
      <c r="B106" s="37"/>
      <c r="C106" s="36"/>
      <c r="D106" s="36"/>
      <c r="E106" s="36"/>
      <c r="F106" s="36"/>
      <c r="G106" s="36"/>
      <c r="H106" s="36"/>
      <c r="I106" s="36"/>
      <c r="J106" s="36"/>
      <c r="K106" s="36"/>
      <c r="L106" s="36"/>
      <c r="M106" s="36"/>
      <c r="N106" s="36"/>
      <c r="O106" s="36"/>
      <c r="P106" s="37"/>
      <c r="Q106" s="36"/>
      <c r="R106" s="36"/>
      <c r="S106" s="36"/>
      <c r="T106" s="36"/>
      <c r="U106" s="36"/>
      <c r="V106" s="36"/>
      <c r="W106" s="36"/>
      <c r="X106" s="36"/>
      <c r="Y106" s="36"/>
      <c r="Z106" s="36"/>
      <c r="AA106" s="36"/>
      <c r="AB106" s="36"/>
    </row>
    <row r="107" spans="1:28" ht="11.25" customHeight="1">
      <c r="A107" s="36"/>
      <c r="B107" s="37"/>
      <c r="C107" s="36"/>
      <c r="D107" s="36"/>
      <c r="E107" s="36"/>
      <c r="F107" s="36"/>
      <c r="G107" s="36"/>
      <c r="H107" s="36"/>
      <c r="I107" s="36"/>
      <c r="J107" s="36"/>
      <c r="K107" s="36"/>
      <c r="L107" s="36"/>
      <c r="M107" s="36"/>
      <c r="N107" s="36"/>
      <c r="O107" s="36"/>
      <c r="P107" s="37"/>
      <c r="Q107" s="36"/>
      <c r="R107" s="36"/>
      <c r="S107" s="36"/>
      <c r="T107" s="36"/>
      <c r="U107" s="36"/>
      <c r="V107" s="36"/>
      <c r="W107" s="36"/>
      <c r="X107" s="36"/>
      <c r="Y107" s="36"/>
      <c r="Z107" s="36"/>
      <c r="AA107" s="36"/>
      <c r="AB107" s="36"/>
    </row>
    <row r="108" spans="1:28" ht="11.25" customHeight="1">
      <c r="A108" s="36"/>
      <c r="B108" s="37"/>
      <c r="C108" s="36"/>
      <c r="D108" s="36"/>
      <c r="E108" s="36"/>
      <c r="F108" s="36"/>
      <c r="G108" s="36"/>
      <c r="H108" s="36"/>
      <c r="I108" s="36"/>
      <c r="J108" s="36"/>
      <c r="K108" s="36"/>
      <c r="L108" s="36"/>
      <c r="M108" s="36"/>
      <c r="N108" s="36"/>
      <c r="O108" s="36"/>
      <c r="P108" s="37"/>
      <c r="Q108" s="36"/>
      <c r="R108" s="36"/>
      <c r="S108" s="36"/>
      <c r="T108" s="36"/>
      <c r="U108" s="36"/>
      <c r="V108" s="36"/>
      <c r="W108" s="36"/>
      <c r="X108" s="36"/>
      <c r="Y108" s="36"/>
      <c r="Z108" s="36"/>
      <c r="AA108" s="36"/>
      <c r="AB108" s="36"/>
    </row>
    <row r="109" spans="1:28" ht="11.25" customHeight="1">
      <c r="A109" s="36"/>
      <c r="B109" s="37"/>
      <c r="C109" s="36"/>
      <c r="D109" s="36"/>
      <c r="E109" s="36"/>
      <c r="F109" s="36"/>
      <c r="G109" s="36"/>
      <c r="H109" s="36"/>
      <c r="I109" s="36"/>
      <c r="J109" s="36"/>
      <c r="K109" s="36"/>
      <c r="L109" s="36"/>
      <c r="M109" s="36"/>
      <c r="N109" s="36"/>
      <c r="O109" s="36"/>
      <c r="P109" s="37"/>
      <c r="Q109" s="36"/>
      <c r="R109" s="36"/>
      <c r="S109" s="36"/>
      <c r="T109" s="36"/>
      <c r="U109" s="36"/>
      <c r="V109" s="36"/>
      <c r="W109" s="36"/>
      <c r="X109" s="36"/>
      <c r="Y109" s="36"/>
      <c r="Z109" s="36"/>
      <c r="AA109" s="36"/>
      <c r="AB109" s="36"/>
    </row>
    <row r="110" spans="1:28" ht="11.25" customHeight="1">
      <c r="A110" s="36"/>
      <c r="B110" s="37"/>
      <c r="C110" s="36"/>
      <c r="D110" s="36"/>
      <c r="E110" s="36"/>
      <c r="F110" s="36"/>
      <c r="G110" s="36"/>
      <c r="H110" s="36"/>
      <c r="I110" s="36"/>
      <c r="J110" s="36"/>
      <c r="K110" s="36"/>
      <c r="L110" s="36"/>
      <c r="M110" s="36"/>
      <c r="N110" s="36"/>
      <c r="O110" s="36"/>
      <c r="P110" s="37"/>
      <c r="Q110" s="36"/>
      <c r="R110" s="36"/>
      <c r="S110" s="36"/>
      <c r="T110" s="36"/>
      <c r="U110" s="36"/>
      <c r="V110" s="36"/>
      <c r="W110" s="36"/>
      <c r="X110" s="36"/>
      <c r="Y110" s="36"/>
      <c r="Z110" s="36"/>
      <c r="AA110" s="36"/>
      <c r="AB110" s="36"/>
    </row>
    <row r="111" spans="1:28" ht="11.25" customHeight="1">
      <c r="A111" s="36"/>
      <c r="B111" s="37"/>
      <c r="C111" s="36"/>
      <c r="D111" s="36"/>
      <c r="E111" s="36"/>
      <c r="F111" s="36"/>
      <c r="G111" s="36"/>
      <c r="H111" s="36"/>
      <c r="I111" s="36"/>
      <c r="J111" s="36"/>
      <c r="K111" s="36"/>
      <c r="L111" s="36"/>
      <c r="M111" s="36"/>
      <c r="N111" s="36"/>
      <c r="O111" s="36"/>
      <c r="P111" s="37"/>
      <c r="Q111" s="36"/>
      <c r="R111" s="36"/>
      <c r="S111" s="36"/>
      <c r="T111" s="36"/>
      <c r="U111" s="36"/>
      <c r="V111" s="36"/>
      <c r="W111" s="36"/>
      <c r="X111" s="36"/>
      <c r="Y111" s="36"/>
      <c r="Z111" s="36"/>
      <c r="AA111" s="36"/>
      <c r="AB111" s="36"/>
    </row>
    <row r="112" spans="1:28" ht="11.25" customHeight="1">
      <c r="A112" s="36"/>
      <c r="B112" s="37"/>
      <c r="C112" s="36"/>
      <c r="D112" s="36"/>
      <c r="E112" s="36"/>
      <c r="F112" s="36"/>
      <c r="G112" s="36"/>
      <c r="H112" s="36"/>
      <c r="I112" s="36"/>
      <c r="J112" s="36"/>
      <c r="K112" s="36"/>
      <c r="L112" s="36"/>
      <c r="M112" s="36"/>
      <c r="N112" s="36"/>
      <c r="O112" s="36"/>
      <c r="P112" s="37"/>
      <c r="Q112" s="36"/>
      <c r="R112" s="36"/>
      <c r="S112" s="36"/>
      <c r="T112" s="36"/>
      <c r="U112" s="36"/>
      <c r="V112" s="36"/>
      <c r="W112" s="36"/>
      <c r="X112" s="36"/>
      <c r="Y112" s="36"/>
      <c r="Z112" s="36"/>
      <c r="AA112" s="36"/>
      <c r="AB112" s="36"/>
    </row>
    <row r="113" spans="1:28" ht="11.25" customHeight="1">
      <c r="A113" s="36"/>
      <c r="B113" s="37" t="s">
        <v>201</v>
      </c>
      <c r="C113" s="36">
        <v>34.594041838384598</v>
      </c>
      <c r="D113" s="36">
        <v>49.900755087678</v>
      </c>
      <c r="E113" s="36">
        <v>49.688840780257998</v>
      </c>
      <c r="F113" s="36">
        <v>50.280717122359903</v>
      </c>
      <c r="G113" s="36">
        <v>50.457389174127997</v>
      </c>
      <c r="H113" s="36">
        <v>50.284523701979097</v>
      </c>
      <c r="I113" s="36">
        <v>50.481223109569903</v>
      </c>
      <c r="J113" s="36">
        <v>50.671250884686003</v>
      </c>
      <c r="K113" s="36">
        <v>50.910738886938297</v>
      </c>
      <c r="L113" s="36">
        <v>50.981884563968102</v>
      </c>
      <c r="M113" s="36">
        <v>51.242330645852597</v>
      </c>
      <c r="N113" s="36"/>
      <c r="O113" s="36"/>
      <c r="P113" s="37"/>
      <c r="Q113" s="36"/>
      <c r="R113" s="36"/>
      <c r="S113" s="36"/>
      <c r="T113" s="36"/>
      <c r="U113" s="36"/>
      <c r="V113" s="36"/>
      <c r="W113" s="36"/>
      <c r="X113" s="36"/>
      <c r="Y113" s="36"/>
      <c r="Z113" s="36"/>
      <c r="AA113" s="36"/>
      <c r="AB113" s="36"/>
    </row>
    <row r="114" spans="1:28" ht="11.25" customHeight="1">
      <c r="A114" s="36"/>
      <c r="B114" s="37"/>
      <c r="C114" s="36"/>
      <c r="D114" s="36"/>
      <c r="E114" s="36"/>
      <c r="F114" s="36"/>
      <c r="G114" s="36"/>
      <c r="H114" s="36"/>
      <c r="I114" s="36"/>
      <c r="J114" s="36"/>
      <c r="K114" s="36"/>
      <c r="L114" s="36"/>
      <c r="M114" s="36"/>
      <c r="N114" s="36"/>
      <c r="O114" s="36"/>
      <c r="P114" s="37"/>
      <c r="Q114" s="36"/>
      <c r="R114" s="36"/>
      <c r="S114" s="36"/>
      <c r="T114" s="36"/>
      <c r="U114" s="36"/>
      <c r="V114" s="36"/>
      <c r="W114" s="36"/>
      <c r="X114" s="36"/>
      <c r="Y114" s="36"/>
      <c r="Z114" s="36"/>
      <c r="AA114" s="36"/>
      <c r="AB114" s="36"/>
    </row>
    <row r="115" spans="1:28" ht="11.25" customHeight="1">
      <c r="A115" s="36"/>
      <c r="B115" s="37"/>
      <c r="C115" s="36"/>
      <c r="D115" s="36"/>
      <c r="E115" s="36"/>
      <c r="F115" s="36"/>
      <c r="G115" s="36"/>
      <c r="H115" s="36"/>
      <c r="I115" s="36"/>
      <c r="J115" s="36"/>
      <c r="K115" s="36"/>
      <c r="L115" s="36"/>
      <c r="M115" s="36"/>
      <c r="N115" s="36"/>
      <c r="O115" s="36"/>
      <c r="P115" s="37"/>
      <c r="Q115" s="36"/>
      <c r="R115" s="36"/>
      <c r="S115" s="36"/>
      <c r="T115" s="36"/>
      <c r="U115" s="36"/>
      <c r="V115" s="36"/>
      <c r="W115" s="36"/>
      <c r="X115" s="36"/>
      <c r="Y115" s="36"/>
      <c r="Z115" s="36"/>
      <c r="AA115" s="36"/>
      <c r="AB115" s="36"/>
    </row>
    <row r="116" spans="1:28" ht="11.25" customHeight="1">
      <c r="A116" s="36"/>
      <c r="B116" s="37"/>
      <c r="C116" s="36"/>
      <c r="D116" s="36"/>
      <c r="E116" s="36"/>
      <c r="F116" s="36"/>
      <c r="G116" s="36"/>
      <c r="H116" s="36"/>
      <c r="I116" s="36"/>
      <c r="J116" s="36"/>
      <c r="K116" s="36"/>
      <c r="L116" s="36"/>
      <c r="M116" s="36"/>
      <c r="N116" s="36"/>
      <c r="O116" s="36"/>
      <c r="P116" s="37"/>
      <c r="Q116" s="36"/>
      <c r="R116" s="36"/>
      <c r="S116" s="36"/>
      <c r="T116" s="36"/>
      <c r="U116" s="36"/>
      <c r="V116" s="36"/>
      <c r="W116" s="36"/>
      <c r="X116" s="36"/>
      <c r="Y116" s="36"/>
      <c r="Z116" s="36"/>
      <c r="AA116" s="36"/>
      <c r="AB116" s="36"/>
    </row>
    <row r="117" spans="1:28" ht="11.25" customHeight="1">
      <c r="A117" s="36"/>
      <c r="B117" s="37"/>
      <c r="C117" s="36"/>
      <c r="D117" s="36"/>
      <c r="E117" s="36"/>
      <c r="F117" s="36"/>
      <c r="G117" s="36"/>
      <c r="H117" s="36"/>
      <c r="I117" s="36"/>
      <c r="J117" s="36"/>
      <c r="K117" s="36"/>
      <c r="L117" s="36"/>
      <c r="M117" s="36"/>
      <c r="N117" s="36"/>
      <c r="O117" s="36"/>
      <c r="P117" s="37"/>
      <c r="Q117" s="36"/>
      <c r="R117" s="36"/>
      <c r="S117" s="36"/>
      <c r="T117" s="36"/>
      <c r="U117" s="36"/>
      <c r="V117" s="36"/>
      <c r="W117" s="36"/>
      <c r="X117" s="36"/>
      <c r="Y117" s="36"/>
      <c r="Z117" s="36"/>
      <c r="AA117" s="36"/>
      <c r="AB117" s="36"/>
    </row>
    <row r="118" spans="1:28" ht="11.25" customHeight="1">
      <c r="A118" s="36"/>
      <c r="B118" s="37"/>
      <c r="C118" s="36"/>
      <c r="D118" s="36"/>
      <c r="E118" s="36"/>
      <c r="F118" s="36"/>
      <c r="G118" s="36"/>
      <c r="H118" s="36"/>
      <c r="I118" s="36"/>
      <c r="J118" s="36"/>
      <c r="K118" s="36"/>
      <c r="L118" s="36"/>
      <c r="M118" s="36"/>
      <c r="N118" s="36"/>
      <c r="O118" s="36"/>
      <c r="P118" s="37"/>
      <c r="Q118" s="36"/>
      <c r="R118" s="36"/>
      <c r="S118" s="36"/>
      <c r="T118" s="36"/>
      <c r="U118" s="36"/>
      <c r="V118" s="36"/>
      <c r="W118" s="36"/>
      <c r="X118" s="36"/>
      <c r="Y118" s="36"/>
      <c r="Z118" s="36"/>
      <c r="AA118" s="36"/>
      <c r="AB118" s="36"/>
    </row>
    <row r="119" spans="1:28" ht="11.25" customHeight="1">
      <c r="A119" s="36"/>
      <c r="B119" s="37"/>
      <c r="C119" s="36"/>
      <c r="D119" s="36"/>
      <c r="E119" s="36"/>
      <c r="F119" s="36"/>
      <c r="G119" s="36"/>
      <c r="H119" s="36"/>
      <c r="I119" s="36"/>
      <c r="J119" s="36"/>
      <c r="K119" s="36"/>
      <c r="L119" s="36"/>
      <c r="M119" s="36"/>
      <c r="N119" s="36"/>
      <c r="O119" s="36"/>
      <c r="P119" s="37"/>
      <c r="Q119" s="36"/>
      <c r="R119" s="36"/>
      <c r="S119" s="36"/>
      <c r="T119" s="36"/>
      <c r="U119" s="36"/>
      <c r="V119" s="36"/>
      <c r="W119" s="36"/>
      <c r="X119" s="36"/>
      <c r="Y119" s="36"/>
      <c r="Z119" s="36"/>
      <c r="AA119" s="36"/>
      <c r="AB119" s="36"/>
    </row>
    <row r="120" spans="1:28" ht="11.25" customHeight="1">
      <c r="A120" s="36"/>
      <c r="B120" s="37"/>
      <c r="C120" s="36"/>
      <c r="D120" s="36"/>
      <c r="E120" s="36"/>
      <c r="F120" s="36"/>
      <c r="G120" s="36"/>
      <c r="H120" s="36"/>
      <c r="I120" s="36"/>
      <c r="J120" s="36"/>
      <c r="K120" s="36"/>
      <c r="L120" s="36"/>
      <c r="M120" s="36"/>
      <c r="N120" s="36"/>
      <c r="O120" s="36"/>
      <c r="P120" s="37"/>
      <c r="Q120" s="36"/>
      <c r="R120" s="36"/>
      <c r="S120" s="36"/>
      <c r="T120" s="36"/>
      <c r="U120" s="36"/>
      <c r="V120" s="36"/>
      <c r="W120" s="36"/>
      <c r="X120" s="36"/>
      <c r="Y120" s="36"/>
      <c r="Z120" s="36"/>
      <c r="AA120" s="36"/>
      <c r="AB120" s="36"/>
    </row>
    <row r="121" spans="1:28" ht="11.25" customHeight="1">
      <c r="A121" s="36"/>
      <c r="B121" s="37"/>
      <c r="C121" s="36"/>
      <c r="D121" s="36"/>
      <c r="E121" s="36"/>
      <c r="F121" s="36"/>
      <c r="G121" s="36"/>
      <c r="H121" s="36"/>
      <c r="I121" s="36"/>
      <c r="J121" s="36"/>
      <c r="K121" s="36"/>
      <c r="L121" s="36"/>
      <c r="M121" s="36"/>
      <c r="N121" s="36"/>
      <c r="O121" s="36"/>
      <c r="P121" s="37"/>
      <c r="Q121" s="36"/>
      <c r="R121" s="36"/>
      <c r="S121" s="36"/>
      <c r="T121" s="36"/>
      <c r="U121" s="36"/>
      <c r="V121" s="36"/>
      <c r="W121" s="36"/>
      <c r="X121" s="36"/>
      <c r="Y121" s="36"/>
      <c r="Z121" s="36"/>
      <c r="AA121" s="36"/>
      <c r="AB121" s="36"/>
    </row>
    <row r="122" spans="1:28" ht="11.25" customHeight="1">
      <c r="A122" s="36"/>
      <c r="B122" s="37"/>
      <c r="C122" s="36"/>
      <c r="D122" s="36"/>
      <c r="E122" s="36"/>
      <c r="F122" s="36"/>
      <c r="G122" s="36"/>
      <c r="H122" s="36"/>
      <c r="I122" s="36"/>
      <c r="J122" s="36"/>
      <c r="K122" s="36"/>
      <c r="L122" s="36"/>
      <c r="M122" s="36"/>
      <c r="N122" s="36"/>
      <c r="O122" s="36"/>
      <c r="P122" s="37"/>
      <c r="Q122" s="36"/>
      <c r="R122" s="36"/>
      <c r="S122" s="36"/>
      <c r="T122" s="36"/>
      <c r="U122" s="36"/>
      <c r="V122" s="36"/>
      <c r="W122" s="36"/>
      <c r="X122" s="36"/>
      <c r="Y122" s="36"/>
      <c r="Z122" s="36"/>
      <c r="AA122" s="36"/>
      <c r="AB122" s="36"/>
    </row>
    <row r="123" spans="1:28" ht="11.25" customHeight="1">
      <c r="A123" s="36"/>
      <c r="B123" s="37"/>
      <c r="C123" s="36"/>
      <c r="D123" s="36"/>
      <c r="E123" s="36"/>
      <c r="F123" s="36"/>
      <c r="G123" s="36"/>
      <c r="H123" s="36"/>
      <c r="I123" s="36"/>
      <c r="J123" s="36"/>
      <c r="K123" s="36"/>
      <c r="L123" s="36"/>
      <c r="M123" s="36"/>
      <c r="N123" s="36"/>
      <c r="O123" s="36"/>
      <c r="P123" s="37"/>
      <c r="Q123" s="36"/>
      <c r="R123" s="36"/>
      <c r="S123" s="36"/>
      <c r="T123" s="36"/>
      <c r="U123" s="36"/>
      <c r="V123" s="36"/>
      <c r="W123" s="36"/>
      <c r="X123" s="36"/>
      <c r="Y123" s="36"/>
      <c r="Z123" s="36"/>
      <c r="AA123" s="36"/>
      <c r="AB123" s="36"/>
    </row>
    <row r="124" spans="1:28" ht="11.25" customHeight="1">
      <c r="A124" s="36"/>
      <c r="B124" s="37"/>
      <c r="C124" s="36"/>
      <c r="D124" s="36"/>
      <c r="E124" s="36"/>
      <c r="F124" s="36"/>
      <c r="G124" s="36"/>
      <c r="H124" s="36"/>
      <c r="I124" s="36"/>
      <c r="J124" s="36"/>
      <c r="K124" s="36"/>
      <c r="L124" s="36"/>
      <c r="M124" s="36"/>
      <c r="N124" s="36"/>
      <c r="O124" s="36"/>
      <c r="P124" s="37"/>
      <c r="Q124" s="36"/>
      <c r="R124" s="36"/>
      <c r="S124" s="36"/>
      <c r="T124" s="36"/>
      <c r="U124" s="36"/>
      <c r="V124" s="36"/>
      <c r="W124" s="36"/>
      <c r="X124" s="36"/>
      <c r="Y124" s="36"/>
      <c r="Z124" s="36"/>
      <c r="AA124" s="36"/>
      <c r="AB124" s="36"/>
    </row>
    <row r="125" spans="1:28" ht="11.25" customHeight="1">
      <c r="A125" s="36"/>
      <c r="B125" s="37"/>
      <c r="C125" s="36"/>
      <c r="D125" s="36"/>
      <c r="E125" s="36"/>
      <c r="F125" s="36"/>
      <c r="G125" s="36"/>
      <c r="H125" s="36"/>
      <c r="I125" s="36"/>
      <c r="J125" s="36"/>
      <c r="K125" s="36"/>
      <c r="L125" s="36"/>
      <c r="M125" s="36"/>
      <c r="N125" s="36"/>
      <c r="O125" s="36"/>
      <c r="P125" s="37"/>
      <c r="Q125" s="36"/>
      <c r="R125" s="36"/>
      <c r="S125" s="36"/>
      <c r="T125" s="36"/>
      <c r="U125" s="36"/>
      <c r="V125" s="36"/>
      <c r="W125" s="36"/>
      <c r="X125" s="36"/>
      <c r="Y125" s="36"/>
      <c r="Z125" s="36"/>
      <c r="AA125" s="36"/>
      <c r="AB125" s="36"/>
    </row>
    <row r="126" spans="1:28" ht="11.25" customHeight="1">
      <c r="A126" s="36"/>
      <c r="B126" s="37"/>
      <c r="C126" s="36"/>
      <c r="D126" s="36"/>
      <c r="E126" s="36"/>
      <c r="F126" s="36"/>
      <c r="G126" s="36"/>
      <c r="H126" s="36"/>
      <c r="I126" s="36"/>
      <c r="J126" s="36"/>
      <c r="K126" s="36"/>
      <c r="L126" s="36"/>
      <c r="M126" s="36"/>
      <c r="N126" s="36"/>
      <c r="O126" s="36"/>
      <c r="P126" s="37"/>
      <c r="Q126" s="36"/>
      <c r="R126" s="36"/>
      <c r="S126" s="36"/>
      <c r="T126" s="36"/>
      <c r="U126" s="36"/>
      <c r="V126" s="36"/>
      <c r="W126" s="36"/>
      <c r="X126" s="36"/>
      <c r="Y126" s="36"/>
      <c r="Z126" s="36"/>
      <c r="AA126" s="36"/>
      <c r="AB126" s="36"/>
    </row>
    <row r="127" spans="1:28" ht="11.25" customHeight="1">
      <c r="A127" s="36"/>
      <c r="B127" s="37"/>
      <c r="C127" s="36"/>
      <c r="D127" s="36"/>
      <c r="E127" s="36"/>
      <c r="F127" s="36"/>
      <c r="G127" s="36"/>
      <c r="H127" s="36"/>
      <c r="I127" s="36"/>
      <c r="J127" s="36"/>
      <c r="K127" s="36"/>
      <c r="L127" s="36"/>
      <c r="M127" s="36"/>
      <c r="N127" s="36"/>
      <c r="O127" s="36"/>
      <c r="P127" s="37"/>
      <c r="Q127" s="36"/>
      <c r="R127" s="36"/>
      <c r="S127" s="36"/>
      <c r="T127" s="36"/>
      <c r="U127" s="36"/>
      <c r="V127" s="36"/>
      <c r="W127" s="36"/>
      <c r="X127" s="36"/>
      <c r="Y127" s="36"/>
      <c r="Z127" s="36"/>
      <c r="AA127" s="36"/>
      <c r="AB127" s="36"/>
    </row>
    <row r="128" spans="1:28" ht="11.25" customHeight="1">
      <c r="A128" s="36"/>
      <c r="B128" s="37"/>
      <c r="C128" s="36"/>
      <c r="D128" s="36"/>
      <c r="E128" s="36"/>
      <c r="F128" s="36"/>
      <c r="G128" s="36"/>
      <c r="H128" s="36"/>
      <c r="I128" s="36"/>
      <c r="J128" s="36"/>
      <c r="K128" s="36"/>
      <c r="L128" s="36"/>
      <c r="M128" s="36"/>
      <c r="N128" s="36"/>
      <c r="O128" s="36"/>
      <c r="P128" s="37"/>
      <c r="Q128" s="36"/>
      <c r="R128" s="36"/>
      <c r="S128" s="36"/>
      <c r="T128" s="36"/>
      <c r="U128" s="36"/>
      <c r="V128" s="36"/>
      <c r="W128" s="36"/>
      <c r="X128" s="36"/>
      <c r="Y128" s="36"/>
      <c r="Z128" s="36"/>
      <c r="AA128" s="36"/>
      <c r="AB128" s="36"/>
    </row>
    <row r="129" spans="1:28" ht="11.25" customHeight="1">
      <c r="A129" s="36"/>
      <c r="B129" s="37"/>
      <c r="C129" s="36"/>
      <c r="D129" s="36"/>
      <c r="E129" s="36"/>
      <c r="F129" s="36"/>
      <c r="G129" s="36"/>
      <c r="H129" s="36"/>
      <c r="I129" s="36"/>
      <c r="J129" s="36"/>
      <c r="K129" s="36"/>
      <c r="L129" s="36"/>
      <c r="M129" s="36"/>
      <c r="N129" s="36"/>
      <c r="O129" s="36"/>
      <c r="P129" s="37"/>
      <c r="Q129" s="36"/>
      <c r="R129" s="36"/>
      <c r="S129" s="36"/>
      <c r="T129" s="36"/>
      <c r="U129" s="36"/>
      <c r="V129" s="36"/>
      <c r="W129" s="36"/>
      <c r="X129" s="36"/>
      <c r="Y129" s="36"/>
      <c r="Z129" s="36"/>
      <c r="AA129" s="36"/>
      <c r="AB129" s="36"/>
    </row>
    <row r="130" spans="1:28" ht="11.25" customHeight="1">
      <c r="A130" s="36"/>
      <c r="B130" s="37"/>
      <c r="C130" s="36"/>
      <c r="D130" s="36"/>
      <c r="E130" s="36"/>
      <c r="F130" s="36"/>
      <c r="G130" s="36"/>
      <c r="H130" s="36"/>
      <c r="I130" s="36"/>
      <c r="J130" s="36"/>
      <c r="K130" s="36"/>
      <c r="L130" s="36"/>
      <c r="M130" s="36"/>
      <c r="N130" s="36"/>
      <c r="O130" s="36"/>
      <c r="P130" s="37"/>
      <c r="Q130" s="36"/>
      <c r="R130" s="36"/>
      <c r="S130" s="36"/>
      <c r="T130" s="36"/>
      <c r="U130" s="36"/>
      <c r="V130" s="36"/>
      <c r="W130" s="36"/>
      <c r="X130" s="36"/>
      <c r="Y130" s="36"/>
      <c r="Z130" s="36"/>
      <c r="AA130" s="36"/>
      <c r="AB130" s="36"/>
    </row>
    <row r="131" spans="1:28" ht="11.25" customHeight="1">
      <c r="A131" s="36"/>
      <c r="B131" s="37"/>
      <c r="C131" s="36"/>
      <c r="D131" s="36"/>
      <c r="E131" s="36"/>
      <c r="F131" s="36"/>
      <c r="G131" s="36"/>
      <c r="H131" s="36"/>
      <c r="I131" s="36"/>
      <c r="J131" s="36"/>
      <c r="K131" s="36"/>
      <c r="L131" s="36"/>
      <c r="M131" s="36"/>
      <c r="N131" s="36"/>
      <c r="O131" s="36"/>
      <c r="P131" s="37"/>
      <c r="Q131" s="36"/>
      <c r="R131" s="36"/>
      <c r="S131" s="36"/>
      <c r="T131" s="36"/>
      <c r="U131" s="36"/>
      <c r="V131" s="36"/>
      <c r="W131" s="36"/>
      <c r="X131" s="36"/>
      <c r="Y131" s="36"/>
      <c r="Z131" s="36"/>
      <c r="AA131" s="36"/>
      <c r="AB131" s="36"/>
    </row>
    <row r="132" spans="1:28" ht="11.25" customHeight="1">
      <c r="A132" s="36"/>
      <c r="B132" s="37"/>
      <c r="C132" s="36"/>
      <c r="D132" s="36"/>
      <c r="E132" s="36"/>
      <c r="F132" s="36"/>
      <c r="G132" s="36"/>
      <c r="H132" s="36"/>
      <c r="I132" s="36"/>
      <c r="J132" s="36"/>
      <c r="K132" s="36"/>
      <c r="L132" s="36"/>
      <c r="M132" s="36"/>
      <c r="N132" s="36"/>
      <c r="O132" s="36"/>
      <c r="P132" s="37"/>
      <c r="Q132" s="36"/>
      <c r="R132" s="36"/>
      <c r="S132" s="36"/>
      <c r="T132" s="36"/>
      <c r="U132" s="36"/>
      <c r="V132" s="36"/>
      <c r="W132" s="36"/>
      <c r="X132" s="36"/>
      <c r="Y132" s="36"/>
      <c r="Z132" s="36"/>
      <c r="AA132" s="36"/>
      <c r="AB132" s="36"/>
    </row>
    <row r="133" spans="1:28" ht="11.25" customHeight="1">
      <c r="A133" s="36"/>
      <c r="B133" s="37"/>
      <c r="C133" s="36"/>
      <c r="D133" s="36"/>
      <c r="E133" s="36"/>
      <c r="F133" s="36"/>
      <c r="G133" s="36"/>
      <c r="H133" s="36"/>
      <c r="I133" s="36"/>
      <c r="J133" s="36"/>
      <c r="K133" s="36"/>
      <c r="L133" s="36"/>
      <c r="M133" s="36"/>
      <c r="N133" s="36"/>
      <c r="O133" s="36"/>
      <c r="P133" s="37"/>
      <c r="Q133" s="36"/>
      <c r="R133" s="36"/>
      <c r="S133" s="36"/>
      <c r="T133" s="36"/>
      <c r="U133" s="36"/>
      <c r="V133" s="36"/>
      <c r="W133" s="36"/>
      <c r="X133" s="36"/>
      <c r="Y133" s="36"/>
      <c r="Z133" s="36"/>
      <c r="AA133" s="36"/>
      <c r="AB133" s="36"/>
    </row>
    <row r="134" spans="1:28" ht="11.25" customHeight="1">
      <c r="A134" s="36"/>
      <c r="B134" s="37"/>
      <c r="C134" s="36"/>
      <c r="D134" s="36"/>
      <c r="E134" s="36"/>
      <c r="F134" s="36"/>
      <c r="G134" s="36"/>
      <c r="H134" s="36"/>
      <c r="I134" s="36"/>
      <c r="J134" s="36"/>
      <c r="K134" s="36"/>
      <c r="L134" s="36"/>
      <c r="M134" s="36"/>
      <c r="N134" s="36"/>
      <c r="O134" s="36"/>
      <c r="P134" s="37"/>
      <c r="Q134" s="36"/>
      <c r="R134" s="36"/>
      <c r="S134" s="36"/>
      <c r="T134" s="36"/>
      <c r="U134" s="36"/>
      <c r="V134" s="36"/>
      <c r="W134" s="36"/>
      <c r="X134" s="36"/>
      <c r="Y134" s="36"/>
      <c r="Z134" s="36"/>
      <c r="AA134" s="36"/>
      <c r="AB134" s="36"/>
    </row>
    <row r="135" spans="1:28" ht="11.25" customHeight="1">
      <c r="A135" s="36"/>
      <c r="B135" s="37"/>
      <c r="C135" s="36"/>
      <c r="D135" s="36"/>
      <c r="E135" s="36"/>
      <c r="F135" s="36"/>
      <c r="G135" s="36"/>
      <c r="H135" s="36"/>
      <c r="I135" s="36"/>
      <c r="J135" s="36"/>
      <c r="K135" s="36"/>
      <c r="L135" s="36"/>
      <c r="M135" s="36"/>
      <c r="N135" s="36"/>
      <c r="O135" s="36"/>
      <c r="P135" s="37"/>
      <c r="Q135" s="36"/>
      <c r="R135" s="36"/>
      <c r="S135" s="36"/>
      <c r="T135" s="36"/>
      <c r="U135" s="36"/>
      <c r="V135" s="36"/>
      <c r="W135" s="36"/>
      <c r="X135" s="36"/>
      <c r="Y135" s="36"/>
      <c r="Z135" s="36"/>
      <c r="AA135" s="36"/>
      <c r="AB135" s="36"/>
    </row>
    <row r="136" spans="1:28" ht="11.25" customHeight="1">
      <c r="A136" s="36"/>
      <c r="B136" s="37"/>
      <c r="C136" s="36"/>
      <c r="D136" s="36"/>
      <c r="E136" s="36"/>
      <c r="F136" s="36"/>
      <c r="G136" s="36"/>
      <c r="H136" s="36"/>
      <c r="I136" s="36"/>
      <c r="J136" s="36"/>
      <c r="K136" s="36"/>
      <c r="L136" s="36"/>
      <c r="M136" s="36"/>
      <c r="N136" s="36"/>
      <c r="O136" s="36"/>
      <c r="P136" s="37"/>
      <c r="Q136" s="36"/>
      <c r="R136" s="36"/>
      <c r="S136" s="36"/>
      <c r="T136" s="36"/>
      <c r="U136" s="36"/>
      <c r="V136" s="36"/>
      <c r="W136" s="36"/>
      <c r="X136" s="36"/>
      <c r="Y136" s="36"/>
      <c r="Z136" s="36"/>
      <c r="AA136" s="36"/>
      <c r="AB136" s="36"/>
    </row>
    <row r="137" spans="1:28" ht="11.25" customHeight="1">
      <c r="A137" s="36"/>
      <c r="B137" s="37"/>
      <c r="C137" s="36"/>
      <c r="D137" s="36"/>
      <c r="E137" s="36"/>
      <c r="F137" s="36"/>
      <c r="G137" s="36"/>
      <c r="H137" s="36"/>
      <c r="I137" s="36"/>
      <c r="J137" s="36"/>
      <c r="K137" s="36"/>
      <c r="L137" s="36"/>
      <c r="M137" s="36"/>
      <c r="N137" s="36"/>
      <c r="O137" s="36"/>
      <c r="P137" s="37"/>
      <c r="Q137" s="36"/>
      <c r="R137" s="36"/>
      <c r="S137" s="36"/>
      <c r="T137" s="36"/>
      <c r="U137" s="36"/>
      <c r="V137" s="36"/>
      <c r="W137" s="36"/>
      <c r="X137" s="36"/>
      <c r="Y137" s="36"/>
      <c r="Z137" s="36"/>
      <c r="AA137" s="36"/>
      <c r="AB137" s="36"/>
    </row>
    <row r="138" spans="1:28" ht="11.25" customHeight="1">
      <c r="A138" s="36"/>
      <c r="B138" s="37"/>
      <c r="C138" s="36"/>
      <c r="D138" s="36"/>
      <c r="E138" s="36"/>
      <c r="F138" s="36"/>
      <c r="G138" s="36"/>
      <c r="H138" s="36"/>
      <c r="I138" s="36"/>
      <c r="J138" s="36"/>
      <c r="K138" s="36"/>
      <c r="L138" s="36"/>
      <c r="M138" s="36"/>
      <c r="N138" s="36"/>
      <c r="O138" s="36"/>
      <c r="P138" s="37"/>
      <c r="Q138" s="36"/>
      <c r="R138" s="36"/>
      <c r="S138" s="36"/>
      <c r="T138" s="36"/>
      <c r="U138" s="36"/>
      <c r="V138" s="36"/>
      <c r="W138" s="36"/>
      <c r="X138" s="36"/>
      <c r="Y138" s="36"/>
      <c r="Z138" s="36"/>
      <c r="AA138" s="36"/>
      <c r="AB138" s="36"/>
    </row>
    <row r="139" spans="1:28" ht="11.25" customHeight="1">
      <c r="A139" s="36"/>
      <c r="B139" s="37"/>
      <c r="C139" s="36"/>
      <c r="D139" s="36"/>
      <c r="E139" s="36"/>
      <c r="F139" s="36"/>
      <c r="G139" s="36"/>
      <c r="H139" s="36"/>
      <c r="I139" s="36"/>
      <c r="J139" s="36"/>
      <c r="K139" s="36"/>
      <c r="L139" s="36"/>
      <c r="M139" s="36"/>
      <c r="N139" s="36"/>
      <c r="O139" s="36"/>
      <c r="P139" s="37"/>
      <c r="Q139" s="36"/>
      <c r="R139" s="36"/>
      <c r="S139" s="36"/>
      <c r="T139" s="36"/>
      <c r="U139" s="36"/>
      <c r="V139" s="36"/>
      <c r="W139" s="36"/>
      <c r="X139" s="36"/>
      <c r="Y139" s="36"/>
      <c r="Z139" s="36"/>
      <c r="AA139" s="36"/>
      <c r="AB139" s="36"/>
    </row>
    <row r="140" spans="1:28" ht="11.25" customHeight="1">
      <c r="A140" s="36"/>
      <c r="B140" s="37"/>
      <c r="C140" s="36"/>
      <c r="D140" s="36"/>
      <c r="E140" s="36"/>
      <c r="F140" s="36"/>
      <c r="G140" s="36"/>
      <c r="H140" s="36"/>
      <c r="I140" s="36"/>
      <c r="J140" s="36"/>
      <c r="K140" s="36"/>
      <c r="L140" s="36"/>
      <c r="M140" s="36"/>
      <c r="N140" s="36"/>
      <c r="O140" s="36"/>
      <c r="P140" s="37"/>
      <c r="Q140" s="36"/>
      <c r="R140" s="36"/>
      <c r="S140" s="36"/>
      <c r="T140" s="36"/>
      <c r="U140" s="36"/>
      <c r="V140" s="36"/>
      <c r="W140" s="36"/>
      <c r="X140" s="36"/>
      <c r="Y140" s="36"/>
      <c r="Z140" s="36"/>
      <c r="AA140" s="36"/>
      <c r="AB140" s="36"/>
    </row>
    <row r="141" spans="1:28" ht="11.25" customHeight="1">
      <c r="A141" s="36"/>
      <c r="B141" s="37"/>
      <c r="C141" s="36"/>
      <c r="D141" s="36"/>
      <c r="E141" s="36"/>
      <c r="F141" s="36"/>
      <c r="G141" s="36"/>
      <c r="H141" s="36"/>
      <c r="I141" s="36"/>
      <c r="J141" s="36"/>
      <c r="K141" s="36"/>
      <c r="L141" s="36"/>
      <c r="M141" s="36"/>
      <c r="N141" s="36"/>
      <c r="O141" s="36"/>
      <c r="P141" s="37"/>
      <c r="Q141" s="36"/>
      <c r="R141" s="36"/>
      <c r="S141" s="36"/>
      <c r="T141" s="36"/>
      <c r="U141" s="36"/>
      <c r="V141" s="36"/>
      <c r="W141" s="36"/>
      <c r="X141" s="36"/>
      <c r="Y141" s="36"/>
      <c r="Z141" s="36"/>
      <c r="AA141" s="36"/>
      <c r="AB141" s="36"/>
    </row>
    <row r="142" spans="1:28" ht="11.25" customHeight="1">
      <c r="A142" s="36"/>
      <c r="B142" s="37"/>
      <c r="C142" s="36"/>
      <c r="D142" s="36"/>
      <c r="E142" s="36"/>
      <c r="F142" s="36"/>
      <c r="G142" s="36"/>
      <c r="H142" s="36"/>
      <c r="I142" s="36"/>
      <c r="J142" s="36"/>
      <c r="K142" s="36"/>
      <c r="L142" s="36"/>
      <c r="M142" s="36"/>
      <c r="N142" s="36"/>
      <c r="O142" s="36"/>
      <c r="P142" s="37"/>
      <c r="Q142" s="36"/>
      <c r="R142" s="36"/>
      <c r="S142" s="36"/>
      <c r="T142" s="36"/>
      <c r="U142" s="36"/>
      <c r="V142" s="36"/>
      <c r="W142" s="36"/>
      <c r="X142" s="36"/>
      <c r="Y142" s="36"/>
      <c r="Z142" s="36"/>
      <c r="AA142" s="36"/>
      <c r="AB142" s="36"/>
    </row>
    <row r="143" spans="1:28" ht="11.25" customHeight="1">
      <c r="A143" s="36"/>
      <c r="B143" s="37"/>
      <c r="C143" s="36"/>
      <c r="D143" s="36"/>
      <c r="E143" s="36"/>
      <c r="F143" s="36"/>
      <c r="G143" s="36"/>
      <c r="H143" s="36"/>
      <c r="I143" s="36"/>
      <c r="J143" s="36"/>
      <c r="K143" s="36"/>
      <c r="L143" s="36"/>
      <c r="M143" s="36"/>
      <c r="N143" s="36"/>
      <c r="O143" s="36"/>
      <c r="P143" s="37"/>
      <c r="Q143" s="36"/>
      <c r="R143" s="36"/>
      <c r="S143" s="36"/>
      <c r="T143" s="36"/>
      <c r="U143" s="36"/>
      <c r="V143" s="36"/>
      <c r="W143" s="36"/>
      <c r="X143" s="36"/>
      <c r="Y143" s="36"/>
      <c r="Z143" s="36"/>
      <c r="AA143" s="36"/>
      <c r="AB143" s="36"/>
    </row>
    <row r="144" spans="1:28" ht="11.25" customHeight="1">
      <c r="A144" s="36"/>
      <c r="B144" s="37"/>
      <c r="C144" s="36"/>
      <c r="D144" s="36"/>
      <c r="E144" s="36"/>
      <c r="F144" s="36"/>
      <c r="G144" s="36"/>
      <c r="H144" s="36"/>
      <c r="I144" s="36"/>
      <c r="J144" s="36"/>
      <c r="K144" s="36"/>
      <c r="L144" s="36"/>
      <c r="M144" s="36"/>
      <c r="N144" s="36"/>
      <c r="O144" s="36"/>
      <c r="P144" s="37"/>
      <c r="Q144" s="36"/>
      <c r="R144" s="36"/>
      <c r="S144" s="36"/>
      <c r="T144" s="36"/>
      <c r="U144" s="36"/>
      <c r="V144" s="36"/>
      <c r="W144" s="36"/>
      <c r="X144" s="36"/>
      <c r="Y144" s="36"/>
      <c r="Z144" s="36"/>
      <c r="AA144" s="36"/>
      <c r="AB144" s="36"/>
    </row>
    <row r="145" spans="1:28" ht="11.25" customHeight="1">
      <c r="A145" s="36"/>
      <c r="B145" s="37"/>
      <c r="C145" s="36"/>
      <c r="D145" s="36"/>
      <c r="E145" s="36"/>
      <c r="F145" s="36"/>
      <c r="G145" s="36"/>
      <c r="H145" s="36"/>
      <c r="I145" s="36"/>
      <c r="J145" s="36"/>
      <c r="K145" s="36"/>
      <c r="L145" s="36"/>
      <c r="M145" s="36"/>
      <c r="N145" s="36"/>
      <c r="O145" s="36"/>
      <c r="P145" s="37"/>
      <c r="Q145" s="36"/>
      <c r="R145" s="36"/>
      <c r="S145" s="36"/>
      <c r="T145" s="36"/>
      <c r="U145" s="36"/>
      <c r="V145" s="36"/>
      <c r="W145" s="36"/>
      <c r="X145" s="36"/>
      <c r="Y145" s="36"/>
      <c r="Z145" s="36"/>
      <c r="AA145" s="36"/>
      <c r="AB145" s="36"/>
    </row>
    <row r="146" spans="1:28" ht="11.25" customHeight="1">
      <c r="A146" s="36"/>
      <c r="B146" s="37"/>
      <c r="C146" s="36"/>
      <c r="D146" s="36"/>
      <c r="E146" s="36"/>
      <c r="F146" s="36"/>
      <c r="G146" s="36"/>
      <c r="H146" s="36"/>
      <c r="I146" s="36"/>
      <c r="J146" s="36"/>
      <c r="K146" s="36"/>
      <c r="L146" s="36"/>
      <c r="M146" s="36"/>
      <c r="N146" s="36"/>
      <c r="O146" s="36"/>
      <c r="P146" s="37"/>
      <c r="Q146" s="36"/>
      <c r="R146" s="36"/>
      <c r="S146" s="36"/>
      <c r="T146" s="36"/>
      <c r="U146" s="36"/>
      <c r="V146" s="36"/>
      <c r="W146" s="36"/>
      <c r="X146" s="36"/>
      <c r="Y146" s="36"/>
      <c r="Z146" s="36"/>
      <c r="AA146" s="36"/>
      <c r="AB146" s="36"/>
    </row>
    <row r="147" spans="1:28" ht="11.25" customHeight="1">
      <c r="A147" s="36"/>
      <c r="B147" s="37"/>
      <c r="C147" s="36"/>
      <c r="D147" s="36"/>
      <c r="E147" s="36"/>
      <c r="F147" s="36"/>
      <c r="G147" s="36"/>
      <c r="H147" s="36"/>
      <c r="I147" s="36"/>
      <c r="J147" s="36"/>
      <c r="K147" s="36"/>
      <c r="L147" s="36"/>
      <c r="M147" s="36"/>
      <c r="N147" s="36"/>
      <c r="O147" s="36"/>
      <c r="P147" s="37"/>
      <c r="Q147" s="36"/>
      <c r="R147" s="36"/>
      <c r="S147" s="36"/>
      <c r="T147" s="36"/>
      <c r="U147" s="36"/>
      <c r="V147" s="36"/>
      <c r="W147" s="36"/>
      <c r="X147" s="36"/>
      <c r="Y147" s="36"/>
      <c r="Z147" s="36"/>
      <c r="AA147" s="36"/>
      <c r="AB147" s="36"/>
    </row>
    <row r="148" spans="1:28" ht="11.25" customHeight="1">
      <c r="A148" s="36"/>
      <c r="B148" s="37"/>
      <c r="C148" s="36"/>
      <c r="D148" s="36"/>
      <c r="E148" s="36"/>
      <c r="F148" s="36"/>
      <c r="G148" s="36"/>
      <c r="H148" s="36"/>
      <c r="I148" s="36"/>
      <c r="J148" s="36"/>
      <c r="K148" s="36"/>
      <c r="L148" s="36"/>
      <c r="M148" s="36"/>
      <c r="N148" s="36"/>
      <c r="O148" s="36"/>
      <c r="P148" s="37"/>
      <c r="Q148" s="36"/>
      <c r="R148" s="36"/>
      <c r="S148" s="36"/>
      <c r="T148" s="36"/>
      <c r="U148" s="36"/>
      <c r="V148" s="36"/>
      <c r="W148" s="36"/>
      <c r="X148" s="36"/>
      <c r="Y148" s="36"/>
      <c r="Z148" s="36"/>
      <c r="AA148" s="36"/>
      <c r="AB148" s="36"/>
    </row>
    <row r="149" spans="1:28" ht="11.25" customHeight="1">
      <c r="A149" s="36"/>
      <c r="B149" s="37"/>
      <c r="C149" s="36"/>
      <c r="D149" s="36"/>
      <c r="E149" s="36"/>
      <c r="F149" s="36"/>
      <c r="G149" s="36"/>
      <c r="H149" s="36"/>
      <c r="I149" s="36"/>
      <c r="J149" s="36"/>
      <c r="K149" s="36"/>
      <c r="L149" s="36"/>
      <c r="M149" s="36"/>
      <c r="N149" s="36"/>
      <c r="O149" s="36"/>
      <c r="P149" s="37"/>
      <c r="Q149" s="36"/>
      <c r="R149" s="36"/>
      <c r="S149" s="36"/>
      <c r="T149" s="36"/>
      <c r="U149" s="36"/>
      <c r="V149" s="36"/>
      <c r="W149" s="36"/>
      <c r="X149" s="36"/>
      <c r="Y149" s="36"/>
      <c r="Z149" s="36"/>
      <c r="AA149" s="36"/>
      <c r="AB149" s="36"/>
    </row>
    <row r="150" spans="1:28" ht="11.25" customHeight="1">
      <c r="A150" s="36"/>
      <c r="B150" s="37"/>
      <c r="C150" s="36"/>
      <c r="D150" s="36"/>
      <c r="E150" s="36"/>
      <c r="F150" s="36"/>
      <c r="G150" s="36"/>
      <c r="H150" s="36"/>
      <c r="I150" s="36"/>
      <c r="J150" s="36"/>
      <c r="K150" s="36"/>
      <c r="L150" s="36"/>
      <c r="M150" s="36"/>
      <c r="N150" s="36"/>
      <c r="O150" s="36"/>
      <c r="P150" s="37"/>
      <c r="Q150" s="36"/>
      <c r="R150" s="36"/>
      <c r="S150" s="36"/>
      <c r="T150" s="36"/>
      <c r="U150" s="36"/>
      <c r="V150" s="36"/>
      <c r="W150" s="36"/>
      <c r="X150" s="36"/>
      <c r="Y150" s="36"/>
      <c r="Z150" s="36"/>
      <c r="AA150" s="36"/>
      <c r="AB150" s="36"/>
    </row>
    <row r="151" spans="1:28" ht="11.25" customHeight="1">
      <c r="A151" s="36"/>
      <c r="B151" s="37"/>
      <c r="C151" s="36"/>
      <c r="D151" s="36"/>
      <c r="E151" s="36"/>
      <c r="F151" s="36"/>
      <c r="G151" s="36"/>
      <c r="H151" s="36"/>
      <c r="I151" s="36"/>
      <c r="J151" s="36"/>
      <c r="K151" s="36"/>
      <c r="L151" s="36"/>
      <c r="M151" s="36"/>
      <c r="N151" s="36"/>
      <c r="O151" s="36"/>
      <c r="P151" s="37"/>
      <c r="Q151" s="36"/>
      <c r="R151" s="36"/>
      <c r="S151" s="36"/>
      <c r="T151" s="36"/>
      <c r="U151" s="36"/>
      <c r="V151" s="36"/>
      <c r="W151" s="36"/>
      <c r="X151" s="36"/>
      <c r="Y151" s="36"/>
      <c r="Z151" s="36"/>
      <c r="AA151" s="36"/>
      <c r="AB151" s="36"/>
    </row>
    <row r="152" spans="1:28" ht="11.25" customHeight="1">
      <c r="A152" s="36"/>
      <c r="B152" s="37"/>
      <c r="C152" s="36"/>
      <c r="D152" s="36"/>
      <c r="E152" s="36"/>
      <c r="F152" s="36"/>
      <c r="G152" s="36"/>
      <c r="H152" s="36"/>
      <c r="I152" s="36"/>
      <c r="J152" s="36"/>
      <c r="K152" s="36"/>
      <c r="L152" s="36"/>
      <c r="M152" s="36"/>
      <c r="N152" s="36"/>
      <c r="O152" s="36"/>
      <c r="P152" s="37"/>
      <c r="Q152" s="36"/>
      <c r="R152" s="36"/>
      <c r="S152" s="36"/>
      <c r="T152" s="36"/>
      <c r="U152" s="36"/>
      <c r="V152" s="36"/>
      <c r="W152" s="36"/>
      <c r="X152" s="36"/>
      <c r="Y152" s="36"/>
      <c r="Z152" s="36"/>
      <c r="AA152" s="36"/>
      <c r="AB152" s="36"/>
    </row>
    <row r="153" spans="1:28" ht="11.25" customHeight="1">
      <c r="A153" s="36"/>
      <c r="B153" s="37"/>
      <c r="C153" s="36"/>
      <c r="D153" s="36"/>
      <c r="E153" s="36"/>
      <c r="F153" s="36"/>
      <c r="G153" s="36"/>
      <c r="H153" s="36"/>
      <c r="I153" s="36"/>
      <c r="J153" s="36"/>
      <c r="K153" s="36"/>
      <c r="L153" s="36"/>
      <c r="M153" s="36"/>
      <c r="N153" s="36"/>
      <c r="O153" s="36"/>
      <c r="P153" s="37"/>
      <c r="Q153" s="36"/>
      <c r="R153" s="36"/>
      <c r="S153" s="36"/>
      <c r="T153" s="36"/>
      <c r="U153" s="36"/>
      <c r="V153" s="36"/>
      <c r="W153" s="36"/>
      <c r="X153" s="36"/>
      <c r="Y153" s="36"/>
      <c r="Z153" s="36"/>
      <c r="AA153" s="36"/>
      <c r="AB153" s="36"/>
    </row>
    <row r="154" spans="1:28" ht="11.25" customHeight="1">
      <c r="A154" s="36"/>
      <c r="B154" s="37"/>
      <c r="C154" s="36"/>
      <c r="D154" s="36"/>
      <c r="E154" s="36"/>
      <c r="F154" s="36"/>
      <c r="G154" s="36"/>
      <c r="H154" s="36"/>
      <c r="I154" s="36"/>
      <c r="J154" s="36"/>
      <c r="K154" s="36"/>
      <c r="L154" s="36"/>
      <c r="M154" s="36"/>
      <c r="N154" s="36"/>
      <c r="O154" s="36"/>
      <c r="P154" s="37"/>
      <c r="Q154" s="36"/>
      <c r="R154" s="36"/>
      <c r="S154" s="36"/>
      <c r="T154" s="36"/>
      <c r="U154" s="36"/>
      <c r="V154" s="36"/>
      <c r="W154" s="36"/>
      <c r="X154" s="36"/>
      <c r="Y154" s="36"/>
      <c r="Z154" s="36"/>
      <c r="AA154" s="36"/>
      <c r="AB154" s="36"/>
    </row>
    <row r="155" spans="1:28" ht="11.25" customHeight="1">
      <c r="A155" s="36"/>
      <c r="B155" s="37"/>
      <c r="C155" s="36"/>
      <c r="D155" s="36"/>
      <c r="E155" s="36"/>
      <c r="F155" s="36"/>
      <c r="G155" s="36"/>
      <c r="H155" s="36"/>
      <c r="I155" s="36"/>
      <c r="J155" s="36"/>
      <c r="K155" s="36"/>
      <c r="L155" s="36"/>
      <c r="M155" s="36"/>
      <c r="N155" s="36"/>
      <c r="O155" s="36"/>
      <c r="P155" s="37"/>
      <c r="Q155" s="36"/>
      <c r="R155" s="36"/>
      <c r="S155" s="36"/>
      <c r="T155" s="36"/>
      <c r="U155" s="36"/>
      <c r="V155" s="36"/>
      <c r="W155" s="36"/>
      <c r="X155" s="36"/>
      <c r="Y155" s="36"/>
      <c r="Z155" s="36"/>
      <c r="AA155" s="36"/>
      <c r="AB155" s="36"/>
    </row>
    <row r="156" spans="1:28" ht="11.25" customHeight="1">
      <c r="A156" s="36"/>
      <c r="B156" s="37"/>
      <c r="C156" s="36"/>
      <c r="D156" s="36"/>
      <c r="E156" s="36"/>
      <c r="F156" s="36"/>
      <c r="G156" s="36"/>
      <c r="H156" s="36"/>
      <c r="I156" s="36"/>
      <c r="J156" s="36"/>
      <c r="K156" s="36"/>
      <c r="L156" s="36"/>
      <c r="M156" s="36"/>
      <c r="N156" s="36"/>
      <c r="O156" s="36"/>
      <c r="P156" s="37"/>
      <c r="Q156" s="36"/>
      <c r="R156" s="36"/>
      <c r="S156" s="36"/>
      <c r="T156" s="36"/>
      <c r="U156" s="36"/>
      <c r="V156" s="36"/>
      <c r="W156" s="36"/>
      <c r="X156" s="36"/>
      <c r="Y156" s="36"/>
      <c r="Z156" s="36"/>
      <c r="AA156" s="36"/>
      <c r="AB156" s="36"/>
    </row>
    <row r="157" spans="1:28" ht="11.25" customHeight="1">
      <c r="A157" s="36"/>
      <c r="B157" s="37"/>
      <c r="C157" s="36"/>
      <c r="D157" s="36"/>
      <c r="E157" s="36"/>
      <c r="F157" s="36"/>
      <c r="G157" s="36"/>
      <c r="H157" s="36"/>
      <c r="I157" s="36"/>
      <c r="J157" s="36"/>
      <c r="K157" s="36"/>
      <c r="L157" s="36"/>
      <c r="M157" s="36"/>
      <c r="N157" s="36"/>
      <c r="O157" s="36"/>
      <c r="P157" s="37"/>
      <c r="Q157" s="36"/>
      <c r="R157" s="36"/>
      <c r="S157" s="36"/>
      <c r="T157" s="36"/>
      <c r="U157" s="36"/>
      <c r="V157" s="36"/>
      <c r="W157" s="36"/>
      <c r="X157" s="36"/>
      <c r="Y157" s="36"/>
      <c r="Z157" s="36"/>
      <c r="AA157" s="36"/>
      <c r="AB157" s="36"/>
    </row>
    <row r="158" spans="1:28" ht="11.25" customHeight="1">
      <c r="A158" s="36"/>
      <c r="B158" s="37"/>
      <c r="C158" s="36"/>
      <c r="D158" s="36"/>
      <c r="E158" s="36"/>
      <c r="F158" s="36"/>
      <c r="G158" s="36"/>
      <c r="H158" s="36"/>
      <c r="I158" s="36"/>
      <c r="J158" s="36"/>
      <c r="K158" s="36"/>
      <c r="L158" s="36"/>
      <c r="M158" s="36"/>
      <c r="N158" s="36"/>
      <c r="O158" s="36"/>
      <c r="P158" s="37"/>
      <c r="Q158" s="36"/>
      <c r="R158" s="36"/>
      <c r="S158" s="36"/>
      <c r="T158" s="36"/>
      <c r="U158" s="36"/>
      <c r="V158" s="36"/>
      <c r="W158" s="36"/>
      <c r="X158" s="36"/>
      <c r="Y158" s="36"/>
      <c r="Z158" s="36"/>
      <c r="AA158" s="36"/>
      <c r="AB158" s="36"/>
    </row>
    <row r="159" spans="1:28" ht="11.25" customHeight="1">
      <c r="A159" s="36"/>
      <c r="B159" s="37"/>
      <c r="C159" s="36"/>
      <c r="D159" s="36"/>
      <c r="E159" s="36"/>
      <c r="F159" s="36"/>
      <c r="G159" s="36"/>
      <c r="H159" s="36"/>
      <c r="I159" s="36"/>
      <c r="J159" s="36"/>
      <c r="K159" s="36"/>
      <c r="L159" s="36"/>
      <c r="M159" s="36"/>
      <c r="N159" s="36"/>
      <c r="O159" s="36"/>
      <c r="P159" s="37"/>
      <c r="Q159" s="36"/>
      <c r="R159" s="36"/>
      <c r="S159" s="36"/>
      <c r="T159" s="36"/>
      <c r="U159" s="36"/>
      <c r="V159" s="36"/>
      <c r="W159" s="36"/>
      <c r="X159" s="36"/>
      <c r="Y159" s="36"/>
      <c r="Z159" s="36"/>
      <c r="AA159" s="36"/>
      <c r="AB159" s="36"/>
    </row>
    <row r="160" spans="1:28" ht="11.25" customHeight="1">
      <c r="A160" s="36"/>
      <c r="B160" s="37"/>
      <c r="C160" s="36"/>
      <c r="D160" s="36"/>
      <c r="E160" s="36"/>
      <c r="F160" s="36"/>
      <c r="G160" s="36"/>
      <c r="H160" s="36"/>
      <c r="I160" s="36"/>
      <c r="J160" s="36"/>
      <c r="K160" s="36"/>
      <c r="L160" s="36"/>
      <c r="M160" s="36"/>
      <c r="N160" s="36"/>
      <c r="O160" s="36"/>
      <c r="P160" s="37"/>
      <c r="Q160" s="36"/>
      <c r="R160" s="36"/>
      <c r="S160" s="36"/>
      <c r="T160" s="36"/>
      <c r="U160" s="36"/>
      <c r="V160" s="36"/>
      <c r="W160" s="36"/>
      <c r="X160" s="36"/>
      <c r="Y160" s="36"/>
      <c r="Z160" s="36"/>
      <c r="AA160" s="36"/>
      <c r="AB160" s="36"/>
    </row>
    <row r="161" spans="1:28" ht="11.25" customHeight="1">
      <c r="A161" s="36"/>
      <c r="B161" s="37"/>
      <c r="C161" s="36"/>
      <c r="D161" s="36"/>
      <c r="E161" s="36"/>
      <c r="F161" s="36"/>
      <c r="G161" s="36"/>
      <c r="H161" s="36"/>
      <c r="I161" s="36"/>
      <c r="J161" s="36"/>
      <c r="K161" s="36"/>
      <c r="L161" s="36"/>
      <c r="M161" s="36"/>
      <c r="N161" s="36"/>
      <c r="O161" s="36"/>
      <c r="P161" s="37"/>
      <c r="Q161" s="36"/>
      <c r="R161" s="36"/>
      <c r="S161" s="36"/>
      <c r="T161" s="36"/>
      <c r="U161" s="36"/>
      <c r="V161" s="36"/>
      <c r="W161" s="36"/>
      <c r="X161" s="36"/>
      <c r="Y161" s="36"/>
      <c r="Z161" s="36"/>
      <c r="AA161" s="36"/>
      <c r="AB161" s="36"/>
    </row>
    <row r="162" spans="1:28" ht="11.25" customHeight="1">
      <c r="A162" s="36"/>
      <c r="B162" s="37"/>
      <c r="C162" s="36"/>
      <c r="D162" s="36"/>
      <c r="E162" s="36"/>
      <c r="F162" s="36"/>
      <c r="G162" s="36"/>
      <c r="H162" s="36"/>
      <c r="I162" s="36"/>
      <c r="J162" s="36"/>
      <c r="K162" s="36"/>
      <c r="L162" s="36"/>
      <c r="M162" s="36"/>
      <c r="N162" s="36"/>
      <c r="O162" s="36"/>
      <c r="P162" s="37"/>
      <c r="Q162" s="36"/>
      <c r="R162" s="36"/>
      <c r="S162" s="36"/>
      <c r="T162" s="36"/>
      <c r="U162" s="36"/>
      <c r="V162" s="36"/>
      <c r="W162" s="36"/>
      <c r="X162" s="36"/>
      <c r="Y162" s="36"/>
      <c r="Z162" s="36"/>
      <c r="AA162" s="36"/>
      <c r="AB162" s="36"/>
    </row>
    <row r="163" spans="1:28" ht="11.25" customHeight="1">
      <c r="A163" s="36"/>
      <c r="B163" s="37"/>
      <c r="C163" s="36"/>
      <c r="D163" s="36"/>
      <c r="E163" s="36"/>
      <c r="F163" s="36"/>
      <c r="G163" s="36"/>
      <c r="H163" s="36"/>
      <c r="I163" s="36"/>
      <c r="J163" s="36"/>
      <c r="K163" s="36"/>
      <c r="L163" s="36"/>
      <c r="M163" s="36"/>
      <c r="N163" s="36"/>
      <c r="O163" s="36"/>
      <c r="P163" s="37"/>
      <c r="Q163" s="36"/>
      <c r="R163" s="36"/>
      <c r="S163" s="36"/>
      <c r="T163" s="36"/>
      <c r="U163" s="36"/>
      <c r="V163" s="36"/>
      <c r="W163" s="36"/>
      <c r="X163" s="36"/>
      <c r="Y163" s="36"/>
      <c r="Z163" s="36"/>
      <c r="AA163" s="36"/>
      <c r="AB163" s="36"/>
    </row>
    <row r="164" spans="1:28" ht="11.25" customHeight="1">
      <c r="A164" s="36"/>
      <c r="B164" s="37"/>
      <c r="C164" s="36"/>
      <c r="D164" s="36"/>
      <c r="E164" s="36"/>
      <c r="F164" s="36"/>
      <c r="G164" s="36"/>
      <c r="H164" s="36"/>
      <c r="I164" s="36"/>
      <c r="J164" s="36"/>
      <c r="K164" s="36"/>
      <c r="L164" s="36"/>
      <c r="M164" s="36"/>
      <c r="N164" s="36"/>
      <c r="O164" s="36"/>
      <c r="P164" s="37"/>
      <c r="Q164" s="36"/>
      <c r="R164" s="36"/>
      <c r="S164" s="36"/>
      <c r="T164" s="36"/>
      <c r="U164" s="36"/>
      <c r="V164" s="36"/>
      <c r="W164" s="36"/>
      <c r="X164" s="36"/>
      <c r="Y164" s="36"/>
      <c r="Z164" s="36"/>
      <c r="AA164" s="36"/>
      <c r="AB164" s="36"/>
    </row>
    <row r="165" spans="1:28" ht="11.25" customHeight="1">
      <c r="A165" s="36"/>
      <c r="B165" s="37"/>
      <c r="C165" s="36"/>
      <c r="D165" s="36"/>
      <c r="E165" s="36"/>
      <c r="F165" s="36"/>
      <c r="G165" s="36"/>
      <c r="H165" s="36"/>
      <c r="I165" s="36"/>
      <c r="J165" s="36"/>
      <c r="K165" s="36"/>
      <c r="L165" s="36"/>
      <c r="M165" s="36"/>
      <c r="N165" s="36"/>
      <c r="O165" s="36"/>
      <c r="P165" s="37"/>
      <c r="Q165" s="36"/>
      <c r="R165" s="36"/>
      <c r="S165" s="36"/>
      <c r="T165" s="36"/>
      <c r="U165" s="36"/>
      <c r="V165" s="36"/>
      <c r="W165" s="36"/>
      <c r="X165" s="36"/>
      <c r="Y165" s="36"/>
      <c r="Z165" s="36"/>
      <c r="AA165" s="36"/>
      <c r="AB165" s="36"/>
    </row>
    <row r="166" spans="1:28" ht="11.25" customHeight="1">
      <c r="A166" s="36"/>
      <c r="B166" s="37"/>
      <c r="C166" s="36"/>
      <c r="D166" s="36"/>
      <c r="E166" s="36"/>
      <c r="F166" s="36"/>
      <c r="G166" s="36"/>
      <c r="H166" s="36"/>
      <c r="I166" s="36"/>
      <c r="J166" s="36"/>
      <c r="K166" s="36"/>
      <c r="L166" s="36"/>
      <c r="M166" s="36"/>
      <c r="N166" s="36"/>
      <c r="O166" s="36"/>
      <c r="P166" s="37"/>
      <c r="Q166" s="36"/>
      <c r="R166" s="36"/>
      <c r="S166" s="36"/>
      <c r="T166" s="36"/>
      <c r="U166" s="36"/>
      <c r="V166" s="36"/>
      <c r="W166" s="36"/>
      <c r="X166" s="36"/>
      <c r="Y166" s="36"/>
      <c r="Z166" s="36"/>
      <c r="AA166" s="36"/>
      <c r="AB166" s="36"/>
    </row>
    <row r="167" spans="1:28" ht="11.25" customHeight="1">
      <c r="A167" s="36"/>
      <c r="B167" s="37"/>
      <c r="C167" s="36"/>
      <c r="D167" s="36"/>
      <c r="E167" s="36"/>
      <c r="F167" s="36"/>
      <c r="G167" s="36"/>
      <c r="H167" s="36"/>
      <c r="I167" s="36"/>
      <c r="J167" s="36"/>
      <c r="K167" s="36"/>
      <c r="L167" s="36"/>
      <c r="M167" s="36"/>
      <c r="N167" s="36"/>
      <c r="O167" s="36"/>
      <c r="P167" s="37"/>
      <c r="Q167" s="36"/>
      <c r="R167" s="36"/>
      <c r="S167" s="36"/>
      <c r="T167" s="36"/>
      <c r="U167" s="36"/>
      <c r="V167" s="36"/>
      <c r="W167" s="36"/>
      <c r="X167" s="36"/>
      <c r="Y167" s="36"/>
      <c r="Z167" s="36"/>
      <c r="AA167" s="36"/>
      <c r="AB167" s="36"/>
    </row>
    <row r="168" spans="1:28" ht="11.25" customHeight="1">
      <c r="A168" s="36"/>
      <c r="B168" s="37"/>
      <c r="C168" s="36"/>
      <c r="D168" s="36"/>
      <c r="E168" s="36"/>
      <c r="F168" s="36"/>
      <c r="G168" s="36"/>
      <c r="H168" s="36"/>
      <c r="I168" s="36"/>
      <c r="J168" s="36"/>
      <c r="K168" s="36"/>
      <c r="L168" s="36"/>
      <c r="M168" s="36"/>
      <c r="N168" s="36"/>
      <c r="O168" s="36"/>
      <c r="P168" s="37"/>
      <c r="Q168" s="36"/>
      <c r="R168" s="36"/>
      <c r="S168" s="36"/>
      <c r="T168" s="36"/>
      <c r="U168" s="36"/>
      <c r="V168" s="36"/>
      <c r="W168" s="36"/>
      <c r="X168" s="36"/>
      <c r="Y168" s="36"/>
      <c r="Z168" s="36"/>
      <c r="AA168" s="36"/>
      <c r="AB168" s="36"/>
    </row>
    <row r="169" spans="1:28" ht="11.25" customHeight="1">
      <c r="A169" s="36"/>
      <c r="B169" s="37"/>
      <c r="C169" s="36"/>
      <c r="D169" s="36"/>
      <c r="E169" s="36"/>
      <c r="F169" s="36"/>
      <c r="G169" s="36"/>
      <c r="H169" s="36"/>
      <c r="I169" s="36"/>
      <c r="J169" s="36"/>
      <c r="K169" s="36"/>
      <c r="L169" s="36"/>
      <c r="M169" s="36"/>
      <c r="N169" s="36"/>
      <c r="O169" s="36"/>
      <c r="P169" s="37"/>
      <c r="Q169" s="36"/>
      <c r="R169" s="36"/>
      <c r="S169" s="36"/>
      <c r="T169" s="36"/>
      <c r="U169" s="36"/>
      <c r="V169" s="36"/>
      <c r="W169" s="36"/>
      <c r="X169" s="36"/>
      <c r="Y169" s="36"/>
      <c r="Z169" s="36"/>
      <c r="AA169" s="36"/>
      <c r="AB169" s="36"/>
    </row>
    <row r="170" spans="1:28" ht="11.25" customHeight="1">
      <c r="A170" s="36"/>
      <c r="B170" s="37"/>
      <c r="C170" s="36"/>
      <c r="D170" s="36"/>
      <c r="E170" s="36"/>
      <c r="F170" s="36"/>
      <c r="G170" s="36"/>
      <c r="H170" s="36"/>
      <c r="I170" s="36"/>
      <c r="J170" s="36"/>
      <c r="K170" s="36"/>
      <c r="L170" s="36"/>
      <c r="M170" s="36"/>
      <c r="N170" s="36"/>
      <c r="O170" s="36"/>
      <c r="P170" s="37"/>
      <c r="Q170" s="36"/>
      <c r="R170" s="36"/>
      <c r="S170" s="36"/>
      <c r="T170" s="36"/>
      <c r="U170" s="36"/>
      <c r="V170" s="36"/>
      <c r="W170" s="36"/>
      <c r="X170" s="36"/>
      <c r="Y170" s="36"/>
      <c r="Z170" s="36"/>
      <c r="AA170" s="36"/>
      <c r="AB170" s="36"/>
    </row>
    <row r="171" spans="1:28" ht="11.25" customHeight="1">
      <c r="A171" s="36"/>
      <c r="B171" s="37"/>
      <c r="C171" s="36"/>
      <c r="D171" s="36"/>
      <c r="E171" s="36"/>
      <c r="F171" s="36"/>
      <c r="G171" s="36"/>
      <c r="H171" s="36"/>
      <c r="I171" s="36"/>
      <c r="J171" s="36"/>
      <c r="K171" s="36"/>
      <c r="L171" s="36"/>
      <c r="M171" s="36"/>
      <c r="N171" s="36"/>
      <c r="O171" s="36"/>
      <c r="P171" s="37"/>
      <c r="Q171" s="36"/>
      <c r="R171" s="36"/>
      <c r="S171" s="36"/>
      <c r="T171" s="36"/>
      <c r="U171" s="36"/>
      <c r="V171" s="36"/>
      <c r="W171" s="36"/>
      <c r="X171" s="36"/>
      <c r="Y171" s="36"/>
      <c r="Z171" s="36"/>
      <c r="AA171" s="36"/>
      <c r="AB171" s="36"/>
    </row>
    <row r="172" spans="1:28" ht="11.25" customHeight="1">
      <c r="A172" s="36"/>
      <c r="B172" s="37"/>
      <c r="C172" s="36"/>
      <c r="D172" s="36"/>
      <c r="E172" s="36"/>
      <c r="F172" s="36"/>
      <c r="G172" s="36"/>
      <c r="H172" s="36"/>
      <c r="I172" s="36"/>
      <c r="J172" s="36"/>
      <c r="K172" s="36"/>
      <c r="L172" s="36"/>
      <c r="M172" s="36"/>
      <c r="N172" s="36"/>
      <c r="O172" s="36"/>
      <c r="P172" s="37"/>
      <c r="Q172" s="36"/>
      <c r="R172" s="36"/>
      <c r="S172" s="36"/>
      <c r="T172" s="36"/>
      <c r="U172" s="36"/>
      <c r="V172" s="36"/>
      <c r="W172" s="36"/>
      <c r="X172" s="36"/>
      <c r="Y172" s="36"/>
      <c r="Z172" s="36"/>
      <c r="AA172" s="36"/>
      <c r="AB172" s="36"/>
    </row>
    <row r="173" spans="1:28" ht="11.25" customHeight="1">
      <c r="A173" s="36"/>
      <c r="B173" s="37"/>
      <c r="C173" s="36"/>
      <c r="D173" s="36"/>
      <c r="E173" s="36"/>
      <c r="F173" s="36"/>
      <c r="G173" s="36"/>
      <c r="H173" s="36"/>
      <c r="I173" s="36"/>
      <c r="J173" s="36"/>
      <c r="K173" s="36"/>
      <c r="L173" s="36"/>
      <c r="M173" s="36"/>
      <c r="N173" s="36"/>
      <c r="O173" s="36"/>
      <c r="P173" s="37"/>
      <c r="Q173" s="36"/>
      <c r="R173" s="36"/>
      <c r="S173" s="36"/>
      <c r="T173" s="36"/>
      <c r="U173" s="36"/>
      <c r="V173" s="36"/>
      <c r="W173" s="36"/>
      <c r="X173" s="36"/>
      <c r="Y173" s="36"/>
      <c r="Z173" s="36"/>
      <c r="AA173" s="36"/>
      <c r="AB173" s="36"/>
    </row>
    <row r="174" spans="1:28" ht="11.25" customHeight="1">
      <c r="A174" s="36"/>
      <c r="B174" s="37"/>
      <c r="C174" s="36"/>
      <c r="D174" s="36"/>
      <c r="E174" s="36"/>
      <c r="F174" s="36"/>
      <c r="G174" s="36"/>
      <c r="H174" s="36"/>
      <c r="I174" s="36"/>
      <c r="J174" s="36"/>
      <c r="K174" s="36"/>
      <c r="L174" s="36"/>
      <c r="M174" s="36"/>
      <c r="N174" s="36"/>
      <c r="O174" s="36"/>
      <c r="P174" s="37"/>
      <c r="Q174" s="36"/>
      <c r="R174" s="36"/>
      <c r="S174" s="36"/>
      <c r="T174" s="36"/>
      <c r="U174" s="36"/>
      <c r="V174" s="36"/>
      <c r="W174" s="36"/>
      <c r="X174" s="36"/>
      <c r="Y174" s="36"/>
      <c r="Z174" s="36"/>
      <c r="AA174" s="36"/>
      <c r="AB174" s="36"/>
    </row>
    <row r="175" spans="1:28" ht="11.25" customHeight="1">
      <c r="A175" s="36"/>
      <c r="B175" s="37"/>
      <c r="C175" s="36"/>
      <c r="D175" s="36"/>
      <c r="E175" s="36"/>
      <c r="F175" s="36"/>
      <c r="G175" s="36"/>
      <c r="H175" s="36"/>
      <c r="I175" s="36"/>
      <c r="J175" s="36"/>
      <c r="K175" s="36"/>
      <c r="L175" s="36"/>
      <c r="M175" s="36"/>
      <c r="N175" s="36"/>
      <c r="O175" s="36"/>
      <c r="P175" s="37"/>
      <c r="Q175" s="36"/>
      <c r="R175" s="36"/>
      <c r="S175" s="36"/>
      <c r="T175" s="36"/>
      <c r="U175" s="36"/>
      <c r="V175" s="36"/>
      <c r="W175" s="36"/>
      <c r="X175" s="36"/>
      <c r="Y175" s="36"/>
      <c r="Z175" s="36"/>
      <c r="AA175" s="36"/>
      <c r="AB175" s="36"/>
    </row>
    <row r="176" spans="1:28" ht="11.25" customHeight="1">
      <c r="A176" s="36"/>
      <c r="B176" s="37"/>
      <c r="C176" s="36"/>
      <c r="D176" s="36"/>
      <c r="E176" s="36"/>
      <c r="F176" s="36"/>
      <c r="G176" s="36"/>
      <c r="H176" s="36"/>
      <c r="I176" s="36"/>
      <c r="J176" s="36"/>
      <c r="K176" s="36"/>
      <c r="L176" s="36"/>
      <c r="M176" s="36"/>
      <c r="N176" s="36"/>
      <c r="O176" s="36"/>
      <c r="P176" s="37"/>
      <c r="Q176" s="36"/>
      <c r="R176" s="36"/>
      <c r="S176" s="36"/>
      <c r="T176" s="36"/>
      <c r="U176" s="36"/>
      <c r="V176" s="36"/>
      <c r="W176" s="36"/>
      <c r="X176" s="36"/>
      <c r="Y176" s="36"/>
      <c r="Z176" s="36"/>
      <c r="AA176" s="36"/>
      <c r="AB176" s="36"/>
    </row>
    <row r="177" spans="1:28" ht="11.25" customHeight="1">
      <c r="A177" s="36"/>
      <c r="B177" s="37"/>
      <c r="C177" s="36"/>
      <c r="D177" s="36"/>
      <c r="E177" s="36"/>
      <c r="F177" s="36"/>
      <c r="G177" s="36"/>
      <c r="H177" s="36"/>
      <c r="I177" s="36"/>
      <c r="J177" s="36"/>
      <c r="K177" s="36"/>
      <c r="L177" s="36"/>
      <c r="M177" s="36"/>
      <c r="N177" s="36"/>
      <c r="O177" s="36"/>
      <c r="P177" s="37"/>
      <c r="Q177" s="36"/>
      <c r="R177" s="36"/>
      <c r="S177" s="36"/>
      <c r="T177" s="36"/>
      <c r="U177" s="36"/>
      <c r="V177" s="36"/>
      <c r="W177" s="36"/>
      <c r="X177" s="36"/>
      <c r="Y177" s="36"/>
      <c r="Z177" s="36"/>
      <c r="AA177" s="36"/>
      <c r="AB177" s="36"/>
    </row>
    <row r="178" spans="1:28" ht="11.25" customHeight="1">
      <c r="A178" s="36"/>
      <c r="B178" s="37"/>
      <c r="C178" s="36"/>
      <c r="D178" s="36"/>
      <c r="E178" s="36"/>
      <c r="F178" s="36"/>
      <c r="G178" s="36"/>
      <c r="H178" s="36"/>
      <c r="I178" s="36"/>
      <c r="J178" s="36"/>
      <c r="K178" s="36"/>
      <c r="L178" s="36"/>
      <c r="M178" s="36"/>
      <c r="N178" s="36"/>
      <c r="O178" s="36"/>
      <c r="P178" s="37"/>
      <c r="Q178" s="36"/>
      <c r="R178" s="36"/>
      <c r="S178" s="36"/>
      <c r="T178" s="36"/>
      <c r="U178" s="36"/>
      <c r="V178" s="36"/>
      <c r="W178" s="36"/>
      <c r="X178" s="36"/>
      <c r="Y178" s="36"/>
      <c r="Z178" s="36"/>
      <c r="AA178" s="36"/>
      <c r="AB178" s="36"/>
    </row>
    <row r="179" spans="1:28" ht="11.25" customHeight="1">
      <c r="A179" s="36"/>
      <c r="B179" s="37"/>
      <c r="C179" s="36"/>
      <c r="D179" s="36"/>
      <c r="E179" s="36"/>
      <c r="F179" s="36"/>
      <c r="G179" s="36"/>
      <c r="H179" s="36"/>
      <c r="I179" s="36"/>
      <c r="J179" s="36"/>
      <c r="K179" s="36"/>
      <c r="L179" s="36"/>
      <c r="M179" s="36"/>
      <c r="N179" s="36"/>
      <c r="O179" s="36"/>
      <c r="P179" s="37"/>
      <c r="Q179" s="36"/>
      <c r="R179" s="36"/>
      <c r="S179" s="36"/>
      <c r="T179" s="36"/>
      <c r="U179" s="36"/>
      <c r="V179" s="36"/>
      <c r="W179" s="36"/>
      <c r="X179" s="36"/>
      <c r="Y179" s="36"/>
      <c r="Z179" s="36"/>
      <c r="AA179" s="36"/>
      <c r="AB179" s="36"/>
    </row>
    <row r="180" spans="1:28" ht="11.25" customHeight="1">
      <c r="A180" s="36"/>
      <c r="B180" s="37"/>
      <c r="C180" s="36"/>
      <c r="D180" s="36"/>
      <c r="E180" s="36"/>
      <c r="F180" s="36"/>
      <c r="G180" s="36"/>
      <c r="H180" s="36"/>
      <c r="I180" s="36"/>
      <c r="J180" s="36"/>
      <c r="K180" s="36"/>
      <c r="L180" s="36"/>
      <c r="M180" s="36"/>
      <c r="N180" s="36"/>
      <c r="O180" s="36"/>
      <c r="P180" s="37"/>
      <c r="Q180" s="36"/>
      <c r="R180" s="36"/>
      <c r="S180" s="36"/>
      <c r="T180" s="36"/>
      <c r="U180" s="36"/>
      <c r="V180" s="36"/>
      <c r="W180" s="36"/>
      <c r="X180" s="36"/>
      <c r="Y180" s="36"/>
      <c r="Z180" s="36"/>
      <c r="AA180" s="36"/>
      <c r="AB180" s="36"/>
    </row>
    <row r="181" spans="1:28" ht="11.25" customHeight="1">
      <c r="A181" s="36"/>
      <c r="B181" s="37"/>
      <c r="C181" s="36"/>
      <c r="D181" s="36"/>
      <c r="E181" s="36"/>
      <c r="F181" s="36"/>
      <c r="G181" s="36"/>
      <c r="H181" s="36"/>
      <c r="I181" s="36"/>
      <c r="J181" s="36"/>
      <c r="K181" s="36"/>
      <c r="L181" s="36"/>
      <c r="M181" s="36"/>
      <c r="N181" s="36"/>
      <c r="O181" s="36"/>
      <c r="P181" s="37"/>
      <c r="Q181" s="36"/>
      <c r="R181" s="36"/>
      <c r="S181" s="36"/>
      <c r="T181" s="36"/>
      <c r="U181" s="36"/>
      <c r="V181" s="36"/>
      <c r="W181" s="36"/>
      <c r="X181" s="36"/>
      <c r="Y181" s="36"/>
      <c r="Z181" s="36"/>
      <c r="AA181" s="36"/>
      <c r="AB181" s="36"/>
    </row>
    <row r="182" spans="1:28" ht="11.25" customHeight="1">
      <c r="A182" s="36"/>
      <c r="B182" s="37"/>
      <c r="C182" s="36"/>
      <c r="D182" s="36"/>
      <c r="E182" s="36"/>
      <c r="F182" s="36"/>
      <c r="G182" s="36"/>
      <c r="H182" s="36"/>
      <c r="I182" s="36"/>
      <c r="J182" s="36"/>
      <c r="K182" s="36"/>
      <c r="L182" s="36"/>
      <c r="M182" s="36"/>
      <c r="N182" s="36"/>
      <c r="O182" s="36"/>
      <c r="P182" s="37"/>
      <c r="Q182" s="36"/>
      <c r="R182" s="36"/>
      <c r="S182" s="36"/>
      <c r="T182" s="36"/>
      <c r="U182" s="36"/>
      <c r="V182" s="36"/>
      <c r="W182" s="36"/>
      <c r="X182" s="36"/>
      <c r="Y182" s="36"/>
      <c r="Z182" s="36"/>
      <c r="AA182" s="36"/>
      <c r="AB182" s="36"/>
    </row>
    <row r="183" spans="1:28" ht="11.25" customHeight="1">
      <c r="A183" s="36"/>
      <c r="B183" s="37"/>
      <c r="C183" s="36"/>
      <c r="D183" s="36"/>
      <c r="E183" s="36"/>
      <c r="F183" s="36"/>
      <c r="G183" s="36"/>
      <c r="H183" s="36"/>
      <c r="I183" s="36"/>
      <c r="J183" s="36"/>
      <c r="K183" s="36"/>
      <c r="L183" s="36"/>
      <c r="M183" s="36"/>
      <c r="N183" s="36"/>
      <c r="O183" s="36"/>
      <c r="P183" s="37"/>
      <c r="Q183" s="36"/>
      <c r="R183" s="36"/>
      <c r="S183" s="36"/>
      <c r="T183" s="36"/>
      <c r="U183" s="36"/>
      <c r="V183" s="36"/>
      <c r="W183" s="36"/>
      <c r="X183" s="36"/>
      <c r="Y183" s="36"/>
      <c r="Z183" s="36"/>
      <c r="AA183" s="36"/>
      <c r="AB183" s="36"/>
    </row>
    <row r="184" spans="1:28" ht="11.25" customHeight="1">
      <c r="A184" s="36"/>
      <c r="B184" s="37"/>
      <c r="C184" s="36"/>
      <c r="D184" s="36"/>
      <c r="E184" s="36"/>
      <c r="F184" s="36"/>
      <c r="G184" s="36"/>
      <c r="H184" s="36"/>
      <c r="I184" s="36"/>
      <c r="J184" s="36"/>
      <c r="K184" s="36"/>
      <c r="L184" s="36"/>
      <c r="M184" s="36"/>
      <c r="N184" s="36"/>
      <c r="O184" s="36"/>
      <c r="P184" s="37"/>
      <c r="Q184" s="36"/>
      <c r="R184" s="36"/>
      <c r="S184" s="36"/>
      <c r="T184" s="36"/>
      <c r="U184" s="36"/>
      <c r="V184" s="36"/>
      <c r="W184" s="36"/>
      <c r="X184" s="36"/>
      <c r="Y184" s="36"/>
      <c r="Z184" s="36"/>
      <c r="AA184" s="36"/>
      <c r="AB184" s="36"/>
    </row>
    <row r="185" spans="1:28" ht="11.25" customHeight="1">
      <c r="A185" s="36"/>
      <c r="B185" s="37"/>
      <c r="C185" s="36"/>
      <c r="D185" s="36"/>
      <c r="E185" s="36"/>
      <c r="F185" s="36"/>
      <c r="G185" s="36"/>
      <c r="H185" s="36"/>
      <c r="I185" s="36"/>
      <c r="J185" s="36"/>
      <c r="K185" s="36"/>
      <c r="L185" s="36"/>
      <c r="M185" s="36"/>
      <c r="N185" s="36"/>
      <c r="O185" s="36"/>
      <c r="P185" s="37"/>
      <c r="Q185" s="36"/>
      <c r="R185" s="36"/>
      <c r="S185" s="36"/>
      <c r="T185" s="36"/>
      <c r="U185" s="36"/>
      <c r="V185" s="36"/>
      <c r="W185" s="36"/>
      <c r="X185" s="36"/>
      <c r="Y185" s="36"/>
      <c r="Z185" s="36"/>
      <c r="AA185" s="36"/>
      <c r="AB185" s="36"/>
    </row>
    <row r="186" spans="1:28" ht="11.25" customHeight="1">
      <c r="A186" s="36"/>
      <c r="B186" s="37"/>
      <c r="C186" s="36"/>
      <c r="D186" s="36"/>
      <c r="E186" s="36"/>
      <c r="F186" s="36"/>
      <c r="G186" s="36"/>
      <c r="H186" s="36"/>
      <c r="I186" s="36"/>
      <c r="J186" s="36"/>
      <c r="K186" s="36"/>
      <c r="L186" s="36"/>
      <c r="M186" s="36"/>
      <c r="N186" s="36"/>
      <c r="O186" s="36"/>
      <c r="P186" s="37"/>
      <c r="Q186" s="36"/>
      <c r="R186" s="36"/>
      <c r="S186" s="36"/>
      <c r="T186" s="36"/>
      <c r="U186" s="36"/>
      <c r="V186" s="36"/>
      <c r="W186" s="36"/>
      <c r="X186" s="36"/>
      <c r="Y186" s="36"/>
      <c r="Z186" s="36"/>
      <c r="AA186" s="36"/>
      <c r="AB186" s="36"/>
    </row>
    <row r="187" spans="1:28" ht="11.25" customHeight="1">
      <c r="A187" s="36"/>
      <c r="B187" s="37"/>
      <c r="C187" s="36"/>
      <c r="D187" s="36"/>
      <c r="E187" s="36"/>
      <c r="F187" s="36"/>
      <c r="G187" s="36"/>
      <c r="H187" s="36"/>
      <c r="I187" s="36"/>
      <c r="J187" s="36"/>
      <c r="K187" s="36"/>
      <c r="L187" s="36"/>
      <c r="M187" s="36"/>
      <c r="N187" s="36"/>
      <c r="O187" s="36"/>
      <c r="P187" s="37"/>
      <c r="Q187" s="36"/>
      <c r="R187" s="36"/>
      <c r="S187" s="36"/>
      <c r="T187" s="36"/>
      <c r="U187" s="36"/>
      <c r="V187" s="36"/>
      <c r="W187" s="36"/>
      <c r="X187" s="36"/>
      <c r="Y187" s="36"/>
      <c r="Z187" s="36"/>
      <c r="AA187" s="36"/>
      <c r="AB187" s="36"/>
    </row>
    <row r="188" spans="1:28" ht="11.25" customHeight="1">
      <c r="A188" s="36"/>
      <c r="B188" s="37"/>
      <c r="C188" s="36"/>
      <c r="D188" s="36"/>
      <c r="E188" s="36"/>
      <c r="F188" s="36"/>
      <c r="G188" s="36"/>
      <c r="H188" s="36"/>
      <c r="I188" s="36"/>
      <c r="J188" s="36"/>
      <c r="K188" s="36"/>
      <c r="L188" s="36"/>
      <c r="M188" s="36"/>
      <c r="N188" s="36"/>
      <c r="O188" s="36"/>
      <c r="P188" s="37"/>
      <c r="Q188" s="36"/>
      <c r="R188" s="36"/>
      <c r="S188" s="36"/>
      <c r="T188" s="36"/>
      <c r="U188" s="36"/>
      <c r="V188" s="36"/>
      <c r="W188" s="36"/>
      <c r="X188" s="36"/>
      <c r="Y188" s="36"/>
      <c r="Z188" s="36"/>
      <c r="AA188" s="36"/>
      <c r="AB188" s="36"/>
    </row>
    <row r="189" spans="1:28" ht="11.25" customHeight="1">
      <c r="A189" s="36"/>
      <c r="B189" s="37"/>
      <c r="C189" s="36"/>
      <c r="D189" s="36"/>
      <c r="E189" s="36"/>
      <c r="F189" s="36"/>
      <c r="G189" s="36"/>
      <c r="H189" s="36"/>
      <c r="I189" s="36"/>
      <c r="J189" s="36"/>
      <c r="K189" s="36"/>
      <c r="L189" s="36"/>
      <c r="M189" s="36"/>
      <c r="N189" s="36"/>
      <c r="O189" s="36"/>
      <c r="P189" s="37"/>
      <c r="Q189" s="36"/>
      <c r="R189" s="36"/>
      <c r="S189" s="36"/>
      <c r="T189" s="36"/>
      <c r="U189" s="36"/>
      <c r="V189" s="36"/>
      <c r="W189" s="36"/>
      <c r="X189" s="36"/>
      <c r="Y189" s="36"/>
      <c r="Z189" s="36"/>
      <c r="AA189" s="36"/>
      <c r="AB189" s="36"/>
    </row>
    <row r="190" spans="1:28" ht="11.25" customHeight="1">
      <c r="A190" s="36"/>
      <c r="B190" s="37"/>
      <c r="C190" s="36"/>
      <c r="D190" s="36"/>
      <c r="E190" s="36"/>
      <c r="F190" s="36"/>
      <c r="G190" s="36"/>
      <c r="H190" s="36"/>
      <c r="I190" s="36"/>
      <c r="J190" s="36"/>
      <c r="K190" s="36"/>
      <c r="L190" s="36"/>
      <c r="M190" s="36"/>
      <c r="N190" s="36"/>
      <c r="O190" s="36"/>
      <c r="P190" s="37"/>
      <c r="Q190" s="36"/>
      <c r="R190" s="36"/>
      <c r="S190" s="36"/>
      <c r="T190" s="36"/>
      <c r="U190" s="36"/>
      <c r="V190" s="36"/>
      <c r="W190" s="36"/>
      <c r="X190" s="36"/>
      <c r="Y190" s="36"/>
      <c r="Z190" s="36"/>
      <c r="AA190" s="36"/>
      <c r="AB190" s="36"/>
    </row>
    <row r="191" spans="1:28" ht="11.25" customHeight="1">
      <c r="A191" s="36"/>
      <c r="B191" s="37"/>
      <c r="C191" s="36"/>
      <c r="D191" s="36"/>
      <c r="E191" s="36"/>
      <c r="F191" s="36"/>
      <c r="G191" s="36"/>
      <c r="H191" s="36"/>
      <c r="I191" s="36"/>
      <c r="J191" s="36"/>
      <c r="K191" s="36"/>
      <c r="L191" s="36"/>
      <c r="M191" s="36"/>
      <c r="N191" s="36"/>
      <c r="O191" s="36"/>
      <c r="P191" s="37"/>
      <c r="Q191" s="36"/>
      <c r="R191" s="36"/>
      <c r="S191" s="36"/>
      <c r="T191" s="36"/>
      <c r="U191" s="36"/>
      <c r="V191" s="36"/>
      <c r="W191" s="36"/>
      <c r="X191" s="36"/>
      <c r="Y191" s="36"/>
      <c r="Z191" s="36"/>
      <c r="AA191" s="36"/>
      <c r="AB191" s="36"/>
    </row>
    <row r="192" spans="1:28" ht="11.25" customHeight="1">
      <c r="A192" s="36"/>
      <c r="B192" s="37"/>
      <c r="C192" s="36"/>
      <c r="D192" s="36"/>
      <c r="E192" s="36"/>
      <c r="F192" s="36"/>
      <c r="G192" s="36"/>
      <c r="H192" s="36"/>
      <c r="I192" s="36"/>
      <c r="J192" s="36"/>
      <c r="K192" s="36"/>
      <c r="L192" s="36"/>
      <c r="M192" s="36"/>
      <c r="N192" s="36"/>
      <c r="O192" s="36"/>
      <c r="P192" s="37"/>
      <c r="Q192" s="36"/>
      <c r="R192" s="36"/>
      <c r="S192" s="36"/>
      <c r="T192" s="36"/>
      <c r="U192" s="36"/>
      <c r="V192" s="36"/>
      <c r="W192" s="36"/>
      <c r="X192" s="36"/>
      <c r="Y192" s="36"/>
      <c r="Z192" s="36"/>
      <c r="AA192" s="36"/>
      <c r="AB192" s="36"/>
    </row>
    <row r="193" spans="1:28" ht="11.25" customHeight="1">
      <c r="A193" s="36"/>
      <c r="B193" s="37"/>
      <c r="C193" s="36"/>
      <c r="D193" s="36"/>
      <c r="E193" s="36"/>
      <c r="F193" s="36"/>
      <c r="G193" s="36"/>
      <c r="H193" s="36"/>
      <c r="I193" s="36"/>
      <c r="J193" s="36"/>
      <c r="K193" s="36"/>
      <c r="L193" s="36"/>
      <c r="M193" s="36"/>
      <c r="N193" s="36"/>
      <c r="O193" s="36"/>
      <c r="P193" s="37"/>
      <c r="Q193" s="36"/>
      <c r="R193" s="36"/>
      <c r="S193" s="36"/>
      <c r="T193" s="36"/>
      <c r="U193" s="36"/>
      <c r="V193" s="36"/>
      <c r="W193" s="36"/>
      <c r="X193" s="36"/>
      <c r="Y193" s="36"/>
      <c r="Z193" s="36"/>
      <c r="AA193" s="36"/>
      <c r="AB193" s="36"/>
    </row>
    <row r="194" spans="1:28" ht="11.25" customHeight="1">
      <c r="A194" s="36"/>
      <c r="B194" s="37"/>
      <c r="C194" s="36"/>
      <c r="D194" s="36"/>
      <c r="E194" s="36"/>
      <c r="F194" s="36"/>
      <c r="G194" s="36"/>
      <c r="H194" s="36"/>
      <c r="I194" s="36"/>
      <c r="J194" s="36"/>
      <c r="K194" s="36"/>
      <c r="L194" s="36"/>
      <c r="M194" s="36"/>
      <c r="N194" s="36"/>
      <c r="O194" s="36"/>
      <c r="P194" s="37"/>
      <c r="Q194" s="36"/>
      <c r="R194" s="36"/>
      <c r="S194" s="36"/>
      <c r="T194" s="36"/>
      <c r="U194" s="36"/>
      <c r="V194" s="36"/>
      <c r="W194" s="36"/>
      <c r="X194" s="36"/>
      <c r="Y194" s="36"/>
      <c r="Z194" s="36"/>
      <c r="AA194" s="36"/>
      <c r="AB194" s="36"/>
    </row>
    <row r="195" spans="1:28" ht="11.25" customHeight="1">
      <c r="A195" s="36"/>
      <c r="B195" s="37"/>
      <c r="C195" s="36"/>
      <c r="D195" s="36"/>
      <c r="E195" s="36"/>
      <c r="F195" s="36"/>
      <c r="G195" s="36"/>
      <c r="H195" s="36"/>
      <c r="I195" s="36"/>
      <c r="J195" s="36"/>
      <c r="K195" s="36"/>
      <c r="L195" s="36"/>
      <c r="M195" s="36"/>
      <c r="N195" s="36"/>
      <c r="O195" s="36"/>
      <c r="P195" s="37"/>
      <c r="Q195" s="36"/>
      <c r="R195" s="36"/>
      <c r="S195" s="36"/>
      <c r="T195" s="36"/>
      <c r="U195" s="36"/>
      <c r="V195" s="36"/>
      <c r="W195" s="36"/>
      <c r="X195" s="36"/>
      <c r="Y195" s="36"/>
      <c r="Z195" s="36"/>
      <c r="AA195" s="36"/>
      <c r="AB195" s="36"/>
    </row>
    <row r="196" spans="1:28" ht="11.25" customHeight="1">
      <c r="A196" s="36"/>
      <c r="B196" s="37"/>
      <c r="C196" s="36"/>
      <c r="D196" s="36"/>
      <c r="E196" s="36"/>
      <c r="F196" s="36"/>
      <c r="G196" s="36"/>
      <c r="H196" s="36"/>
      <c r="I196" s="36"/>
      <c r="J196" s="36"/>
      <c r="K196" s="36"/>
      <c r="L196" s="36"/>
      <c r="M196" s="36"/>
      <c r="N196" s="36"/>
      <c r="O196" s="36"/>
      <c r="P196" s="37"/>
      <c r="Q196" s="36"/>
      <c r="R196" s="36"/>
      <c r="S196" s="36"/>
      <c r="T196" s="36"/>
      <c r="U196" s="36"/>
      <c r="V196" s="36"/>
      <c r="W196" s="36"/>
      <c r="X196" s="36"/>
      <c r="Y196" s="36"/>
      <c r="Z196" s="36"/>
      <c r="AA196" s="36"/>
      <c r="AB196" s="36"/>
    </row>
    <row r="197" spans="1:28" ht="11.25" customHeight="1">
      <c r="A197" s="36"/>
      <c r="B197" s="37"/>
      <c r="C197" s="36"/>
      <c r="D197" s="36"/>
      <c r="E197" s="36"/>
      <c r="F197" s="36"/>
      <c r="G197" s="36"/>
      <c r="H197" s="36"/>
      <c r="I197" s="36"/>
      <c r="J197" s="36"/>
      <c r="K197" s="36"/>
      <c r="L197" s="36"/>
      <c r="M197" s="36"/>
      <c r="N197" s="36"/>
      <c r="O197" s="36"/>
      <c r="P197" s="37"/>
      <c r="Q197" s="36"/>
      <c r="R197" s="36"/>
      <c r="S197" s="36"/>
      <c r="T197" s="36"/>
      <c r="U197" s="36"/>
      <c r="V197" s="36"/>
      <c r="W197" s="36"/>
      <c r="X197" s="36"/>
      <c r="Y197" s="36"/>
      <c r="Z197" s="36"/>
      <c r="AA197" s="36"/>
      <c r="AB197" s="36"/>
    </row>
    <row r="198" spans="1:28" ht="11.25" customHeight="1">
      <c r="A198" s="36"/>
      <c r="B198" s="37"/>
      <c r="C198" s="36"/>
      <c r="D198" s="36"/>
      <c r="E198" s="36"/>
      <c r="F198" s="36"/>
      <c r="G198" s="36"/>
      <c r="H198" s="36"/>
      <c r="I198" s="36"/>
      <c r="J198" s="36"/>
      <c r="K198" s="36"/>
      <c r="L198" s="36"/>
      <c r="M198" s="36"/>
      <c r="N198" s="36"/>
      <c r="O198" s="36"/>
      <c r="P198" s="37"/>
      <c r="Q198" s="36"/>
      <c r="R198" s="36"/>
      <c r="S198" s="36"/>
      <c r="T198" s="36"/>
      <c r="U198" s="36"/>
      <c r="V198" s="36"/>
      <c r="W198" s="36"/>
      <c r="X198" s="36"/>
      <c r="Y198" s="36"/>
      <c r="Z198" s="36"/>
      <c r="AA198" s="36"/>
      <c r="AB198" s="36"/>
    </row>
    <row r="199" spans="1:28" ht="11.25" customHeight="1">
      <c r="A199" s="36"/>
      <c r="B199" s="37"/>
      <c r="C199" s="36"/>
      <c r="D199" s="36"/>
      <c r="E199" s="36"/>
      <c r="F199" s="36"/>
      <c r="G199" s="36"/>
      <c r="H199" s="36"/>
      <c r="I199" s="36"/>
      <c r="J199" s="36"/>
      <c r="K199" s="36"/>
      <c r="L199" s="36"/>
      <c r="M199" s="36"/>
      <c r="N199" s="36"/>
      <c r="O199" s="36"/>
      <c r="P199" s="37"/>
      <c r="Q199" s="36"/>
      <c r="R199" s="36"/>
      <c r="S199" s="36"/>
      <c r="T199" s="36"/>
      <c r="U199" s="36"/>
      <c r="V199" s="36"/>
      <c r="W199" s="36"/>
      <c r="X199" s="36"/>
      <c r="Y199" s="36"/>
      <c r="Z199" s="36"/>
      <c r="AA199" s="36"/>
      <c r="AB199" s="36"/>
    </row>
    <row r="200" spans="1:28" ht="11.25" customHeight="1">
      <c r="A200" s="36"/>
      <c r="B200" s="37"/>
      <c r="C200" s="36"/>
      <c r="D200" s="36"/>
      <c r="E200" s="36"/>
      <c r="F200" s="36"/>
      <c r="G200" s="36"/>
      <c r="H200" s="36"/>
      <c r="I200" s="36"/>
      <c r="J200" s="36"/>
      <c r="K200" s="36"/>
      <c r="L200" s="36"/>
      <c r="M200" s="36"/>
      <c r="N200" s="36"/>
      <c r="O200" s="36"/>
      <c r="P200" s="37"/>
      <c r="Q200" s="36"/>
      <c r="R200" s="36"/>
      <c r="S200" s="36"/>
      <c r="T200" s="36"/>
      <c r="U200" s="36"/>
      <c r="V200" s="36"/>
      <c r="W200" s="36"/>
      <c r="X200" s="36"/>
      <c r="Y200" s="36"/>
      <c r="Z200" s="36"/>
      <c r="AA200" s="36"/>
      <c r="AB200" s="36"/>
    </row>
    <row r="201" spans="1:28" ht="11.25" customHeight="1">
      <c r="A201" s="36"/>
      <c r="B201" s="37"/>
      <c r="C201" s="36"/>
      <c r="D201" s="36"/>
      <c r="E201" s="36"/>
      <c r="F201" s="36"/>
      <c r="G201" s="36"/>
      <c r="H201" s="36"/>
      <c r="I201" s="36"/>
      <c r="J201" s="36"/>
      <c r="K201" s="36"/>
      <c r="L201" s="36"/>
      <c r="M201" s="36"/>
      <c r="N201" s="36"/>
      <c r="O201" s="36"/>
      <c r="P201" s="37"/>
      <c r="Q201" s="36"/>
      <c r="R201" s="36"/>
      <c r="S201" s="36"/>
      <c r="T201" s="36"/>
      <c r="U201" s="36"/>
      <c r="V201" s="36"/>
      <c r="W201" s="36"/>
      <c r="X201" s="36"/>
      <c r="Y201" s="36"/>
      <c r="Z201" s="36"/>
      <c r="AA201" s="36"/>
      <c r="AB201" s="36"/>
    </row>
    <row r="202" spans="1:28" ht="11.25" customHeight="1">
      <c r="A202" s="36"/>
      <c r="B202" s="37"/>
      <c r="C202" s="36"/>
      <c r="D202" s="36"/>
      <c r="E202" s="36"/>
      <c r="F202" s="36"/>
      <c r="G202" s="36"/>
      <c r="H202" s="36"/>
      <c r="I202" s="36"/>
      <c r="J202" s="36"/>
      <c r="K202" s="36"/>
      <c r="L202" s="36"/>
      <c r="M202" s="36"/>
      <c r="N202" s="36"/>
      <c r="O202" s="36"/>
      <c r="P202" s="37"/>
      <c r="Q202" s="36"/>
      <c r="R202" s="36"/>
      <c r="S202" s="36"/>
      <c r="T202" s="36"/>
      <c r="U202" s="36"/>
      <c r="V202" s="36"/>
      <c r="W202" s="36"/>
      <c r="X202" s="36"/>
      <c r="Y202" s="36"/>
      <c r="Z202" s="36"/>
      <c r="AA202" s="36"/>
      <c r="AB202" s="36"/>
    </row>
    <row r="203" spans="1:28" ht="11.25" customHeight="1">
      <c r="A203" s="36"/>
      <c r="B203" s="37"/>
      <c r="C203" s="36"/>
      <c r="D203" s="36"/>
      <c r="E203" s="36"/>
      <c r="F203" s="36"/>
      <c r="G203" s="36"/>
      <c r="H203" s="36"/>
      <c r="I203" s="36"/>
      <c r="J203" s="36"/>
      <c r="K203" s="36"/>
      <c r="L203" s="36"/>
      <c r="M203" s="36"/>
      <c r="N203" s="36"/>
      <c r="O203" s="36"/>
      <c r="P203" s="37"/>
      <c r="Q203" s="36"/>
      <c r="R203" s="36"/>
      <c r="S203" s="36"/>
      <c r="T203" s="36"/>
      <c r="U203" s="36"/>
      <c r="V203" s="36"/>
      <c r="W203" s="36"/>
      <c r="X203" s="36"/>
      <c r="Y203" s="36"/>
      <c r="Z203" s="36"/>
      <c r="AA203" s="36"/>
      <c r="AB203" s="36"/>
    </row>
    <row r="204" spans="1:28" ht="11.25" customHeight="1">
      <c r="A204" s="36"/>
      <c r="B204" s="37"/>
      <c r="C204" s="36"/>
      <c r="D204" s="36"/>
      <c r="E204" s="36"/>
      <c r="F204" s="36"/>
      <c r="G204" s="36"/>
      <c r="H204" s="36"/>
      <c r="I204" s="36"/>
      <c r="J204" s="36"/>
      <c r="K204" s="36"/>
      <c r="L204" s="36"/>
      <c r="M204" s="36"/>
      <c r="N204" s="36"/>
      <c r="O204" s="36"/>
      <c r="P204" s="37"/>
      <c r="Q204" s="36"/>
      <c r="R204" s="36"/>
      <c r="S204" s="36"/>
      <c r="T204" s="36"/>
      <c r="U204" s="36"/>
      <c r="V204" s="36"/>
      <c r="W204" s="36"/>
      <c r="X204" s="36"/>
      <c r="Y204" s="36"/>
      <c r="Z204" s="36"/>
      <c r="AA204" s="36"/>
      <c r="AB204" s="36"/>
    </row>
    <row r="205" spans="1:28" ht="11.25" customHeight="1">
      <c r="A205" s="36"/>
      <c r="B205" s="37"/>
      <c r="C205" s="36"/>
      <c r="D205" s="36"/>
      <c r="E205" s="36"/>
      <c r="F205" s="36"/>
      <c r="G205" s="36"/>
      <c r="H205" s="36"/>
      <c r="I205" s="36"/>
      <c r="J205" s="36"/>
      <c r="K205" s="36"/>
      <c r="L205" s="36"/>
      <c r="M205" s="36"/>
      <c r="N205" s="36"/>
      <c r="O205" s="36"/>
      <c r="P205" s="37"/>
      <c r="Q205" s="36"/>
      <c r="R205" s="36"/>
      <c r="S205" s="36"/>
      <c r="T205" s="36"/>
      <c r="U205" s="36"/>
      <c r="V205" s="36"/>
      <c r="W205" s="36"/>
      <c r="X205" s="36"/>
      <c r="Y205" s="36"/>
      <c r="Z205" s="36"/>
      <c r="AA205" s="36"/>
      <c r="AB205" s="36"/>
    </row>
    <row r="206" spans="1:28" ht="11.25" customHeight="1">
      <c r="A206" s="36"/>
      <c r="B206" s="37"/>
      <c r="C206" s="36"/>
      <c r="D206" s="36"/>
      <c r="E206" s="36"/>
      <c r="F206" s="36"/>
      <c r="G206" s="36"/>
      <c r="H206" s="36"/>
      <c r="I206" s="36"/>
      <c r="J206" s="36"/>
      <c r="K206" s="36"/>
      <c r="L206" s="36"/>
      <c r="M206" s="36"/>
      <c r="N206" s="36"/>
      <c r="O206" s="36"/>
      <c r="P206" s="37"/>
      <c r="Q206" s="36"/>
      <c r="R206" s="36"/>
      <c r="S206" s="36"/>
      <c r="T206" s="36"/>
      <c r="U206" s="36"/>
      <c r="V206" s="36"/>
      <c r="W206" s="36"/>
      <c r="X206" s="36"/>
      <c r="Y206" s="36"/>
      <c r="Z206" s="36"/>
      <c r="AA206" s="36"/>
      <c r="AB206" s="36"/>
    </row>
    <row r="207" spans="1:28" ht="11.25" customHeight="1">
      <c r="A207" s="36"/>
      <c r="B207" s="37"/>
      <c r="C207" s="36"/>
      <c r="D207" s="36"/>
      <c r="E207" s="36"/>
      <c r="F207" s="36"/>
      <c r="G207" s="36"/>
      <c r="H207" s="36"/>
      <c r="I207" s="36"/>
      <c r="J207" s="36"/>
      <c r="K207" s="36"/>
      <c r="L207" s="36"/>
      <c r="M207" s="36"/>
      <c r="N207" s="36"/>
      <c r="O207" s="36"/>
      <c r="P207" s="37"/>
      <c r="Q207" s="36"/>
      <c r="R207" s="36"/>
      <c r="S207" s="36"/>
      <c r="T207" s="36"/>
      <c r="U207" s="36"/>
      <c r="V207" s="36"/>
      <c r="W207" s="36"/>
      <c r="X207" s="36"/>
      <c r="Y207" s="36"/>
      <c r="Z207" s="36"/>
      <c r="AA207" s="36"/>
      <c r="AB207" s="36"/>
    </row>
    <row r="208" spans="1:28" ht="11.25" customHeight="1">
      <c r="A208" s="36"/>
      <c r="B208" s="37"/>
      <c r="C208" s="36"/>
      <c r="D208" s="36"/>
      <c r="E208" s="36"/>
      <c r="F208" s="36"/>
      <c r="G208" s="36"/>
      <c r="H208" s="36"/>
      <c r="I208" s="36"/>
      <c r="J208" s="36"/>
      <c r="K208" s="36"/>
      <c r="L208" s="36"/>
      <c r="M208" s="36"/>
      <c r="N208" s="36"/>
      <c r="O208" s="36"/>
      <c r="P208" s="37"/>
      <c r="Q208" s="36"/>
      <c r="R208" s="36"/>
      <c r="S208" s="36"/>
      <c r="T208" s="36"/>
      <c r="U208" s="36"/>
      <c r="V208" s="36"/>
      <c r="W208" s="36"/>
      <c r="X208" s="36"/>
      <c r="Y208" s="36"/>
      <c r="Z208" s="36"/>
      <c r="AA208" s="36"/>
      <c r="AB208" s="36"/>
    </row>
    <row r="209" spans="1:28" ht="11.25" customHeight="1">
      <c r="A209" s="36"/>
      <c r="B209" s="37"/>
      <c r="C209" s="36"/>
      <c r="D209" s="36"/>
      <c r="E209" s="36"/>
      <c r="F209" s="36"/>
      <c r="G209" s="36"/>
      <c r="H209" s="36"/>
      <c r="I209" s="36"/>
      <c r="J209" s="36"/>
      <c r="K209" s="36"/>
      <c r="L209" s="36"/>
      <c r="M209" s="36"/>
      <c r="N209" s="36"/>
      <c r="O209" s="36"/>
      <c r="P209" s="37"/>
      <c r="Q209" s="36"/>
      <c r="R209" s="36"/>
      <c r="S209" s="36"/>
      <c r="T209" s="36"/>
      <c r="U209" s="36"/>
      <c r="V209" s="36"/>
      <c r="W209" s="36"/>
      <c r="X209" s="36"/>
      <c r="Y209" s="36"/>
      <c r="Z209" s="36"/>
      <c r="AA209" s="36"/>
      <c r="AB209" s="36"/>
    </row>
    <row r="210" spans="1:28" ht="11.25" customHeight="1">
      <c r="A210" s="36"/>
      <c r="B210" s="37"/>
      <c r="C210" s="36"/>
      <c r="D210" s="36"/>
      <c r="E210" s="36"/>
      <c r="F210" s="36"/>
      <c r="G210" s="36"/>
      <c r="H210" s="36"/>
      <c r="I210" s="36"/>
      <c r="J210" s="36"/>
      <c r="K210" s="36"/>
      <c r="L210" s="36"/>
      <c r="M210" s="36"/>
      <c r="N210" s="36"/>
      <c r="O210" s="36"/>
      <c r="P210" s="37"/>
      <c r="Q210" s="36"/>
      <c r="R210" s="36"/>
      <c r="S210" s="36"/>
      <c r="T210" s="36"/>
      <c r="U210" s="36"/>
      <c r="V210" s="36"/>
      <c r="W210" s="36"/>
      <c r="X210" s="36"/>
      <c r="Y210" s="36"/>
      <c r="Z210" s="36"/>
      <c r="AA210" s="36"/>
      <c r="AB210" s="36"/>
    </row>
    <row r="211" spans="1:28" ht="11.25" customHeight="1">
      <c r="A211" s="36"/>
      <c r="B211" s="37"/>
      <c r="C211" s="36"/>
      <c r="D211" s="36"/>
      <c r="E211" s="36"/>
      <c r="F211" s="36"/>
      <c r="G211" s="36"/>
      <c r="H211" s="36"/>
      <c r="I211" s="36"/>
      <c r="J211" s="36"/>
      <c r="K211" s="36"/>
      <c r="L211" s="36"/>
      <c r="M211" s="36"/>
      <c r="N211" s="36"/>
      <c r="O211" s="36"/>
      <c r="P211" s="37"/>
      <c r="Q211" s="36"/>
      <c r="R211" s="36"/>
      <c r="S211" s="36"/>
      <c r="T211" s="36"/>
      <c r="U211" s="36"/>
      <c r="V211" s="36"/>
      <c r="W211" s="36"/>
      <c r="X211" s="36"/>
      <c r="Y211" s="36"/>
      <c r="Z211" s="36"/>
      <c r="AA211" s="36"/>
      <c r="AB211" s="36"/>
    </row>
    <row r="212" spans="1:28" ht="11.25" customHeight="1">
      <c r="A212" s="36"/>
      <c r="B212" s="37"/>
      <c r="C212" s="36"/>
      <c r="D212" s="36"/>
      <c r="E212" s="36"/>
      <c r="F212" s="36"/>
      <c r="G212" s="36"/>
      <c r="H212" s="36"/>
      <c r="I212" s="36"/>
      <c r="J212" s="36"/>
      <c r="K212" s="36"/>
      <c r="L212" s="36"/>
      <c r="M212" s="36"/>
      <c r="N212" s="36"/>
      <c r="O212" s="36"/>
      <c r="P212" s="37"/>
      <c r="Q212" s="36"/>
      <c r="R212" s="36"/>
      <c r="S212" s="36"/>
      <c r="T212" s="36"/>
      <c r="U212" s="36"/>
      <c r="V212" s="36"/>
      <c r="W212" s="36"/>
      <c r="X212" s="36"/>
      <c r="Y212" s="36"/>
      <c r="Z212" s="36"/>
      <c r="AA212" s="36"/>
      <c r="AB212" s="36"/>
    </row>
    <row r="213" spans="1:28" ht="11.25" customHeight="1">
      <c r="A213" s="36"/>
      <c r="B213" s="37"/>
      <c r="C213" s="36"/>
      <c r="D213" s="36"/>
      <c r="E213" s="36"/>
      <c r="F213" s="36"/>
      <c r="G213" s="36"/>
      <c r="H213" s="36"/>
      <c r="I213" s="36"/>
      <c r="J213" s="36"/>
      <c r="K213" s="36"/>
      <c r="L213" s="36"/>
      <c r="M213" s="36"/>
      <c r="N213" s="36"/>
      <c r="O213" s="36"/>
      <c r="P213" s="37"/>
      <c r="Q213" s="36"/>
      <c r="R213" s="36"/>
      <c r="S213" s="36"/>
      <c r="T213" s="36"/>
      <c r="U213" s="36"/>
      <c r="V213" s="36"/>
      <c r="W213" s="36"/>
      <c r="X213" s="36"/>
      <c r="Y213" s="36"/>
      <c r="Z213" s="36"/>
      <c r="AA213" s="36"/>
      <c r="AB213" s="36"/>
    </row>
    <row r="214" spans="1:28" ht="11.25" customHeight="1">
      <c r="A214" s="36"/>
      <c r="B214" s="37"/>
      <c r="C214" s="36"/>
      <c r="D214" s="36"/>
      <c r="E214" s="36"/>
      <c r="F214" s="36"/>
      <c r="G214" s="36"/>
      <c r="H214" s="36"/>
      <c r="I214" s="36"/>
      <c r="J214" s="36"/>
      <c r="K214" s="36"/>
      <c r="L214" s="36"/>
      <c r="M214" s="36"/>
      <c r="N214" s="36"/>
      <c r="O214" s="36"/>
      <c r="P214" s="37"/>
      <c r="Q214" s="36"/>
      <c r="R214" s="36"/>
      <c r="S214" s="36"/>
      <c r="T214" s="36"/>
      <c r="U214" s="36"/>
      <c r="V214" s="36"/>
      <c r="W214" s="36"/>
      <c r="X214" s="36"/>
      <c r="Y214" s="36"/>
      <c r="Z214" s="36"/>
      <c r="AA214" s="36"/>
      <c r="AB214" s="36"/>
    </row>
    <row r="215" spans="1:28" ht="11.25" customHeight="1">
      <c r="A215" s="36"/>
      <c r="B215" s="37"/>
      <c r="C215" s="36"/>
      <c r="D215" s="36"/>
      <c r="E215" s="36"/>
      <c r="F215" s="36"/>
      <c r="G215" s="36"/>
      <c r="H215" s="36"/>
      <c r="I215" s="36"/>
      <c r="J215" s="36"/>
      <c r="K215" s="36"/>
      <c r="L215" s="36"/>
      <c r="M215" s="36"/>
      <c r="N215" s="36"/>
      <c r="O215" s="36"/>
      <c r="P215" s="37"/>
      <c r="Q215" s="36"/>
      <c r="R215" s="36"/>
      <c r="S215" s="36"/>
      <c r="T215" s="36"/>
      <c r="U215" s="36"/>
      <c r="V215" s="36"/>
      <c r="W215" s="36"/>
      <c r="X215" s="36"/>
      <c r="Y215" s="36"/>
      <c r="Z215" s="36"/>
      <c r="AA215" s="36"/>
      <c r="AB215" s="36"/>
    </row>
    <row r="216" spans="1:28" ht="11.25" customHeight="1">
      <c r="A216" s="36"/>
      <c r="B216" s="37"/>
      <c r="C216" s="36"/>
      <c r="D216" s="36"/>
      <c r="E216" s="36"/>
      <c r="F216" s="36"/>
      <c r="G216" s="36"/>
      <c r="H216" s="36"/>
      <c r="I216" s="36"/>
      <c r="J216" s="36"/>
      <c r="K216" s="36"/>
      <c r="L216" s="36"/>
      <c r="M216" s="36"/>
      <c r="N216" s="36"/>
      <c r="O216" s="36"/>
      <c r="P216" s="37"/>
      <c r="Q216" s="36"/>
      <c r="R216" s="36"/>
      <c r="S216" s="36"/>
      <c r="T216" s="36"/>
      <c r="U216" s="36"/>
      <c r="V216" s="36"/>
      <c r="W216" s="36"/>
      <c r="X216" s="36"/>
      <c r="Y216" s="36"/>
      <c r="Z216" s="36"/>
      <c r="AA216" s="36"/>
      <c r="AB216" s="36"/>
    </row>
    <row r="217" spans="1:28" ht="11.25" customHeight="1">
      <c r="A217" s="36"/>
      <c r="B217" s="37"/>
      <c r="C217" s="36"/>
      <c r="D217" s="36"/>
      <c r="E217" s="36"/>
      <c r="F217" s="36"/>
      <c r="G217" s="36"/>
      <c r="H217" s="36"/>
      <c r="I217" s="36"/>
      <c r="J217" s="36"/>
      <c r="K217" s="36"/>
      <c r="L217" s="36"/>
      <c r="M217" s="36"/>
      <c r="N217" s="36"/>
      <c r="O217" s="36"/>
      <c r="P217" s="37"/>
      <c r="Q217" s="36"/>
      <c r="R217" s="36"/>
      <c r="S217" s="36"/>
      <c r="T217" s="36"/>
      <c r="U217" s="36"/>
      <c r="V217" s="36"/>
      <c r="W217" s="36"/>
      <c r="X217" s="36"/>
      <c r="Y217" s="36"/>
      <c r="Z217" s="36"/>
      <c r="AA217" s="36"/>
      <c r="AB217" s="36"/>
    </row>
    <row r="218" spans="1:28" ht="11.25" customHeight="1">
      <c r="A218" s="36"/>
      <c r="B218" s="37"/>
      <c r="C218" s="36"/>
      <c r="D218" s="36"/>
      <c r="E218" s="36"/>
      <c r="F218" s="36"/>
      <c r="G218" s="36"/>
      <c r="H218" s="36"/>
      <c r="I218" s="36"/>
      <c r="J218" s="36"/>
      <c r="K218" s="36"/>
      <c r="L218" s="36"/>
      <c r="M218" s="36"/>
      <c r="N218" s="36"/>
      <c r="O218" s="36"/>
      <c r="P218" s="37"/>
      <c r="Q218" s="36"/>
      <c r="R218" s="36"/>
      <c r="S218" s="36"/>
      <c r="T218" s="36"/>
      <c r="U218" s="36"/>
      <c r="V218" s="36"/>
      <c r="W218" s="36"/>
      <c r="X218" s="36"/>
      <c r="Y218" s="36"/>
      <c r="Z218" s="36"/>
      <c r="AA218" s="36"/>
      <c r="AB218" s="36"/>
    </row>
    <row r="219" spans="1:28" ht="11.25" customHeight="1">
      <c r="A219" s="36"/>
      <c r="B219" s="37"/>
      <c r="C219" s="36"/>
      <c r="D219" s="36"/>
      <c r="E219" s="36"/>
      <c r="F219" s="36"/>
      <c r="G219" s="36"/>
      <c r="H219" s="36"/>
      <c r="I219" s="36"/>
      <c r="J219" s="36"/>
      <c r="K219" s="36"/>
      <c r="L219" s="36"/>
      <c r="M219" s="36"/>
      <c r="N219" s="36"/>
      <c r="O219" s="36"/>
      <c r="P219" s="37"/>
      <c r="Q219" s="36"/>
      <c r="R219" s="36"/>
      <c r="S219" s="36"/>
      <c r="T219" s="36"/>
      <c r="U219" s="36"/>
      <c r="V219" s="36"/>
      <c r="W219" s="36"/>
      <c r="X219" s="36"/>
      <c r="Y219" s="36"/>
      <c r="Z219" s="36"/>
      <c r="AA219" s="36"/>
      <c r="AB219" s="36"/>
    </row>
    <row r="220" spans="1:28" ht="11.25" customHeight="1">
      <c r="A220" s="36"/>
      <c r="B220" s="37"/>
      <c r="C220" s="36"/>
      <c r="D220" s="36"/>
      <c r="E220" s="36"/>
      <c r="F220" s="36"/>
      <c r="G220" s="36"/>
      <c r="H220" s="36"/>
      <c r="I220" s="36"/>
      <c r="J220" s="36"/>
      <c r="K220" s="36"/>
      <c r="L220" s="36"/>
      <c r="M220" s="36"/>
      <c r="N220" s="36"/>
      <c r="O220" s="36"/>
      <c r="P220" s="37"/>
      <c r="Q220" s="36"/>
      <c r="R220" s="36"/>
      <c r="S220" s="36"/>
      <c r="T220" s="36"/>
      <c r="U220" s="36"/>
      <c r="V220" s="36"/>
      <c r="W220" s="36"/>
      <c r="X220" s="36"/>
      <c r="Y220" s="36"/>
      <c r="Z220" s="36"/>
      <c r="AA220" s="36"/>
      <c r="AB220" s="36"/>
    </row>
    <row r="221" spans="1:28" ht="11.25" customHeight="1">
      <c r="A221" s="36"/>
      <c r="B221" s="37"/>
      <c r="C221" s="36"/>
      <c r="D221" s="36"/>
      <c r="E221" s="36"/>
      <c r="F221" s="36"/>
      <c r="G221" s="36"/>
      <c r="H221" s="36"/>
      <c r="I221" s="36"/>
      <c r="J221" s="36"/>
      <c r="K221" s="36"/>
      <c r="L221" s="36"/>
      <c r="M221" s="36"/>
      <c r="N221" s="36"/>
      <c r="O221" s="36"/>
      <c r="P221" s="37"/>
      <c r="Q221" s="36"/>
      <c r="R221" s="36"/>
      <c r="S221" s="36"/>
      <c r="T221" s="36"/>
      <c r="U221" s="36"/>
      <c r="V221" s="36"/>
      <c r="W221" s="36"/>
      <c r="X221" s="36"/>
      <c r="Y221" s="36"/>
      <c r="Z221" s="36"/>
      <c r="AA221" s="36"/>
      <c r="AB221" s="36"/>
    </row>
    <row r="222" spans="1:28" ht="11.25" customHeight="1">
      <c r="A222" s="36"/>
      <c r="B222" s="37"/>
      <c r="C222" s="36"/>
      <c r="D222" s="36"/>
      <c r="E222" s="36"/>
      <c r="F222" s="36"/>
      <c r="G222" s="36"/>
      <c r="H222" s="36"/>
      <c r="I222" s="36"/>
      <c r="J222" s="36"/>
      <c r="K222" s="36"/>
      <c r="L222" s="36"/>
      <c r="M222" s="36"/>
      <c r="N222" s="36"/>
      <c r="O222" s="36"/>
      <c r="P222" s="37"/>
      <c r="Q222" s="36"/>
      <c r="R222" s="36"/>
      <c r="S222" s="36"/>
      <c r="T222" s="36"/>
      <c r="U222" s="36"/>
      <c r="V222" s="36"/>
      <c r="W222" s="36"/>
      <c r="X222" s="36"/>
      <c r="Y222" s="36"/>
      <c r="Z222" s="36"/>
      <c r="AA222" s="36"/>
      <c r="AB222" s="36"/>
    </row>
    <row r="223" spans="1:28" ht="11.25" customHeight="1">
      <c r="A223" s="36"/>
      <c r="B223" s="37"/>
      <c r="C223" s="36"/>
      <c r="D223" s="36"/>
      <c r="E223" s="36"/>
      <c r="F223" s="36"/>
      <c r="G223" s="36"/>
      <c r="H223" s="36"/>
      <c r="I223" s="36"/>
      <c r="J223" s="36"/>
      <c r="K223" s="36"/>
      <c r="L223" s="36"/>
      <c r="M223" s="36"/>
      <c r="N223" s="36"/>
      <c r="O223" s="36"/>
      <c r="P223" s="37"/>
      <c r="Q223" s="36"/>
      <c r="R223" s="36"/>
      <c r="S223" s="36"/>
      <c r="T223" s="36"/>
      <c r="U223" s="36"/>
      <c r="V223" s="36"/>
      <c r="W223" s="36"/>
      <c r="X223" s="36"/>
      <c r="Y223" s="36"/>
      <c r="Z223" s="36"/>
      <c r="AA223" s="36"/>
      <c r="AB223" s="36"/>
    </row>
    <row r="224" spans="1:28" ht="11.25" customHeight="1">
      <c r="A224" s="36"/>
      <c r="B224" s="37"/>
      <c r="C224" s="36"/>
      <c r="D224" s="36"/>
      <c r="E224" s="36"/>
      <c r="F224" s="36"/>
      <c r="G224" s="36"/>
      <c r="H224" s="36"/>
      <c r="I224" s="36"/>
      <c r="J224" s="36"/>
      <c r="K224" s="36"/>
      <c r="L224" s="36"/>
      <c r="M224" s="36"/>
      <c r="N224" s="36"/>
      <c r="O224" s="36"/>
      <c r="P224" s="37"/>
      <c r="Q224" s="36"/>
      <c r="R224" s="36"/>
      <c r="S224" s="36"/>
      <c r="T224" s="36"/>
      <c r="U224" s="36"/>
      <c r="V224" s="36"/>
      <c r="W224" s="36"/>
      <c r="X224" s="36"/>
      <c r="Y224" s="36"/>
      <c r="Z224" s="36"/>
      <c r="AA224" s="36"/>
      <c r="AB224" s="36"/>
    </row>
    <row r="225" spans="1:28" ht="11.25" customHeight="1">
      <c r="A225" s="36"/>
      <c r="B225" s="37"/>
      <c r="C225" s="36"/>
      <c r="D225" s="36"/>
      <c r="E225" s="36"/>
      <c r="F225" s="36"/>
      <c r="G225" s="36"/>
      <c r="H225" s="36"/>
      <c r="I225" s="36"/>
      <c r="J225" s="36"/>
      <c r="K225" s="36"/>
      <c r="L225" s="36"/>
      <c r="M225" s="36"/>
      <c r="N225" s="36"/>
      <c r="O225" s="36"/>
      <c r="P225" s="37"/>
      <c r="Q225" s="36"/>
      <c r="R225" s="36"/>
      <c r="S225" s="36"/>
      <c r="T225" s="36"/>
      <c r="U225" s="36"/>
      <c r="V225" s="36"/>
      <c r="W225" s="36"/>
      <c r="X225" s="36"/>
      <c r="Y225" s="36"/>
      <c r="Z225" s="36"/>
      <c r="AA225" s="36"/>
      <c r="AB225" s="36"/>
    </row>
    <row r="226" spans="1:28" ht="11.25" customHeight="1">
      <c r="A226" s="36"/>
      <c r="B226" s="37"/>
      <c r="C226" s="36"/>
      <c r="D226" s="36"/>
      <c r="E226" s="36"/>
      <c r="F226" s="36"/>
      <c r="G226" s="36"/>
      <c r="H226" s="36"/>
      <c r="I226" s="36"/>
      <c r="J226" s="36"/>
      <c r="K226" s="36"/>
      <c r="L226" s="36"/>
      <c r="M226" s="36"/>
      <c r="N226" s="36"/>
      <c r="O226" s="36"/>
      <c r="P226" s="37"/>
      <c r="Q226" s="36"/>
      <c r="R226" s="36"/>
      <c r="S226" s="36"/>
      <c r="T226" s="36"/>
      <c r="U226" s="36"/>
      <c r="V226" s="36"/>
      <c r="W226" s="36"/>
      <c r="X226" s="36"/>
      <c r="Y226" s="36"/>
      <c r="Z226" s="36"/>
      <c r="AA226" s="36"/>
      <c r="AB226" s="36"/>
    </row>
    <row r="227" spans="1:28" ht="11.25" customHeight="1">
      <c r="A227" s="36"/>
      <c r="B227" s="37"/>
      <c r="C227" s="36"/>
      <c r="D227" s="36"/>
      <c r="E227" s="36"/>
      <c r="F227" s="36"/>
      <c r="G227" s="36"/>
      <c r="H227" s="36"/>
      <c r="I227" s="36"/>
      <c r="J227" s="36"/>
      <c r="K227" s="36"/>
      <c r="L227" s="36"/>
      <c r="M227" s="36"/>
      <c r="N227" s="36"/>
      <c r="O227" s="36"/>
      <c r="P227" s="37"/>
      <c r="Q227" s="36"/>
      <c r="R227" s="36"/>
      <c r="S227" s="36"/>
      <c r="T227" s="36"/>
      <c r="U227" s="36"/>
      <c r="V227" s="36"/>
      <c r="W227" s="36"/>
      <c r="X227" s="36"/>
      <c r="Y227" s="36"/>
      <c r="Z227" s="36"/>
      <c r="AA227" s="36"/>
      <c r="AB227" s="36"/>
    </row>
    <row r="228" spans="1:28" ht="11.25" customHeight="1">
      <c r="A228" s="36"/>
      <c r="B228" s="37"/>
      <c r="C228" s="36"/>
      <c r="D228" s="36"/>
      <c r="E228" s="36"/>
      <c r="F228" s="36"/>
      <c r="G228" s="36"/>
      <c r="H228" s="36"/>
      <c r="I228" s="36"/>
      <c r="J228" s="36"/>
      <c r="K228" s="36"/>
      <c r="L228" s="36"/>
      <c r="M228" s="36"/>
      <c r="N228" s="36"/>
      <c r="O228" s="36"/>
      <c r="P228" s="37"/>
      <c r="Q228" s="36"/>
      <c r="R228" s="36"/>
      <c r="S228" s="36"/>
      <c r="T228" s="36"/>
      <c r="U228" s="36"/>
      <c r="V228" s="36"/>
      <c r="W228" s="36"/>
      <c r="X228" s="36"/>
      <c r="Y228" s="36"/>
      <c r="Z228" s="36"/>
      <c r="AA228" s="36"/>
      <c r="AB228" s="36"/>
    </row>
    <row r="229" spans="1:28" ht="11.25" customHeight="1">
      <c r="A229" s="36"/>
      <c r="B229" s="37"/>
      <c r="C229" s="36"/>
      <c r="D229" s="36"/>
      <c r="E229" s="36"/>
      <c r="F229" s="36"/>
      <c r="G229" s="36"/>
      <c r="H229" s="36"/>
      <c r="I229" s="36"/>
      <c r="J229" s="36"/>
      <c r="K229" s="36"/>
      <c r="L229" s="36"/>
      <c r="M229" s="36"/>
      <c r="N229" s="36"/>
      <c r="O229" s="36"/>
      <c r="P229" s="37"/>
      <c r="Q229" s="36"/>
      <c r="R229" s="36"/>
      <c r="S229" s="36"/>
      <c r="T229" s="36"/>
      <c r="U229" s="36"/>
      <c r="V229" s="36"/>
      <c r="W229" s="36"/>
      <c r="X229" s="36"/>
      <c r="Y229" s="36"/>
      <c r="Z229" s="36"/>
      <c r="AA229" s="36"/>
      <c r="AB229" s="36"/>
    </row>
    <row r="230" spans="1:28" ht="11.25" customHeight="1">
      <c r="A230" s="36"/>
      <c r="B230" s="37"/>
      <c r="C230" s="36"/>
      <c r="D230" s="36"/>
      <c r="E230" s="36"/>
      <c r="F230" s="36"/>
      <c r="G230" s="36"/>
      <c r="H230" s="36"/>
      <c r="I230" s="36"/>
      <c r="J230" s="36"/>
      <c r="K230" s="36"/>
      <c r="L230" s="36"/>
      <c r="M230" s="36"/>
      <c r="N230" s="36"/>
      <c r="O230" s="36"/>
      <c r="P230" s="37"/>
      <c r="Q230" s="36"/>
      <c r="R230" s="36"/>
      <c r="S230" s="36"/>
      <c r="T230" s="36"/>
      <c r="U230" s="36"/>
      <c r="V230" s="36"/>
      <c r="W230" s="36"/>
      <c r="X230" s="36"/>
      <c r="Y230" s="36"/>
      <c r="Z230" s="36"/>
      <c r="AA230" s="36"/>
      <c r="AB230" s="36"/>
    </row>
    <row r="231" spans="1:28" ht="11.25" customHeight="1">
      <c r="A231" s="36"/>
      <c r="B231" s="37"/>
      <c r="C231" s="36"/>
      <c r="D231" s="36"/>
      <c r="E231" s="36"/>
      <c r="F231" s="36"/>
      <c r="G231" s="36"/>
      <c r="H231" s="36"/>
      <c r="I231" s="36"/>
      <c r="J231" s="36"/>
      <c r="K231" s="36"/>
      <c r="L231" s="36"/>
      <c r="M231" s="36"/>
      <c r="N231" s="36"/>
      <c r="O231" s="36"/>
      <c r="P231" s="37"/>
      <c r="Q231" s="36"/>
      <c r="R231" s="36"/>
      <c r="S231" s="36"/>
      <c r="T231" s="36"/>
      <c r="U231" s="36"/>
      <c r="V231" s="36"/>
      <c r="W231" s="36"/>
      <c r="X231" s="36"/>
      <c r="Y231" s="36"/>
      <c r="Z231" s="36"/>
      <c r="AA231" s="36"/>
      <c r="AB231" s="36"/>
    </row>
    <row r="232" spans="1:28" ht="11.25" customHeight="1">
      <c r="A232" s="36"/>
      <c r="B232" s="37"/>
      <c r="C232" s="36"/>
      <c r="D232" s="36"/>
      <c r="E232" s="36"/>
      <c r="F232" s="36"/>
      <c r="G232" s="36"/>
      <c r="H232" s="36"/>
      <c r="I232" s="36"/>
      <c r="J232" s="36"/>
      <c r="K232" s="36"/>
      <c r="L232" s="36"/>
      <c r="M232" s="36"/>
      <c r="N232" s="36"/>
      <c r="O232" s="36"/>
      <c r="P232" s="37"/>
      <c r="Q232" s="36"/>
      <c r="R232" s="36"/>
      <c r="S232" s="36"/>
      <c r="T232" s="36"/>
      <c r="U232" s="36"/>
      <c r="V232" s="36"/>
      <c r="W232" s="36"/>
      <c r="X232" s="36"/>
      <c r="Y232" s="36"/>
      <c r="Z232" s="36"/>
      <c r="AA232" s="36"/>
      <c r="AB232" s="36"/>
    </row>
    <row r="233" spans="1:28" ht="11.25" customHeight="1">
      <c r="A233" s="36"/>
      <c r="B233" s="37"/>
      <c r="C233" s="36"/>
      <c r="D233" s="36"/>
      <c r="E233" s="36"/>
      <c r="F233" s="36"/>
      <c r="G233" s="36"/>
      <c r="H233" s="36"/>
      <c r="I233" s="36"/>
      <c r="J233" s="36"/>
      <c r="K233" s="36"/>
      <c r="L233" s="36"/>
      <c r="M233" s="36"/>
      <c r="N233" s="36"/>
      <c r="O233" s="36"/>
      <c r="P233" s="37"/>
      <c r="Q233" s="36"/>
      <c r="R233" s="36"/>
      <c r="S233" s="36"/>
      <c r="T233" s="36"/>
      <c r="U233" s="36"/>
      <c r="V233" s="36"/>
      <c r="W233" s="36"/>
      <c r="X233" s="36"/>
      <c r="Y233" s="36"/>
      <c r="Z233" s="36"/>
      <c r="AA233" s="36"/>
      <c r="AB233" s="36"/>
    </row>
    <row r="234" spans="1:28" ht="11.25" customHeight="1">
      <c r="A234" s="36"/>
      <c r="B234" s="37"/>
      <c r="C234" s="36"/>
      <c r="D234" s="36"/>
      <c r="E234" s="36"/>
      <c r="F234" s="36"/>
      <c r="G234" s="36"/>
      <c r="H234" s="36"/>
      <c r="I234" s="36"/>
      <c r="J234" s="36"/>
      <c r="K234" s="36"/>
      <c r="L234" s="36"/>
      <c r="M234" s="36"/>
      <c r="N234" s="36"/>
      <c r="O234" s="36"/>
      <c r="P234" s="37"/>
      <c r="Q234" s="36"/>
      <c r="R234" s="36"/>
      <c r="S234" s="36"/>
      <c r="T234" s="36"/>
      <c r="U234" s="36"/>
      <c r="V234" s="36"/>
      <c r="W234" s="36"/>
      <c r="X234" s="36"/>
      <c r="Y234" s="36"/>
      <c r="Z234" s="36"/>
      <c r="AA234" s="36"/>
      <c r="AB234" s="36"/>
    </row>
    <row r="235" spans="1:28" ht="11.25" customHeight="1">
      <c r="A235" s="36"/>
      <c r="B235" s="37"/>
      <c r="C235" s="36"/>
      <c r="D235" s="36"/>
      <c r="E235" s="36"/>
      <c r="F235" s="36"/>
      <c r="G235" s="36"/>
      <c r="H235" s="36"/>
      <c r="I235" s="36"/>
      <c r="J235" s="36"/>
      <c r="K235" s="36"/>
      <c r="L235" s="36"/>
      <c r="M235" s="36"/>
      <c r="N235" s="36"/>
      <c r="O235" s="36"/>
      <c r="P235" s="37"/>
      <c r="Q235" s="36"/>
      <c r="R235" s="36"/>
      <c r="S235" s="36"/>
      <c r="T235" s="36"/>
      <c r="U235" s="36"/>
      <c r="V235" s="36"/>
      <c r="W235" s="36"/>
      <c r="X235" s="36"/>
      <c r="Y235" s="36"/>
      <c r="Z235" s="36"/>
      <c r="AA235" s="36"/>
      <c r="AB235" s="36"/>
    </row>
    <row r="236" spans="1:28" ht="11.25" customHeight="1">
      <c r="A236" s="36"/>
      <c r="B236" s="37"/>
      <c r="C236" s="36"/>
      <c r="D236" s="36"/>
      <c r="E236" s="36"/>
      <c r="F236" s="36"/>
      <c r="G236" s="36"/>
      <c r="H236" s="36"/>
      <c r="I236" s="36"/>
      <c r="J236" s="36"/>
      <c r="K236" s="36"/>
      <c r="L236" s="36"/>
      <c r="M236" s="36"/>
      <c r="N236" s="36"/>
      <c r="O236" s="36"/>
      <c r="P236" s="37"/>
      <c r="Q236" s="36"/>
      <c r="R236" s="36"/>
      <c r="S236" s="36"/>
      <c r="T236" s="36"/>
      <c r="U236" s="36"/>
      <c r="V236" s="36"/>
      <c r="W236" s="36"/>
      <c r="X236" s="36"/>
      <c r="Y236" s="36"/>
      <c r="Z236" s="36"/>
      <c r="AA236" s="36"/>
      <c r="AB236" s="36"/>
    </row>
    <row r="237" spans="1:28" ht="11.25" customHeight="1">
      <c r="A237" s="36"/>
      <c r="B237" s="37"/>
      <c r="C237" s="36"/>
      <c r="D237" s="36"/>
      <c r="E237" s="36"/>
      <c r="F237" s="36"/>
      <c r="G237" s="36"/>
      <c r="H237" s="36"/>
      <c r="I237" s="36"/>
      <c r="J237" s="36"/>
      <c r="K237" s="36"/>
      <c r="L237" s="36"/>
      <c r="M237" s="36"/>
      <c r="N237" s="36"/>
      <c r="O237" s="36"/>
      <c r="P237" s="37"/>
      <c r="Q237" s="36"/>
      <c r="R237" s="36"/>
      <c r="S237" s="36"/>
      <c r="T237" s="36"/>
      <c r="U237" s="36"/>
      <c r="V237" s="36"/>
      <c r="W237" s="36"/>
      <c r="X237" s="36"/>
      <c r="Y237" s="36"/>
      <c r="Z237" s="36"/>
      <c r="AA237" s="36"/>
      <c r="AB237" s="36"/>
    </row>
    <row r="238" spans="1:28" ht="11.25" customHeight="1">
      <c r="A238" s="36"/>
      <c r="B238" s="37"/>
      <c r="C238" s="36"/>
      <c r="D238" s="36"/>
      <c r="E238" s="36"/>
      <c r="F238" s="36"/>
      <c r="G238" s="36"/>
      <c r="H238" s="36"/>
      <c r="I238" s="36"/>
      <c r="J238" s="36"/>
      <c r="K238" s="36"/>
      <c r="L238" s="36"/>
      <c r="M238" s="36"/>
      <c r="N238" s="36"/>
      <c r="O238" s="36"/>
      <c r="P238" s="37"/>
      <c r="Q238" s="36"/>
      <c r="R238" s="36"/>
      <c r="S238" s="36"/>
      <c r="T238" s="36"/>
      <c r="U238" s="36"/>
      <c r="V238" s="36"/>
      <c r="W238" s="36"/>
      <c r="X238" s="36"/>
      <c r="Y238" s="36"/>
      <c r="Z238" s="36"/>
      <c r="AA238" s="36"/>
      <c r="AB238" s="36"/>
    </row>
    <row r="239" spans="1:28" ht="11.25" customHeight="1">
      <c r="A239" s="36"/>
      <c r="B239" s="37"/>
      <c r="C239" s="36"/>
      <c r="D239" s="36"/>
      <c r="E239" s="36"/>
      <c r="F239" s="36"/>
      <c r="G239" s="36"/>
      <c r="H239" s="36"/>
      <c r="I239" s="36"/>
      <c r="J239" s="36"/>
      <c r="K239" s="36"/>
      <c r="L239" s="36"/>
      <c r="M239" s="36"/>
      <c r="N239" s="36"/>
      <c r="O239" s="36"/>
      <c r="P239" s="37"/>
      <c r="Q239" s="36"/>
      <c r="R239" s="36"/>
      <c r="S239" s="36"/>
      <c r="T239" s="36"/>
      <c r="U239" s="36"/>
      <c r="V239" s="36"/>
      <c r="W239" s="36"/>
      <c r="X239" s="36"/>
      <c r="Y239" s="36"/>
      <c r="Z239" s="36"/>
      <c r="AA239" s="36"/>
      <c r="AB239" s="36"/>
    </row>
    <row r="240" spans="1:28" ht="11.25" customHeight="1">
      <c r="A240" s="36"/>
      <c r="B240" s="37"/>
      <c r="C240" s="36"/>
      <c r="D240" s="36"/>
      <c r="E240" s="36"/>
      <c r="F240" s="36"/>
      <c r="G240" s="36"/>
      <c r="H240" s="36"/>
      <c r="I240" s="36"/>
      <c r="J240" s="36"/>
      <c r="K240" s="36"/>
      <c r="L240" s="36"/>
      <c r="M240" s="36"/>
      <c r="N240" s="36"/>
      <c r="O240" s="36"/>
      <c r="P240" s="37"/>
      <c r="Q240" s="36"/>
      <c r="R240" s="36"/>
      <c r="S240" s="36"/>
      <c r="T240" s="36"/>
      <c r="U240" s="36"/>
      <c r="V240" s="36"/>
      <c r="W240" s="36"/>
      <c r="X240" s="36"/>
      <c r="Y240" s="36"/>
      <c r="Z240" s="36"/>
      <c r="AA240" s="36"/>
      <c r="AB240" s="36"/>
    </row>
    <row r="241" spans="1:28" ht="11.25" customHeight="1">
      <c r="A241" s="36"/>
      <c r="B241" s="37"/>
      <c r="C241" s="36"/>
      <c r="D241" s="36"/>
      <c r="E241" s="36"/>
      <c r="F241" s="36"/>
      <c r="G241" s="36"/>
      <c r="H241" s="36"/>
      <c r="I241" s="36"/>
      <c r="J241" s="36"/>
      <c r="K241" s="36"/>
      <c r="L241" s="36"/>
      <c r="M241" s="36"/>
      <c r="N241" s="36"/>
      <c r="O241" s="36"/>
      <c r="P241" s="37"/>
      <c r="Q241" s="36"/>
      <c r="R241" s="36"/>
      <c r="S241" s="36"/>
      <c r="T241" s="36"/>
      <c r="U241" s="36"/>
      <c r="V241" s="36"/>
      <c r="W241" s="36"/>
      <c r="X241" s="36"/>
      <c r="Y241" s="36"/>
      <c r="Z241" s="36"/>
      <c r="AA241" s="36"/>
      <c r="AB241" s="36"/>
    </row>
    <row r="242" spans="1:28" ht="11.25" customHeight="1">
      <c r="A242" s="36"/>
      <c r="B242" s="37"/>
      <c r="C242" s="36"/>
      <c r="D242" s="36"/>
      <c r="E242" s="36"/>
      <c r="F242" s="36"/>
      <c r="G242" s="36"/>
      <c r="H242" s="36"/>
      <c r="I242" s="36"/>
      <c r="J242" s="36"/>
      <c r="K242" s="36"/>
      <c r="L242" s="36"/>
      <c r="M242" s="36"/>
      <c r="N242" s="36"/>
      <c r="O242" s="36"/>
      <c r="P242" s="37"/>
      <c r="Q242" s="36"/>
      <c r="R242" s="36"/>
      <c r="S242" s="36"/>
      <c r="T242" s="36"/>
      <c r="U242" s="36"/>
      <c r="V242" s="36"/>
      <c r="W242" s="36"/>
      <c r="X242" s="36"/>
      <c r="Y242" s="36"/>
      <c r="Z242" s="36"/>
      <c r="AA242" s="36"/>
      <c r="AB242" s="36"/>
    </row>
    <row r="243" spans="1:28" ht="11.25" customHeight="1">
      <c r="A243" s="36"/>
      <c r="B243" s="37"/>
      <c r="C243" s="36"/>
      <c r="D243" s="36"/>
      <c r="E243" s="36"/>
      <c r="F243" s="36"/>
      <c r="G243" s="36"/>
      <c r="H243" s="36"/>
      <c r="I243" s="36"/>
      <c r="J243" s="36"/>
      <c r="K243" s="36"/>
      <c r="L243" s="36"/>
      <c r="M243" s="36"/>
      <c r="N243" s="36"/>
      <c r="O243" s="36"/>
      <c r="P243" s="37"/>
      <c r="Q243" s="36"/>
      <c r="R243" s="36"/>
      <c r="S243" s="36"/>
      <c r="T243" s="36"/>
      <c r="U243" s="36"/>
      <c r="V243" s="36"/>
      <c r="W243" s="36"/>
      <c r="X243" s="36"/>
      <c r="Y243" s="36"/>
      <c r="Z243" s="36"/>
      <c r="AA243" s="36"/>
      <c r="AB243" s="36"/>
    </row>
    <row r="244" spans="1:28" ht="11.25" customHeight="1">
      <c r="A244" s="36"/>
      <c r="B244" s="37"/>
      <c r="C244" s="36"/>
      <c r="D244" s="36"/>
      <c r="E244" s="36"/>
      <c r="F244" s="36"/>
      <c r="G244" s="36"/>
      <c r="H244" s="36"/>
      <c r="I244" s="36"/>
      <c r="J244" s="36"/>
      <c r="K244" s="36"/>
      <c r="L244" s="36"/>
      <c r="M244" s="36"/>
      <c r="N244" s="36"/>
      <c r="O244" s="36"/>
      <c r="P244" s="37"/>
      <c r="Q244" s="36"/>
      <c r="R244" s="36"/>
      <c r="S244" s="36"/>
      <c r="T244" s="36"/>
      <c r="U244" s="36"/>
      <c r="V244" s="36"/>
      <c r="W244" s="36"/>
      <c r="X244" s="36"/>
      <c r="Y244" s="36"/>
      <c r="Z244" s="36"/>
      <c r="AA244" s="36"/>
      <c r="AB244" s="36"/>
    </row>
    <row r="245" spans="1:28" ht="11.25" customHeight="1">
      <c r="A245" s="36"/>
      <c r="B245" s="37"/>
      <c r="C245" s="36"/>
      <c r="D245" s="36"/>
      <c r="E245" s="36"/>
      <c r="F245" s="36"/>
      <c r="G245" s="36"/>
      <c r="H245" s="36"/>
      <c r="I245" s="36"/>
      <c r="J245" s="36"/>
      <c r="K245" s="36"/>
      <c r="L245" s="36"/>
      <c r="M245" s="36"/>
      <c r="N245" s="36"/>
      <c r="O245" s="36"/>
      <c r="P245" s="37"/>
      <c r="Q245" s="36"/>
      <c r="R245" s="36"/>
      <c r="S245" s="36"/>
      <c r="T245" s="36"/>
      <c r="U245" s="36"/>
      <c r="V245" s="36"/>
      <c r="W245" s="36"/>
      <c r="X245" s="36"/>
      <c r="Y245" s="36"/>
      <c r="Z245" s="36"/>
      <c r="AA245" s="36"/>
      <c r="AB245" s="36"/>
    </row>
    <row r="246" spans="1:28" ht="11.25" customHeight="1">
      <c r="A246" s="36"/>
      <c r="B246" s="37"/>
      <c r="C246" s="36"/>
      <c r="D246" s="36"/>
      <c r="E246" s="36"/>
      <c r="F246" s="36"/>
      <c r="G246" s="36"/>
      <c r="H246" s="36"/>
      <c r="I246" s="36"/>
      <c r="J246" s="36"/>
      <c r="K246" s="36"/>
      <c r="L246" s="36"/>
      <c r="M246" s="36"/>
      <c r="N246" s="36"/>
      <c r="O246" s="36"/>
      <c r="P246" s="37"/>
      <c r="Q246" s="36"/>
      <c r="R246" s="36"/>
      <c r="S246" s="36"/>
      <c r="T246" s="36"/>
      <c r="U246" s="36"/>
      <c r="V246" s="36"/>
      <c r="W246" s="36"/>
      <c r="X246" s="36"/>
      <c r="Y246" s="36"/>
      <c r="Z246" s="36"/>
      <c r="AA246" s="36"/>
      <c r="AB246" s="36"/>
    </row>
    <row r="247" spans="1:28" ht="11.25" customHeight="1">
      <c r="A247" s="36"/>
      <c r="B247" s="37"/>
      <c r="C247" s="36"/>
      <c r="D247" s="36"/>
      <c r="E247" s="36"/>
      <c r="F247" s="36"/>
      <c r="G247" s="36"/>
      <c r="H247" s="36"/>
      <c r="I247" s="36"/>
      <c r="J247" s="36"/>
      <c r="K247" s="36"/>
      <c r="L247" s="36"/>
      <c r="M247" s="36"/>
      <c r="N247" s="36"/>
      <c r="O247" s="36"/>
      <c r="P247" s="37"/>
      <c r="Q247" s="36"/>
      <c r="R247" s="36"/>
      <c r="S247" s="36"/>
      <c r="T247" s="36"/>
      <c r="U247" s="36"/>
      <c r="V247" s="36"/>
      <c r="W247" s="36"/>
      <c r="X247" s="36"/>
      <c r="Y247" s="36"/>
      <c r="Z247" s="36"/>
      <c r="AA247" s="36"/>
      <c r="AB247" s="36"/>
    </row>
    <row r="248" spans="1:28" ht="11.25" customHeight="1">
      <c r="A248" s="36"/>
      <c r="B248" s="37"/>
      <c r="C248" s="36"/>
      <c r="D248" s="36"/>
      <c r="E248" s="36"/>
      <c r="F248" s="36"/>
      <c r="G248" s="36"/>
      <c r="H248" s="36"/>
      <c r="I248" s="36"/>
      <c r="J248" s="36"/>
      <c r="K248" s="36"/>
      <c r="L248" s="36"/>
      <c r="M248" s="36"/>
      <c r="N248" s="36"/>
      <c r="O248" s="36"/>
      <c r="P248" s="37"/>
      <c r="Q248" s="36"/>
      <c r="R248" s="36"/>
      <c r="S248" s="36"/>
      <c r="T248" s="36"/>
      <c r="U248" s="36"/>
      <c r="V248" s="36"/>
      <c r="W248" s="36"/>
      <c r="X248" s="36"/>
      <c r="Y248" s="36"/>
      <c r="Z248" s="36"/>
      <c r="AA248" s="36"/>
      <c r="AB248" s="36"/>
    </row>
    <row r="249" spans="1:28" ht="11.25" customHeight="1">
      <c r="A249" s="36"/>
      <c r="B249" s="37"/>
      <c r="C249" s="36"/>
      <c r="D249" s="36"/>
      <c r="E249" s="36"/>
      <c r="F249" s="36"/>
      <c r="G249" s="36"/>
      <c r="H249" s="36"/>
      <c r="I249" s="36"/>
      <c r="J249" s="36"/>
      <c r="K249" s="36"/>
      <c r="L249" s="36"/>
      <c r="M249" s="36"/>
      <c r="N249" s="36"/>
      <c r="O249" s="36"/>
      <c r="P249" s="37"/>
      <c r="Q249" s="36"/>
      <c r="R249" s="36"/>
      <c r="S249" s="36"/>
      <c r="T249" s="36"/>
      <c r="U249" s="36"/>
      <c r="V249" s="36"/>
      <c r="W249" s="36"/>
      <c r="X249" s="36"/>
      <c r="Y249" s="36"/>
      <c r="Z249" s="36"/>
      <c r="AA249" s="36"/>
      <c r="AB249" s="36"/>
    </row>
    <row r="250" spans="1:28" ht="11.25" customHeight="1">
      <c r="A250" s="36"/>
      <c r="B250" s="37"/>
      <c r="C250" s="36"/>
      <c r="D250" s="36"/>
      <c r="E250" s="36"/>
      <c r="F250" s="36"/>
      <c r="G250" s="36"/>
      <c r="H250" s="36"/>
      <c r="I250" s="36"/>
      <c r="J250" s="36"/>
      <c r="K250" s="36"/>
      <c r="L250" s="36"/>
      <c r="M250" s="36"/>
      <c r="N250" s="36"/>
      <c r="O250" s="36"/>
      <c r="P250" s="37"/>
      <c r="Q250" s="36"/>
      <c r="R250" s="36"/>
      <c r="S250" s="36"/>
      <c r="T250" s="36"/>
      <c r="U250" s="36"/>
      <c r="V250" s="36"/>
      <c r="W250" s="36"/>
      <c r="X250" s="36"/>
      <c r="Y250" s="36"/>
      <c r="Z250" s="36"/>
      <c r="AA250" s="36"/>
      <c r="AB250" s="36"/>
    </row>
    <row r="251" spans="1:28" ht="11.25" customHeight="1">
      <c r="A251" s="36"/>
      <c r="B251" s="37"/>
      <c r="C251" s="36"/>
      <c r="D251" s="36"/>
      <c r="E251" s="36"/>
      <c r="F251" s="36"/>
      <c r="G251" s="36"/>
      <c r="H251" s="36"/>
      <c r="I251" s="36"/>
      <c r="J251" s="36"/>
      <c r="K251" s="36"/>
      <c r="L251" s="36"/>
      <c r="M251" s="36"/>
      <c r="N251" s="36"/>
      <c r="O251" s="36"/>
      <c r="P251" s="37"/>
      <c r="Q251" s="36"/>
      <c r="R251" s="36"/>
      <c r="S251" s="36"/>
      <c r="T251" s="36"/>
      <c r="U251" s="36"/>
      <c r="V251" s="36"/>
      <c r="W251" s="36"/>
      <c r="X251" s="36"/>
      <c r="Y251" s="36"/>
      <c r="Z251" s="36"/>
      <c r="AA251" s="36"/>
      <c r="AB251" s="36"/>
    </row>
    <row r="252" spans="1:28" ht="11.25" customHeight="1">
      <c r="A252" s="36"/>
      <c r="B252" s="37"/>
      <c r="C252" s="36"/>
      <c r="D252" s="36"/>
      <c r="E252" s="36"/>
      <c r="F252" s="36"/>
      <c r="G252" s="36"/>
      <c r="H252" s="36"/>
      <c r="I252" s="36"/>
      <c r="J252" s="36"/>
      <c r="K252" s="36"/>
      <c r="L252" s="36"/>
      <c r="M252" s="36"/>
      <c r="N252" s="36"/>
      <c r="O252" s="36"/>
      <c r="P252" s="37"/>
      <c r="Q252" s="36"/>
      <c r="R252" s="36"/>
      <c r="S252" s="36"/>
      <c r="T252" s="36"/>
      <c r="U252" s="36"/>
      <c r="V252" s="36"/>
      <c r="W252" s="36"/>
      <c r="X252" s="36"/>
      <c r="Y252" s="36"/>
      <c r="Z252" s="36"/>
      <c r="AA252" s="36"/>
      <c r="AB252" s="36"/>
    </row>
    <row r="253" spans="1:28" ht="11.25" customHeight="1">
      <c r="A253" s="36"/>
      <c r="B253" s="37"/>
      <c r="C253" s="36"/>
      <c r="D253" s="36"/>
      <c r="E253" s="36"/>
      <c r="F253" s="36"/>
      <c r="G253" s="36"/>
      <c r="H253" s="36"/>
      <c r="I253" s="36"/>
      <c r="J253" s="36"/>
      <c r="K253" s="36"/>
      <c r="L253" s="36"/>
      <c r="M253" s="36"/>
      <c r="N253" s="36"/>
      <c r="O253" s="36"/>
      <c r="P253" s="37"/>
      <c r="Q253" s="36"/>
      <c r="R253" s="36"/>
      <c r="S253" s="36"/>
      <c r="T253" s="36"/>
      <c r="U253" s="36"/>
      <c r="V253" s="36"/>
      <c r="W253" s="36"/>
      <c r="X253" s="36"/>
      <c r="Y253" s="36"/>
      <c r="Z253" s="36"/>
      <c r="AA253" s="36"/>
      <c r="AB253" s="36"/>
    </row>
    <row r="254" spans="1:28" ht="11.25" customHeight="1">
      <c r="A254" s="36"/>
      <c r="B254" s="37"/>
      <c r="C254" s="36"/>
      <c r="D254" s="36"/>
      <c r="E254" s="36"/>
      <c r="F254" s="36"/>
      <c r="G254" s="36"/>
      <c r="H254" s="36"/>
      <c r="I254" s="36"/>
      <c r="J254" s="36"/>
      <c r="K254" s="36"/>
      <c r="L254" s="36"/>
      <c r="M254" s="36"/>
      <c r="N254" s="36"/>
      <c r="O254" s="36"/>
      <c r="P254" s="37"/>
      <c r="Q254" s="36"/>
      <c r="R254" s="36"/>
      <c r="S254" s="36"/>
      <c r="T254" s="36"/>
      <c r="U254" s="36"/>
      <c r="V254" s="36"/>
      <c r="W254" s="36"/>
      <c r="X254" s="36"/>
      <c r="Y254" s="36"/>
      <c r="Z254" s="36"/>
      <c r="AA254" s="36"/>
      <c r="AB254" s="36"/>
    </row>
    <row r="255" spans="1:28" ht="11.25" customHeight="1">
      <c r="A255" s="36"/>
      <c r="B255" s="37"/>
      <c r="C255" s="36"/>
      <c r="D255" s="36"/>
      <c r="E255" s="36"/>
      <c r="F255" s="36"/>
      <c r="G255" s="36"/>
      <c r="H255" s="36"/>
      <c r="I255" s="36"/>
      <c r="J255" s="36"/>
      <c r="K255" s="36"/>
      <c r="L255" s="36"/>
      <c r="M255" s="36"/>
      <c r="N255" s="36"/>
      <c r="O255" s="36"/>
      <c r="P255" s="37"/>
      <c r="Q255" s="36"/>
      <c r="R255" s="36"/>
      <c r="S255" s="36"/>
      <c r="T255" s="36"/>
      <c r="U255" s="36"/>
      <c r="V255" s="36"/>
      <c r="W255" s="36"/>
      <c r="X255" s="36"/>
      <c r="Y255" s="36"/>
      <c r="Z255" s="36"/>
      <c r="AA255" s="36"/>
      <c r="AB255" s="36"/>
    </row>
    <row r="256" spans="1:28" ht="11.25" customHeight="1">
      <c r="A256" s="36"/>
      <c r="B256" s="37"/>
      <c r="C256" s="36"/>
      <c r="D256" s="36"/>
      <c r="E256" s="36"/>
      <c r="F256" s="36"/>
      <c r="G256" s="36"/>
      <c r="H256" s="36"/>
      <c r="I256" s="36"/>
      <c r="J256" s="36"/>
      <c r="K256" s="36"/>
      <c r="L256" s="36"/>
      <c r="M256" s="36"/>
      <c r="N256" s="36"/>
      <c r="O256" s="36"/>
      <c r="P256" s="37"/>
      <c r="Q256" s="36"/>
      <c r="R256" s="36"/>
      <c r="S256" s="36"/>
      <c r="T256" s="36"/>
      <c r="U256" s="36"/>
      <c r="V256" s="36"/>
      <c r="W256" s="36"/>
      <c r="X256" s="36"/>
      <c r="Y256" s="36"/>
      <c r="Z256" s="36"/>
      <c r="AA256" s="36"/>
      <c r="AB256" s="36"/>
    </row>
    <row r="257" spans="1:28" ht="11.25" customHeight="1">
      <c r="A257" s="36"/>
      <c r="B257" s="37"/>
      <c r="C257" s="36"/>
      <c r="D257" s="36"/>
      <c r="E257" s="36"/>
      <c r="F257" s="36"/>
      <c r="G257" s="36"/>
      <c r="H257" s="36"/>
      <c r="I257" s="36"/>
      <c r="J257" s="36"/>
      <c r="K257" s="36"/>
      <c r="L257" s="36"/>
      <c r="M257" s="36"/>
      <c r="N257" s="36"/>
      <c r="O257" s="36"/>
      <c r="P257" s="37"/>
      <c r="Q257" s="36"/>
      <c r="R257" s="36"/>
      <c r="S257" s="36"/>
      <c r="T257" s="36"/>
      <c r="U257" s="36"/>
      <c r="V257" s="36"/>
      <c r="W257" s="36"/>
      <c r="X257" s="36"/>
      <c r="Y257" s="36"/>
      <c r="Z257" s="36"/>
      <c r="AA257" s="36"/>
      <c r="AB257" s="36"/>
    </row>
    <row r="258" spans="1:28" ht="11.25" customHeight="1">
      <c r="A258" s="36"/>
      <c r="B258" s="37"/>
      <c r="C258" s="36"/>
      <c r="D258" s="36"/>
      <c r="E258" s="36"/>
      <c r="F258" s="36"/>
      <c r="G258" s="36"/>
      <c r="H258" s="36"/>
      <c r="I258" s="36"/>
      <c r="J258" s="36"/>
      <c r="K258" s="36"/>
      <c r="L258" s="36"/>
      <c r="M258" s="36"/>
      <c r="N258" s="36"/>
      <c r="O258" s="36"/>
      <c r="P258" s="37"/>
      <c r="Q258" s="36"/>
      <c r="R258" s="36"/>
      <c r="S258" s="36"/>
      <c r="T258" s="36"/>
      <c r="U258" s="36"/>
      <c r="V258" s="36"/>
      <c r="W258" s="36"/>
      <c r="X258" s="36"/>
      <c r="Y258" s="36"/>
      <c r="Z258" s="36"/>
      <c r="AA258" s="36"/>
      <c r="AB258" s="36"/>
    </row>
    <row r="259" spans="1:28" ht="11.25" customHeight="1">
      <c r="A259" s="36"/>
      <c r="B259" s="37"/>
      <c r="C259" s="36"/>
      <c r="D259" s="36"/>
      <c r="E259" s="36"/>
      <c r="F259" s="36"/>
      <c r="G259" s="36"/>
      <c r="H259" s="36"/>
      <c r="I259" s="36"/>
      <c r="J259" s="36"/>
      <c r="K259" s="36"/>
      <c r="L259" s="36"/>
      <c r="M259" s="36"/>
      <c r="N259" s="36"/>
      <c r="O259" s="36"/>
      <c r="P259" s="37"/>
      <c r="Q259" s="36"/>
      <c r="R259" s="36"/>
      <c r="S259" s="36"/>
      <c r="T259" s="36"/>
      <c r="U259" s="36"/>
      <c r="V259" s="36"/>
      <c r="W259" s="36"/>
      <c r="X259" s="36"/>
      <c r="Y259" s="36"/>
      <c r="Z259" s="36"/>
      <c r="AA259" s="36"/>
      <c r="AB259" s="36"/>
    </row>
    <row r="260" spans="1:28" ht="11.25" customHeight="1">
      <c r="A260" s="36"/>
      <c r="B260" s="37"/>
      <c r="C260" s="36"/>
      <c r="D260" s="36"/>
      <c r="E260" s="36"/>
      <c r="F260" s="36"/>
      <c r="G260" s="36"/>
      <c r="H260" s="36"/>
      <c r="I260" s="36"/>
      <c r="J260" s="36"/>
      <c r="K260" s="36"/>
      <c r="L260" s="36"/>
      <c r="M260" s="36"/>
      <c r="N260" s="36"/>
      <c r="O260" s="36"/>
      <c r="P260" s="37"/>
      <c r="Q260" s="36"/>
      <c r="R260" s="36"/>
      <c r="S260" s="36"/>
      <c r="T260" s="36"/>
      <c r="U260" s="36"/>
      <c r="V260" s="36"/>
      <c r="W260" s="36"/>
      <c r="X260" s="36"/>
      <c r="Y260" s="36"/>
      <c r="Z260" s="36"/>
      <c r="AA260" s="36"/>
      <c r="AB260" s="36"/>
    </row>
    <row r="261" spans="1:28" ht="11.25" customHeight="1">
      <c r="A261" s="36"/>
      <c r="B261" s="37"/>
      <c r="C261" s="36"/>
      <c r="D261" s="36"/>
      <c r="E261" s="36"/>
      <c r="F261" s="36"/>
      <c r="G261" s="36"/>
      <c r="H261" s="36"/>
      <c r="I261" s="36"/>
      <c r="J261" s="36"/>
      <c r="K261" s="36"/>
      <c r="L261" s="36"/>
      <c r="M261" s="36"/>
      <c r="N261" s="36"/>
      <c r="O261" s="36"/>
      <c r="P261" s="37"/>
      <c r="Q261" s="36"/>
      <c r="R261" s="36"/>
      <c r="S261" s="36"/>
      <c r="T261" s="36"/>
      <c r="U261" s="36"/>
      <c r="V261" s="36"/>
      <c r="W261" s="36"/>
      <c r="X261" s="36"/>
      <c r="Y261" s="36"/>
      <c r="Z261" s="36"/>
      <c r="AA261" s="36"/>
      <c r="AB261" s="36"/>
    </row>
    <row r="262" spans="1:28" ht="11.25" customHeight="1">
      <c r="A262" s="36"/>
      <c r="B262" s="37"/>
      <c r="C262" s="36"/>
      <c r="D262" s="36"/>
      <c r="E262" s="36"/>
      <c r="F262" s="36"/>
      <c r="G262" s="36"/>
      <c r="H262" s="36"/>
      <c r="I262" s="36"/>
      <c r="J262" s="36"/>
      <c r="K262" s="36"/>
      <c r="L262" s="36"/>
      <c r="M262" s="36"/>
      <c r="N262" s="36"/>
      <c r="O262" s="36"/>
      <c r="P262" s="37"/>
      <c r="Q262" s="36"/>
      <c r="R262" s="36"/>
      <c r="S262" s="36"/>
      <c r="T262" s="36"/>
      <c r="U262" s="36"/>
      <c r="V262" s="36"/>
      <c r="W262" s="36"/>
      <c r="X262" s="36"/>
      <c r="Y262" s="36"/>
      <c r="Z262" s="36"/>
      <c r="AA262" s="36"/>
      <c r="AB262" s="36"/>
    </row>
    <row r="263" spans="1:28" ht="11.25" customHeight="1">
      <c r="A263" s="36"/>
      <c r="B263" s="37"/>
      <c r="C263" s="36"/>
      <c r="D263" s="36"/>
      <c r="E263" s="36"/>
      <c r="F263" s="36"/>
      <c r="G263" s="36"/>
      <c r="H263" s="36"/>
      <c r="I263" s="36"/>
      <c r="J263" s="36"/>
      <c r="K263" s="36"/>
      <c r="L263" s="36"/>
      <c r="M263" s="36"/>
      <c r="N263" s="36"/>
      <c r="O263" s="36"/>
      <c r="P263" s="37"/>
      <c r="Q263" s="36"/>
      <c r="R263" s="36"/>
      <c r="S263" s="36"/>
      <c r="T263" s="36"/>
      <c r="U263" s="36"/>
      <c r="V263" s="36"/>
      <c r="W263" s="36"/>
      <c r="X263" s="36"/>
      <c r="Y263" s="36"/>
      <c r="Z263" s="36"/>
      <c r="AA263" s="36"/>
      <c r="AB263" s="36"/>
    </row>
    <row r="264" spans="1:28" ht="11.25" customHeight="1">
      <c r="A264" s="36"/>
      <c r="B264" s="37"/>
      <c r="C264" s="36"/>
      <c r="D264" s="36"/>
      <c r="E264" s="36"/>
      <c r="F264" s="36"/>
      <c r="G264" s="36"/>
      <c r="H264" s="36"/>
      <c r="I264" s="36"/>
      <c r="J264" s="36"/>
      <c r="K264" s="36"/>
      <c r="L264" s="36"/>
      <c r="M264" s="36"/>
      <c r="N264" s="36"/>
      <c r="O264" s="36"/>
      <c r="P264" s="37"/>
      <c r="Q264" s="36"/>
      <c r="R264" s="36"/>
      <c r="S264" s="36"/>
      <c r="T264" s="36"/>
      <c r="U264" s="36"/>
      <c r="V264" s="36"/>
      <c r="W264" s="36"/>
      <c r="X264" s="36"/>
      <c r="Y264" s="36"/>
      <c r="Z264" s="36"/>
      <c r="AA264" s="36"/>
      <c r="AB264" s="36"/>
    </row>
    <row r="265" spans="1:28" ht="11.25" customHeight="1">
      <c r="A265" s="36"/>
      <c r="B265" s="37"/>
      <c r="C265" s="36"/>
      <c r="D265" s="36"/>
      <c r="E265" s="36"/>
      <c r="F265" s="36"/>
      <c r="G265" s="36"/>
      <c r="H265" s="36"/>
      <c r="I265" s="36"/>
      <c r="J265" s="36"/>
      <c r="K265" s="36"/>
      <c r="L265" s="36"/>
      <c r="M265" s="36"/>
      <c r="N265" s="36"/>
      <c r="O265" s="36"/>
      <c r="P265" s="37"/>
      <c r="Q265" s="36"/>
      <c r="R265" s="36"/>
      <c r="S265" s="36"/>
      <c r="T265" s="36"/>
      <c r="U265" s="36"/>
      <c r="V265" s="36"/>
      <c r="W265" s="36"/>
      <c r="X265" s="36"/>
      <c r="Y265" s="36"/>
      <c r="Z265" s="36"/>
      <c r="AA265" s="36"/>
      <c r="AB265" s="36"/>
    </row>
    <row r="266" spans="1:28" ht="11.25" customHeight="1">
      <c r="A266" s="36"/>
      <c r="B266" s="37"/>
      <c r="C266" s="36"/>
      <c r="D266" s="36"/>
      <c r="E266" s="36"/>
      <c r="F266" s="36"/>
      <c r="G266" s="36"/>
      <c r="H266" s="36"/>
      <c r="I266" s="36"/>
      <c r="J266" s="36"/>
      <c r="K266" s="36"/>
      <c r="L266" s="36"/>
      <c r="M266" s="36"/>
      <c r="N266" s="36"/>
      <c r="O266" s="36"/>
      <c r="P266" s="37"/>
      <c r="Q266" s="36"/>
      <c r="R266" s="36"/>
      <c r="S266" s="36"/>
      <c r="T266" s="36"/>
      <c r="U266" s="36"/>
      <c r="V266" s="36"/>
      <c r="W266" s="36"/>
      <c r="X266" s="36"/>
      <c r="Y266" s="36"/>
      <c r="Z266" s="36"/>
      <c r="AA266" s="36"/>
      <c r="AB266" s="36"/>
    </row>
    <row r="267" spans="1:28" ht="11.25" customHeight="1">
      <c r="A267" s="36"/>
      <c r="B267" s="37"/>
      <c r="C267" s="36"/>
      <c r="D267" s="36"/>
      <c r="E267" s="36"/>
      <c r="F267" s="36"/>
      <c r="G267" s="36"/>
      <c r="H267" s="36"/>
      <c r="I267" s="36"/>
      <c r="J267" s="36"/>
      <c r="K267" s="36"/>
      <c r="L267" s="36"/>
      <c r="M267" s="36"/>
      <c r="N267" s="36"/>
      <c r="O267" s="36"/>
      <c r="P267" s="37"/>
      <c r="Q267" s="36"/>
      <c r="R267" s="36"/>
      <c r="S267" s="36"/>
      <c r="T267" s="36"/>
      <c r="U267" s="36"/>
      <c r="V267" s="36"/>
      <c r="W267" s="36"/>
      <c r="X267" s="36"/>
      <c r="Y267" s="36"/>
      <c r="Z267" s="36"/>
      <c r="AA267" s="36"/>
      <c r="AB267" s="36"/>
    </row>
    <row r="268" spans="1:28" ht="11.25" customHeight="1">
      <c r="A268" s="36"/>
      <c r="B268" s="37"/>
      <c r="C268" s="36"/>
      <c r="D268" s="36"/>
      <c r="E268" s="36"/>
      <c r="F268" s="36"/>
      <c r="G268" s="36"/>
      <c r="H268" s="36"/>
      <c r="I268" s="36"/>
      <c r="J268" s="36"/>
      <c r="K268" s="36"/>
      <c r="L268" s="36"/>
      <c r="M268" s="36"/>
      <c r="N268" s="36"/>
      <c r="O268" s="36"/>
      <c r="P268" s="37"/>
      <c r="Q268" s="36"/>
      <c r="R268" s="36"/>
      <c r="S268" s="36"/>
      <c r="T268" s="36"/>
      <c r="U268" s="36"/>
      <c r="V268" s="36"/>
      <c r="W268" s="36"/>
      <c r="X268" s="36"/>
      <c r="Y268" s="36"/>
      <c r="Z268" s="36"/>
      <c r="AA268" s="36"/>
      <c r="AB268" s="36"/>
    </row>
    <row r="269" spans="1:28" ht="11.25" customHeight="1">
      <c r="A269" s="36"/>
      <c r="B269" s="37"/>
      <c r="C269" s="36"/>
      <c r="D269" s="36"/>
      <c r="E269" s="36"/>
      <c r="F269" s="36"/>
      <c r="G269" s="36"/>
      <c r="H269" s="36"/>
      <c r="I269" s="36"/>
      <c r="J269" s="36"/>
      <c r="K269" s="36"/>
      <c r="L269" s="36"/>
      <c r="M269" s="36"/>
      <c r="N269" s="36"/>
      <c r="O269" s="36"/>
      <c r="P269" s="37"/>
      <c r="Q269" s="36"/>
      <c r="R269" s="36"/>
      <c r="S269" s="36"/>
      <c r="T269" s="36"/>
      <c r="U269" s="36"/>
      <c r="V269" s="36"/>
      <c r="W269" s="36"/>
      <c r="X269" s="36"/>
      <c r="Y269" s="36"/>
      <c r="Z269" s="36"/>
      <c r="AA269" s="36"/>
      <c r="AB269" s="36"/>
    </row>
    <row r="270" spans="1:28" ht="11.25" customHeight="1">
      <c r="A270" s="36"/>
      <c r="B270" s="37"/>
      <c r="C270" s="36"/>
      <c r="D270" s="36"/>
      <c r="E270" s="36"/>
      <c r="F270" s="36"/>
      <c r="G270" s="36"/>
      <c r="H270" s="36"/>
      <c r="I270" s="36"/>
      <c r="J270" s="36"/>
      <c r="K270" s="36"/>
      <c r="L270" s="36"/>
      <c r="M270" s="36"/>
      <c r="N270" s="36"/>
      <c r="O270" s="36"/>
      <c r="P270" s="37"/>
      <c r="Q270" s="36"/>
      <c r="R270" s="36"/>
      <c r="S270" s="36"/>
      <c r="T270" s="36"/>
      <c r="U270" s="36"/>
      <c r="V270" s="36"/>
      <c r="W270" s="36"/>
      <c r="X270" s="36"/>
      <c r="Y270" s="36"/>
      <c r="Z270" s="36"/>
      <c r="AA270" s="36"/>
      <c r="AB270" s="36"/>
    </row>
    <row r="271" spans="1:28" ht="11.25" customHeight="1">
      <c r="A271" s="36"/>
      <c r="B271" s="37"/>
      <c r="C271" s="36"/>
      <c r="D271" s="36"/>
      <c r="E271" s="36"/>
      <c r="F271" s="36"/>
      <c r="G271" s="36"/>
      <c r="H271" s="36"/>
      <c r="I271" s="36"/>
      <c r="J271" s="36"/>
      <c r="K271" s="36"/>
      <c r="L271" s="36"/>
      <c r="M271" s="36"/>
      <c r="N271" s="36"/>
      <c r="O271" s="36"/>
      <c r="P271" s="37"/>
      <c r="Q271" s="36"/>
      <c r="R271" s="36"/>
      <c r="S271" s="36"/>
      <c r="T271" s="36"/>
      <c r="U271" s="36"/>
      <c r="V271" s="36"/>
      <c r="W271" s="36"/>
      <c r="X271" s="36"/>
      <c r="Y271" s="36"/>
      <c r="Z271" s="36"/>
      <c r="AA271" s="36"/>
      <c r="AB271" s="36"/>
    </row>
    <row r="272" spans="1:28" ht="11.25" customHeight="1">
      <c r="A272" s="36"/>
      <c r="B272" s="37"/>
      <c r="C272" s="36"/>
      <c r="D272" s="36"/>
      <c r="E272" s="36"/>
      <c r="F272" s="36"/>
      <c r="G272" s="36"/>
      <c r="H272" s="36"/>
      <c r="I272" s="36"/>
      <c r="J272" s="36"/>
      <c r="K272" s="36"/>
      <c r="L272" s="36"/>
      <c r="M272" s="36"/>
      <c r="N272" s="36"/>
      <c r="O272" s="36"/>
      <c r="P272" s="37"/>
      <c r="Q272" s="36"/>
      <c r="R272" s="36"/>
      <c r="S272" s="36"/>
      <c r="T272" s="36"/>
      <c r="U272" s="36"/>
      <c r="V272" s="36"/>
      <c r="W272" s="36"/>
      <c r="X272" s="36"/>
      <c r="Y272" s="36"/>
      <c r="Z272" s="36"/>
      <c r="AA272" s="36"/>
      <c r="AB272" s="36"/>
    </row>
    <row r="273" spans="1:28" ht="11.25" customHeight="1">
      <c r="A273" s="36"/>
      <c r="B273" s="37"/>
      <c r="C273" s="36"/>
      <c r="D273" s="36"/>
      <c r="E273" s="36"/>
      <c r="F273" s="36"/>
      <c r="G273" s="36"/>
      <c r="H273" s="36"/>
      <c r="I273" s="36"/>
      <c r="J273" s="36"/>
      <c r="K273" s="36"/>
      <c r="L273" s="36"/>
      <c r="M273" s="36"/>
      <c r="N273" s="36"/>
      <c r="O273" s="36"/>
      <c r="P273" s="37"/>
      <c r="Q273" s="36"/>
      <c r="R273" s="36"/>
      <c r="S273" s="36"/>
      <c r="T273" s="36"/>
      <c r="U273" s="36"/>
      <c r="V273" s="36"/>
      <c r="W273" s="36"/>
      <c r="X273" s="36"/>
      <c r="Y273" s="36"/>
      <c r="Z273" s="36"/>
      <c r="AA273" s="36"/>
      <c r="AB273" s="36"/>
    </row>
    <row r="274" spans="1:28" ht="11.25" customHeight="1">
      <c r="A274" s="36"/>
      <c r="B274" s="37"/>
      <c r="C274" s="36"/>
      <c r="D274" s="36"/>
      <c r="E274" s="36"/>
      <c r="F274" s="36"/>
      <c r="G274" s="36"/>
      <c r="H274" s="36"/>
      <c r="I274" s="36"/>
      <c r="J274" s="36"/>
      <c r="K274" s="36"/>
      <c r="L274" s="36"/>
      <c r="M274" s="36"/>
      <c r="N274" s="36"/>
      <c r="O274" s="36"/>
      <c r="P274" s="37"/>
      <c r="Q274" s="36"/>
      <c r="R274" s="36"/>
      <c r="S274" s="36"/>
      <c r="T274" s="36"/>
      <c r="U274" s="36"/>
      <c r="V274" s="36"/>
      <c r="W274" s="36"/>
      <c r="X274" s="36"/>
      <c r="Y274" s="36"/>
      <c r="Z274" s="36"/>
      <c r="AA274" s="36"/>
      <c r="AB274" s="36"/>
    </row>
    <row r="275" spans="1:28" ht="11.25" customHeight="1">
      <c r="A275" s="36"/>
      <c r="B275" s="37"/>
      <c r="C275" s="36"/>
      <c r="D275" s="36"/>
      <c r="E275" s="36"/>
      <c r="F275" s="36"/>
      <c r="G275" s="36"/>
      <c r="H275" s="36"/>
      <c r="I275" s="36"/>
      <c r="J275" s="36"/>
      <c r="K275" s="36"/>
      <c r="L275" s="36"/>
      <c r="M275" s="36"/>
      <c r="N275" s="36"/>
      <c r="O275" s="36"/>
      <c r="P275" s="37"/>
      <c r="Q275" s="36"/>
      <c r="R275" s="36"/>
      <c r="S275" s="36"/>
      <c r="T275" s="36"/>
      <c r="U275" s="36"/>
      <c r="V275" s="36"/>
      <c r="W275" s="36"/>
      <c r="X275" s="36"/>
      <c r="Y275" s="36"/>
      <c r="Z275" s="36"/>
      <c r="AA275" s="36"/>
      <c r="AB275" s="36"/>
    </row>
    <row r="276" spans="1:28" ht="11.25" customHeight="1">
      <c r="A276" s="36"/>
      <c r="B276" s="37"/>
      <c r="C276" s="36"/>
      <c r="D276" s="36"/>
      <c r="E276" s="36"/>
      <c r="F276" s="36"/>
      <c r="G276" s="36"/>
      <c r="H276" s="36"/>
      <c r="I276" s="36"/>
      <c r="J276" s="36"/>
      <c r="K276" s="36"/>
      <c r="L276" s="36"/>
      <c r="M276" s="36"/>
      <c r="N276" s="36"/>
      <c r="O276" s="36"/>
      <c r="P276" s="37"/>
      <c r="Q276" s="36"/>
      <c r="R276" s="36"/>
      <c r="S276" s="36"/>
      <c r="T276" s="36"/>
      <c r="U276" s="36"/>
      <c r="V276" s="36"/>
      <c r="W276" s="36"/>
      <c r="X276" s="36"/>
      <c r="Y276" s="36"/>
      <c r="Z276" s="36"/>
      <c r="AA276" s="36"/>
      <c r="AB276" s="36"/>
    </row>
    <row r="277" spans="1:28" ht="11.25" customHeight="1">
      <c r="A277" s="36"/>
      <c r="B277" s="37"/>
      <c r="C277" s="36"/>
      <c r="D277" s="36"/>
      <c r="E277" s="36"/>
      <c r="F277" s="36"/>
      <c r="G277" s="36"/>
      <c r="H277" s="36"/>
      <c r="I277" s="36"/>
      <c r="J277" s="36"/>
      <c r="K277" s="36"/>
      <c r="L277" s="36"/>
      <c r="M277" s="36"/>
      <c r="N277" s="36"/>
      <c r="O277" s="36"/>
      <c r="P277" s="37"/>
      <c r="Q277" s="36"/>
      <c r="R277" s="36"/>
      <c r="S277" s="36"/>
      <c r="T277" s="36"/>
      <c r="U277" s="36"/>
      <c r="V277" s="36"/>
      <c r="W277" s="36"/>
      <c r="X277" s="36"/>
      <c r="Y277" s="36"/>
      <c r="Z277" s="36"/>
      <c r="AA277" s="36"/>
      <c r="AB277" s="36"/>
    </row>
    <row r="278" spans="1:28" ht="11.25" customHeight="1">
      <c r="A278" s="36"/>
      <c r="B278" s="37"/>
      <c r="C278" s="36"/>
      <c r="D278" s="36"/>
      <c r="E278" s="36"/>
      <c r="F278" s="36"/>
      <c r="G278" s="36"/>
      <c r="H278" s="36"/>
      <c r="I278" s="36"/>
      <c r="J278" s="36"/>
      <c r="K278" s="36"/>
      <c r="L278" s="36"/>
      <c r="M278" s="36"/>
      <c r="N278" s="36"/>
      <c r="O278" s="36"/>
      <c r="P278" s="37"/>
      <c r="Q278" s="36"/>
      <c r="R278" s="36"/>
      <c r="S278" s="36"/>
      <c r="T278" s="36"/>
      <c r="U278" s="36"/>
      <c r="V278" s="36"/>
      <c r="W278" s="36"/>
      <c r="X278" s="36"/>
      <c r="Y278" s="36"/>
      <c r="Z278" s="36"/>
      <c r="AA278" s="36"/>
      <c r="AB278" s="36"/>
    </row>
    <row r="279" spans="1:28" ht="11.25" customHeight="1">
      <c r="A279" s="36"/>
      <c r="B279" s="37"/>
      <c r="C279" s="36"/>
      <c r="D279" s="36"/>
      <c r="E279" s="36"/>
      <c r="F279" s="36"/>
      <c r="G279" s="36"/>
      <c r="H279" s="36"/>
      <c r="I279" s="36"/>
      <c r="J279" s="36"/>
      <c r="K279" s="36"/>
      <c r="L279" s="36"/>
      <c r="M279" s="36"/>
      <c r="N279" s="36"/>
      <c r="O279" s="36"/>
      <c r="P279" s="37"/>
      <c r="Q279" s="36"/>
      <c r="R279" s="36"/>
      <c r="S279" s="36"/>
      <c r="T279" s="36"/>
      <c r="U279" s="36"/>
      <c r="V279" s="36"/>
      <c r="W279" s="36"/>
      <c r="X279" s="36"/>
      <c r="Y279" s="36"/>
      <c r="Z279" s="36"/>
      <c r="AA279" s="36"/>
      <c r="AB279" s="36"/>
    </row>
    <row r="280" spans="1:28" ht="11.25" customHeight="1">
      <c r="A280" s="36"/>
      <c r="B280" s="37"/>
      <c r="C280" s="36"/>
      <c r="D280" s="36"/>
      <c r="E280" s="36"/>
      <c r="F280" s="36"/>
      <c r="G280" s="36"/>
      <c r="H280" s="36"/>
      <c r="I280" s="36"/>
      <c r="J280" s="36"/>
      <c r="K280" s="36"/>
      <c r="L280" s="36"/>
      <c r="M280" s="36"/>
      <c r="N280" s="36"/>
      <c r="O280" s="36"/>
      <c r="P280" s="37"/>
      <c r="Q280" s="36"/>
      <c r="R280" s="36"/>
      <c r="S280" s="36"/>
      <c r="T280" s="36"/>
      <c r="U280" s="36"/>
      <c r="V280" s="36"/>
      <c r="W280" s="36"/>
      <c r="X280" s="36"/>
      <c r="Y280" s="36"/>
      <c r="Z280" s="36"/>
      <c r="AA280" s="36"/>
      <c r="AB280" s="36"/>
    </row>
    <row r="281" spans="1:28" ht="11.25" customHeight="1">
      <c r="A281" s="36"/>
      <c r="B281" s="37"/>
      <c r="C281" s="36"/>
      <c r="D281" s="36"/>
      <c r="E281" s="36"/>
      <c r="F281" s="36"/>
      <c r="G281" s="36"/>
      <c r="H281" s="36"/>
      <c r="I281" s="36"/>
      <c r="J281" s="36"/>
      <c r="K281" s="36"/>
      <c r="L281" s="36"/>
      <c r="M281" s="36"/>
      <c r="N281" s="36"/>
      <c r="O281" s="36"/>
      <c r="P281" s="37"/>
      <c r="Q281" s="36"/>
      <c r="R281" s="36"/>
      <c r="S281" s="36"/>
      <c r="T281" s="36"/>
      <c r="U281" s="36"/>
      <c r="V281" s="36"/>
      <c r="W281" s="36"/>
      <c r="X281" s="36"/>
      <c r="Y281" s="36"/>
      <c r="Z281" s="36"/>
      <c r="AA281" s="36"/>
      <c r="AB281" s="36"/>
    </row>
    <row r="282" spans="1:28" ht="11.25" customHeight="1">
      <c r="A282" s="36"/>
      <c r="B282" s="37"/>
      <c r="C282" s="36"/>
      <c r="D282" s="36"/>
      <c r="E282" s="36"/>
      <c r="F282" s="36"/>
      <c r="G282" s="36"/>
      <c r="H282" s="36"/>
      <c r="I282" s="36"/>
      <c r="J282" s="36"/>
      <c r="K282" s="36"/>
      <c r="L282" s="36"/>
      <c r="M282" s="36"/>
      <c r="N282" s="36"/>
      <c r="O282" s="36"/>
      <c r="P282" s="37"/>
      <c r="Q282" s="36"/>
      <c r="R282" s="36"/>
      <c r="S282" s="36"/>
      <c r="T282" s="36"/>
      <c r="U282" s="36"/>
      <c r="V282" s="36"/>
      <c r="W282" s="36"/>
      <c r="X282" s="36"/>
      <c r="Y282" s="36"/>
      <c r="Z282" s="36"/>
      <c r="AA282" s="36"/>
      <c r="AB282" s="36"/>
    </row>
    <row r="283" spans="1:28" ht="11.25" customHeight="1">
      <c r="A283" s="36"/>
      <c r="B283" s="37"/>
      <c r="C283" s="36"/>
      <c r="D283" s="36"/>
      <c r="E283" s="36"/>
      <c r="F283" s="36"/>
      <c r="G283" s="36"/>
      <c r="H283" s="36"/>
      <c r="I283" s="36"/>
      <c r="J283" s="36"/>
      <c r="K283" s="36"/>
      <c r="L283" s="36"/>
      <c r="M283" s="36"/>
      <c r="N283" s="36"/>
      <c r="O283" s="36"/>
      <c r="P283" s="37"/>
      <c r="Q283" s="36"/>
      <c r="R283" s="36"/>
      <c r="S283" s="36"/>
      <c r="T283" s="36"/>
      <c r="U283" s="36"/>
      <c r="V283" s="36"/>
      <c r="W283" s="36"/>
      <c r="X283" s="36"/>
      <c r="Y283" s="36"/>
      <c r="Z283" s="36"/>
      <c r="AA283" s="36"/>
      <c r="AB283" s="36"/>
    </row>
    <row r="284" spans="1:28" ht="11.25" customHeight="1">
      <c r="A284" s="36"/>
      <c r="B284" s="37"/>
      <c r="C284" s="36"/>
      <c r="D284" s="36"/>
      <c r="E284" s="36"/>
      <c r="F284" s="36"/>
      <c r="G284" s="36"/>
      <c r="H284" s="36"/>
      <c r="I284" s="36"/>
      <c r="J284" s="36"/>
      <c r="K284" s="36"/>
      <c r="L284" s="36"/>
      <c r="M284" s="36"/>
      <c r="N284" s="36"/>
      <c r="O284" s="36"/>
      <c r="P284" s="37"/>
      <c r="Q284" s="36"/>
      <c r="R284" s="36"/>
      <c r="S284" s="36"/>
      <c r="T284" s="36"/>
      <c r="U284" s="36"/>
      <c r="V284" s="36"/>
      <c r="W284" s="36"/>
      <c r="X284" s="36"/>
      <c r="Y284" s="36"/>
      <c r="Z284" s="36"/>
      <c r="AA284" s="36"/>
      <c r="AB284" s="36"/>
    </row>
    <row r="285" spans="1:28" ht="11.25" customHeight="1">
      <c r="A285" s="36"/>
      <c r="B285" s="37"/>
      <c r="C285" s="36"/>
      <c r="D285" s="36"/>
      <c r="E285" s="36"/>
      <c r="F285" s="36"/>
      <c r="G285" s="36"/>
      <c r="H285" s="36"/>
      <c r="I285" s="36"/>
      <c r="J285" s="36"/>
      <c r="K285" s="36"/>
      <c r="L285" s="36"/>
      <c r="M285" s="36"/>
      <c r="N285" s="36"/>
      <c r="O285" s="36"/>
      <c r="P285" s="37"/>
      <c r="Q285" s="36"/>
      <c r="R285" s="36"/>
      <c r="S285" s="36"/>
      <c r="T285" s="36"/>
      <c r="U285" s="36"/>
      <c r="V285" s="36"/>
      <c r="W285" s="36"/>
      <c r="X285" s="36"/>
      <c r="Y285" s="36"/>
      <c r="Z285" s="36"/>
      <c r="AA285" s="36"/>
      <c r="AB285" s="36"/>
    </row>
    <row r="286" spans="1:28" ht="11.25" customHeight="1">
      <c r="A286" s="36"/>
      <c r="B286" s="37"/>
      <c r="C286" s="36"/>
      <c r="D286" s="36"/>
      <c r="E286" s="36"/>
      <c r="F286" s="36"/>
      <c r="G286" s="36"/>
      <c r="H286" s="36"/>
      <c r="I286" s="36"/>
      <c r="J286" s="36"/>
      <c r="K286" s="36"/>
      <c r="L286" s="36"/>
      <c r="M286" s="36"/>
      <c r="N286" s="36"/>
      <c r="O286" s="36"/>
      <c r="P286" s="37"/>
      <c r="Q286" s="36"/>
      <c r="R286" s="36"/>
      <c r="S286" s="36"/>
      <c r="T286" s="36"/>
      <c r="U286" s="36"/>
      <c r="V286" s="36"/>
      <c r="W286" s="36"/>
      <c r="X286" s="36"/>
      <c r="Y286" s="36"/>
      <c r="Z286" s="36"/>
      <c r="AA286" s="36"/>
      <c r="AB286" s="36"/>
    </row>
    <row r="287" spans="1:28" ht="11.25" customHeight="1">
      <c r="A287" s="36"/>
      <c r="B287" s="37"/>
      <c r="C287" s="36"/>
      <c r="D287" s="36"/>
      <c r="E287" s="36"/>
      <c r="F287" s="36"/>
      <c r="G287" s="36"/>
      <c r="H287" s="36"/>
      <c r="I287" s="36"/>
      <c r="J287" s="36"/>
      <c r="K287" s="36"/>
      <c r="L287" s="36"/>
      <c r="M287" s="36"/>
      <c r="N287" s="36"/>
      <c r="O287" s="36"/>
      <c r="P287" s="37"/>
      <c r="Q287" s="36"/>
      <c r="R287" s="36"/>
      <c r="S287" s="36"/>
      <c r="T287" s="36"/>
      <c r="U287" s="36"/>
      <c r="V287" s="36"/>
      <c r="W287" s="36"/>
      <c r="X287" s="36"/>
      <c r="Y287" s="36"/>
      <c r="Z287" s="36"/>
      <c r="AA287" s="36"/>
      <c r="AB287" s="36"/>
    </row>
    <row r="288" spans="1:28" ht="11.25" customHeight="1">
      <c r="A288" s="36"/>
      <c r="B288" s="37"/>
      <c r="C288" s="36"/>
      <c r="D288" s="36"/>
      <c r="E288" s="36"/>
      <c r="F288" s="36"/>
      <c r="G288" s="36"/>
      <c r="H288" s="36"/>
      <c r="I288" s="36"/>
      <c r="J288" s="36"/>
      <c r="K288" s="36"/>
      <c r="L288" s="36"/>
      <c r="M288" s="36"/>
      <c r="N288" s="36"/>
      <c r="O288" s="36"/>
      <c r="P288" s="37"/>
      <c r="Q288" s="36"/>
      <c r="R288" s="36"/>
      <c r="S288" s="36"/>
      <c r="T288" s="36"/>
      <c r="U288" s="36"/>
      <c r="V288" s="36"/>
      <c r="W288" s="36"/>
      <c r="X288" s="36"/>
      <c r="Y288" s="36"/>
      <c r="Z288" s="36"/>
      <c r="AA288" s="36"/>
      <c r="AB288" s="36"/>
    </row>
    <row r="289" spans="1:28" ht="11.25" customHeight="1">
      <c r="A289" s="36"/>
      <c r="B289" s="37"/>
      <c r="C289" s="36"/>
      <c r="D289" s="36"/>
      <c r="E289" s="36"/>
      <c r="F289" s="36"/>
      <c r="G289" s="36"/>
      <c r="H289" s="36"/>
      <c r="I289" s="36"/>
      <c r="J289" s="36"/>
      <c r="K289" s="36"/>
      <c r="L289" s="36"/>
      <c r="M289" s="36"/>
      <c r="N289" s="36"/>
      <c r="O289" s="36"/>
      <c r="P289" s="37"/>
      <c r="Q289" s="36"/>
      <c r="R289" s="36"/>
      <c r="S289" s="36"/>
      <c r="T289" s="36"/>
      <c r="U289" s="36"/>
      <c r="V289" s="36"/>
      <c r="W289" s="36"/>
      <c r="X289" s="36"/>
      <c r="Y289" s="36"/>
      <c r="Z289" s="36"/>
      <c r="AA289" s="36"/>
      <c r="AB289" s="36"/>
    </row>
    <row r="290" spans="1:28" ht="11.25" customHeight="1">
      <c r="A290" s="36"/>
      <c r="B290" s="37"/>
      <c r="C290" s="36"/>
      <c r="D290" s="36"/>
      <c r="E290" s="36"/>
      <c r="F290" s="36"/>
      <c r="G290" s="36"/>
      <c r="H290" s="36"/>
      <c r="I290" s="36"/>
      <c r="J290" s="36"/>
      <c r="K290" s="36"/>
      <c r="L290" s="36"/>
      <c r="M290" s="36"/>
      <c r="N290" s="36"/>
      <c r="O290" s="36"/>
      <c r="P290" s="37"/>
      <c r="Q290" s="36"/>
      <c r="R290" s="36"/>
      <c r="S290" s="36"/>
      <c r="T290" s="36"/>
      <c r="U290" s="36"/>
      <c r="V290" s="36"/>
      <c r="W290" s="36"/>
      <c r="X290" s="36"/>
      <c r="Y290" s="36"/>
      <c r="Z290" s="36"/>
      <c r="AA290" s="36"/>
      <c r="AB290" s="36"/>
    </row>
    <row r="291" spans="1:28" ht="11.25" customHeight="1">
      <c r="A291" s="36"/>
      <c r="B291" s="37"/>
      <c r="C291" s="36"/>
      <c r="D291" s="36"/>
      <c r="E291" s="36"/>
      <c r="F291" s="36"/>
      <c r="G291" s="36"/>
      <c r="H291" s="36"/>
      <c r="I291" s="36"/>
      <c r="J291" s="36"/>
      <c r="K291" s="36"/>
      <c r="L291" s="36"/>
      <c r="M291" s="36"/>
      <c r="N291" s="36"/>
      <c r="O291" s="36"/>
      <c r="P291" s="37"/>
      <c r="Q291" s="36"/>
      <c r="R291" s="36"/>
      <c r="S291" s="36"/>
      <c r="T291" s="36"/>
      <c r="U291" s="36"/>
      <c r="V291" s="36"/>
      <c r="W291" s="36"/>
      <c r="X291" s="36"/>
      <c r="Y291" s="36"/>
      <c r="Z291" s="36"/>
      <c r="AA291" s="36"/>
      <c r="AB291" s="36"/>
    </row>
    <row r="292" spans="1:28" ht="11.25" customHeight="1">
      <c r="A292" s="36"/>
      <c r="B292" s="37"/>
      <c r="C292" s="36"/>
      <c r="D292" s="36"/>
      <c r="E292" s="36"/>
      <c r="F292" s="36"/>
      <c r="G292" s="36"/>
      <c r="H292" s="36"/>
      <c r="I292" s="36"/>
      <c r="J292" s="36"/>
      <c r="K292" s="36"/>
      <c r="L292" s="36"/>
      <c r="M292" s="36"/>
      <c r="N292" s="36"/>
      <c r="O292" s="36"/>
      <c r="P292" s="37"/>
      <c r="Q292" s="36"/>
      <c r="R292" s="36"/>
      <c r="S292" s="36"/>
      <c r="T292" s="36"/>
      <c r="U292" s="36"/>
      <c r="V292" s="36"/>
      <c r="W292" s="36"/>
      <c r="X292" s="36"/>
      <c r="Y292" s="36"/>
      <c r="Z292" s="36"/>
      <c r="AA292" s="36"/>
      <c r="AB292" s="36"/>
    </row>
    <row r="293" spans="1:28" ht="11.25" customHeight="1">
      <c r="A293" s="36"/>
      <c r="B293" s="37"/>
      <c r="C293" s="36"/>
      <c r="D293" s="36"/>
      <c r="E293" s="36"/>
      <c r="F293" s="36"/>
      <c r="G293" s="36"/>
      <c r="H293" s="36"/>
      <c r="I293" s="36"/>
      <c r="J293" s="36"/>
      <c r="K293" s="36"/>
      <c r="L293" s="36"/>
      <c r="M293" s="36"/>
      <c r="N293" s="36"/>
      <c r="O293" s="36"/>
      <c r="P293" s="37"/>
      <c r="Q293" s="36"/>
      <c r="R293" s="36"/>
      <c r="S293" s="36"/>
      <c r="T293" s="36"/>
      <c r="U293" s="36"/>
      <c r="V293" s="36"/>
      <c r="W293" s="36"/>
      <c r="X293" s="36"/>
      <c r="Y293" s="36"/>
      <c r="Z293" s="36"/>
      <c r="AA293" s="36"/>
      <c r="AB293" s="36"/>
    </row>
    <row r="294" spans="1:28" ht="11.25" customHeight="1">
      <c r="A294" s="36"/>
      <c r="B294" s="37"/>
      <c r="C294" s="36"/>
      <c r="D294" s="36"/>
      <c r="E294" s="36"/>
      <c r="F294" s="36"/>
      <c r="G294" s="36"/>
      <c r="H294" s="36"/>
      <c r="I294" s="36"/>
      <c r="J294" s="36"/>
      <c r="K294" s="36"/>
      <c r="L294" s="36"/>
      <c r="M294" s="36"/>
      <c r="N294" s="36"/>
      <c r="O294" s="36"/>
      <c r="P294" s="37"/>
      <c r="Q294" s="36"/>
      <c r="R294" s="36"/>
      <c r="S294" s="36"/>
      <c r="T294" s="36"/>
      <c r="U294" s="36"/>
      <c r="V294" s="36"/>
      <c r="W294" s="36"/>
      <c r="X294" s="36"/>
      <c r="Y294" s="36"/>
      <c r="Z294" s="36"/>
      <c r="AA294" s="36"/>
      <c r="AB294" s="36"/>
    </row>
    <row r="295" spans="1:28" ht="11.25" customHeight="1">
      <c r="A295" s="36"/>
      <c r="B295" s="37"/>
      <c r="C295" s="36"/>
      <c r="D295" s="36"/>
      <c r="E295" s="36"/>
      <c r="F295" s="36"/>
      <c r="G295" s="36"/>
      <c r="H295" s="36"/>
      <c r="I295" s="36"/>
      <c r="J295" s="36"/>
      <c r="K295" s="36"/>
      <c r="L295" s="36"/>
      <c r="M295" s="36"/>
      <c r="N295" s="36"/>
      <c r="O295" s="36"/>
      <c r="P295" s="37"/>
      <c r="Q295" s="36"/>
      <c r="R295" s="36"/>
      <c r="S295" s="36"/>
      <c r="T295" s="36"/>
      <c r="U295" s="36"/>
      <c r="V295" s="36"/>
      <c r="W295" s="36"/>
      <c r="X295" s="36"/>
      <c r="Y295" s="36"/>
      <c r="Z295" s="36"/>
      <c r="AA295" s="36"/>
      <c r="AB295" s="36"/>
    </row>
    <row r="296" spans="1:28" ht="11.25" customHeight="1">
      <c r="A296" s="36"/>
      <c r="B296" s="37"/>
      <c r="C296" s="36"/>
      <c r="D296" s="36"/>
      <c r="E296" s="36"/>
      <c r="F296" s="36"/>
      <c r="G296" s="36"/>
      <c r="H296" s="36"/>
      <c r="I296" s="36"/>
      <c r="J296" s="36"/>
      <c r="K296" s="36"/>
      <c r="L296" s="36"/>
      <c r="M296" s="36"/>
      <c r="N296" s="36"/>
      <c r="O296" s="36"/>
      <c r="P296" s="37"/>
      <c r="Q296" s="36"/>
      <c r="R296" s="36"/>
      <c r="S296" s="36"/>
      <c r="T296" s="36"/>
      <c r="U296" s="36"/>
      <c r="V296" s="36"/>
      <c r="W296" s="36"/>
      <c r="X296" s="36"/>
      <c r="Y296" s="36"/>
      <c r="Z296" s="36"/>
      <c r="AA296" s="36"/>
      <c r="AB296" s="36"/>
    </row>
    <row r="297" spans="1:28" ht="11.25" customHeight="1">
      <c r="A297" s="36"/>
      <c r="B297" s="37"/>
      <c r="C297" s="36"/>
      <c r="D297" s="36"/>
      <c r="E297" s="36"/>
      <c r="F297" s="36"/>
      <c r="G297" s="36"/>
      <c r="H297" s="36"/>
      <c r="I297" s="36"/>
      <c r="J297" s="36"/>
      <c r="K297" s="36"/>
      <c r="L297" s="36"/>
      <c r="M297" s="36"/>
      <c r="N297" s="36"/>
      <c r="O297" s="36"/>
      <c r="P297" s="37"/>
      <c r="Q297" s="36"/>
      <c r="R297" s="36"/>
      <c r="S297" s="36"/>
      <c r="T297" s="36"/>
      <c r="U297" s="36"/>
      <c r="V297" s="36"/>
      <c r="W297" s="36"/>
      <c r="X297" s="36"/>
      <c r="Y297" s="36"/>
      <c r="Z297" s="36"/>
      <c r="AA297" s="36"/>
      <c r="AB297" s="36"/>
    </row>
    <row r="298" spans="1:28" ht="11.25" customHeight="1">
      <c r="A298" s="36"/>
      <c r="B298" s="37"/>
      <c r="C298" s="36"/>
      <c r="D298" s="36"/>
      <c r="E298" s="36"/>
      <c r="F298" s="36"/>
      <c r="G298" s="36"/>
      <c r="H298" s="36"/>
      <c r="I298" s="36"/>
      <c r="J298" s="36"/>
      <c r="K298" s="36"/>
      <c r="L298" s="36"/>
      <c r="M298" s="36"/>
      <c r="N298" s="36"/>
      <c r="O298" s="36"/>
      <c r="P298" s="37"/>
      <c r="Q298" s="36"/>
      <c r="R298" s="36"/>
      <c r="S298" s="36"/>
      <c r="T298" s="36"/>
      <c r="U298" s="36"/>
      <c r="V298" s="36"/>
      <c r="W298" s="36"/>
      <c r="X298" s="36"/>
      <c r="Y298" s="36"/>
      <c r="Z298" s="36"/>
      <c r="AA298" s="36"/>
      <c r="AB298" s="36"/>
    </row>
    <row r="299" spans="1:28" ht="11.25" customHeight="1">
      <c r="A299" s="36"/>
      <c r="B299" s="37"/>
      <c r="C299" s="36"/>
      <c r="D299" s="36"/>
      <c r="E299" s="36"/>
      <c r="F299" s="36"/>
      <c r="G299" s="36"/>
      <c r="H299" s="36"/>
      <c r="I299" s="36"/>
      <c r="J299" s="36"/>
      <c r="K299" s="36"/>
      <c r="L299" s="36"/>
      <c r="M299" s="36"/>
      <c r="N299" s="36"/>
      <c r="O299" s="36"/>
      <c r="P299" s="37"/>
      <c r="Q299" s="36"/>
      <c r="R299" s="36"/>
      <c r="S299" s="36"/>
      <c r="T299" s="36"/>
      <c r="U299" s="36"/>
      <c r="V299" s="36"/>
      <c r="W299" s="36"/>
      <c r="X299" s="36"/>
      <c r="Y299" s="36"/>
      <c r="Z299" s="36"/>
      <c r="AA299" s="36"/>
      <c r="AB299" s="36"/>
    </row>
    <row r="300" spans="1:28" ht="11.25" customHeight="1">
      <c r="A300" s="36"/>
      <c r="B300" s="37"/>
      <c r="C300" s="36"/>
      <c r="D300" s="36"/>
      <c r="E300" s="36"/>
      <c r="F300" s="36"/>
      <c r="G300" s="36"/>
      <c r="H300" s="36"/>
      <c r="I300" s="36"/>
      <c r="J300" s="36"/>
      <c r="K300" s="36"/>
      <c r="L300" s="36"/>
      <c r="M300" s="36"/>
      <c r="N300" s="36"/>
      <c r="O300" s="36"/>
      <c r="P300" s="37"/>
      <c r="Q300" s="36"/>
      <c r="R300" s="36"/>
      <c r="S300" s="36"/>
      <c r="T300" s="36"/>
      <c r="U300" s="36"/>
      <c r="V300" s="36"/>
      <c r="W300" s="36"/>
      <c r="X300" s="36"/>
      <c r="Y300" s="36"/>
      <c r="Z300" s="36"/>
      <c r="AA300" s="36"/>
      <c r="AB300" s="36"/>
    </row>
    <row r="301" spans="1:28" ht="11.25" customHeight="1">
      <c r="A301" s="36"/>
      <c r="B301" s="37"/>
      <c r="C301" s="36"/>
      <c r="D301" s="36"/>
      <c r="E301" s="36"/>
      <c r="F301" s="36"/>
      <c r="G301" s="36"/>
      <c r="H301" s="36"/>
      <c r="I301" s="36"/>
      <c r="J301" s="36"/>
      <c r="K301" s="36"/>
      <c r="L301" s="36"/>
      <c r="M301" s="36"/>
      <c r="N301" s="36"/>
      <c r="O301" s="36"/>
      <c r="P301" s="37"/>
      <c r="Q301" s="36"/>
      <c r="R301" s="36"/>
      <c r="S301" s="36"/>
      <c r="T301" s="36"/>
      <c r="U301" s="36"/>
      <c r="V301" s="36"/>
      <c r="W301" s="36"/>
      <c r="X301" s="36"/>
      <c r="Y301" s="36"/>
      <c r="Z301" s="36"/>
      <c r="AA301" s="36"/>
      <c r="AB301" s="36"/>
    </row>
    <row r="302" spans="1:28" ht="11.25" customHeight="1">
      <c r="A302" s="36"/>
      <c r="B302" s="37"/>
      <c r="C302" s="36"/>
      <c r="D302" s="36"/>
      <c r="E302" s="36"/>
      <c r="F302" s="36"/>
      <c r="G302" s="36"/>
      <c r="H302" s="36"/>
      <c r="I302" s="36"/>
      <c r="J302" s="36"/>
      <c r="K302" s="36"/>
      <c r="L302" s="36"/>
      <c r="M302" s="36"/>
      <c r="N302" s="36"/>
      <c r="O302" s="36"/>
      <c r="P302" s="37"/>
      <c r="Q302" s="36"/>
      <c r="R302" s="36"/>
      <c r="S302" s="36"/>
      <c r="T302" s="36"/>
      <c r="U302" s="36"/>
      <c r="V302" s="36"/>
      <c r="W302" s="36"/>
      <c r="X302" s="36"/>
      <c r="Y302" s="36"/>
      <c r="Z302" s="36"/>
      <c r="AA302" s="36"/>
      <c r="AB302" s="36"/>
    </row>
    <row r="303" spans="1:28" ht="11.25" customHeight="1">
      <c r="A303" s="36"/>
      <c r="B303" s="37"/>
      <c r="C303" s="36"/>
      <c r="D303" s="36"/>
      <c r="E303" s="36"/>
      <c r="F303" s="36"/>
      <c r="G303" s="36"/>
      <c r="H303" s="36"/>
      <c r="I303" s="36"/>
      <c r="J303" s="36"/>
      <c r="K303" s="36"/>
      <c r="L303" s="36"/>
      <c r="M303" s="36"/>
      <c r="N303" s="36"/>
      <c r="O303" s="36"/>
      <c r="P303" s="37"/>
      <c r="Q303" s="36"/>
      <c r="R303" s="36"/>
      <c r="S303" s="36"/>
      <c r="T303" s="36"/>
      <c r="U303" s="36"/>
      <c r="V303" s="36"/>
      <c r="W303" s="36"/>
      <c r="X303" s="36"/>
      <c r="Y303" s="36"/>
      <c r="Z303" s="36"/>
      <c r="AA303" s="36"/>
      <c r="AB303" s="36"/>
    </row>
    <row r="304" spans="1:28" ht="11.25" customHeight="1">
      <c r="A304" s="36"/>
      <c r="B304" s="37"/>
      <c r="C304" s="36"/>
      <c r="D304" s="36"/>
      <c r="E304" s="36"/>
      <c r="F304" s="36"/>
      <c r="G304" s="36"/>
      <c r="H304" s="36"/>
      <c r="I304" s="36"/>
      <c r="J304" s="36"/>
      <c r="K304" s="36"/>
      <c r="L304" s="36"/>
      <c r="M304" s="36"/>
      <c r="N304" s="36"/>
      <c r="O304" s="36"/>
      <c r="P304" s="37"/>
      <c r="Q304" s="36"/>
      <c r="R304" s="36"/>
      <c r="S304" s="36"/>
      <c r="T304" s="36"/>
      <c r="U304" s="36"/>
      <c r="V304" s="36"/>
      <c r="W304" s="36"/>
      <c r="X304" s="36"/>
      <c r="Y304" s="36"/>
      <c r="Z304" s="36"/>
      <c r="AA304" s="36"/>
      <c r="AB304" s="36"/>
    </row>
    <row r="305" spans="1:28" ht="11.25" customHeight="1">
      <c r="A305" s="36"/>
      <c r="B305" s="37"/>
      <c r="C305" s="36"/>
      <c r="D305" s="36"/>
      <c r="E305" s="36"/>
      <c r="F305" s="36"/>
      <c r="G305" s="36"/>
      <c r="H305" s="36"/>
      <c r="I305" s="36"/>
      <c r="J305" s="36"/>
      <c r="K305" s="36"/>
      <c r="L305" s="36"/>
      <c r="M305" s="36"/>
      <c r="N305" s="36"/>
      <c r="O305" s="36"/>
      <c r="P305" s="37"/>
      <c r="Q305" s="36"/>
      <c r="R305" s="36"/>
      <c r="S305" s="36"/>
      <c r="T305" s="36"/>
      <c r="U305" s="36"/>
      <c r="V305" s="36"/>
      <c r="W305" s="36"/>
      <c r="X305" s="36"/>
      <c r="Y305" s="36"/>
      <c r="Z305" s="36"/>
      <c r="AA305" s="36"/>
      <c r="AB305" s="36"/>
    </row>
    <row r="306" spans="1:28" ht="11.25" customHeight="1">
      <c r="A306" s="36"/>
      <c r="B306" s="37"/>
      <c r="C306" s="36"/>
      <c r="D306" s="36"/>
      <c r="E306" s="36"/>
      <c r="F306" s="36"/>
      <c r="G306" s="36"/>
      <c r="H306" s="36"/>
      <c r="I306" s="36"/>
      <c r="J306" s="36"/>
      <c r="K306" s="36"/>
      <c r="L306" s="36"/>
      <c r="M306" s="36"/>
      <c r="N306" s="36"/>
      <c r="O306" s="36"/>
      <c r="P306" s="37"/>
      <c r="Q306" s="36"/>
      <c r="R306" s="36"/>
      <c r="S306" s="36"/>
      <c r="T306" s="36"/>
      <c r="U306" s="36"/>
      <c r="V306" s="36"/>
      <c r="W306" s="36"/>
      <c r="X306" s="36"/>
      <c r="Y306" s="36"/>
      <c r="Z306" s="36"/>
      <c r="AA306" s="36"/>
      <c r="AB306" s="36"/>
    </row>
    <row r="307" spans="1:28" ht="11.25" customHeight="1">
      <c r="A307" s="36"/>
      <c r="B307" s="37"/>
      <c r="C307" s="36"/>
      <c r="D307" s="36"/>
      <c r="E307" s="36"/>
      <c r="F307" s="36"/>
      <c r="G307" s="36"/>
      <c r="H307" s="36"/>
      <c r="I307" s="36"/>
      <c r="J307" s="36"/>
      <c r="K307" s="36"/>
      <c r="L307" s="36"/>
      <c r="M307" s="36"/>
      <c r="N307" s="36"/>
      <c r="O307" s="36"/>
      <c r="P307" s="37"/>
      <c r="Q307" s="36"/>
      <c r="R307" s="36"/>
      <c r="S307" s="36"/>
      <c r="T307" s="36"/>
      <c r="U307" s="36"/>
      <c r="V307" s="36"/>
      <c r="W307" s="36"/>
      <c r="X307" s="36"/>
      <c r="Y307" s="36"/>
      <c r="Z307" s="36"/>
      <c r="AA307" s="36"/>
      <c r="AB307" s="36"/>
    </row>
    <row r="308" spans="1:28" ht="11.25" customHeight="1">
      <c r="A308" s="36"/>
      <c r="B308" s="37"/>
      <c r="C308" s="36"/>
      <c r="D308" s="36"/>
      <c r="E308" s="36"/>
      <c r="F308" s="36"/>
      <c r="G308" s="36"/>
      <c r="H308" s="36"/>
      <c r="I308" s="36"/>
      <c r="J308" s="36"/>
      <c r="K308" s="36"/>
      <c r="L308" s="36"/>
      <c r="M308" s="36"/>
      <c r="N308" s="36"/>
      <c r="O308" s="36"/>
      <c r="P308" s="37"/>
      <c r="Q308" s="36"/>
      <c r="R308" s="36"/>
      <c r="S308" s="36"/>
      <c r="T308" s="36"/>
      <c r="U308" s="36"/>
      <c r="V308" s="36"/>
      <c r="W308" s="36"/>
      <c r="X308" s="36"/>
      <c r="Y308" s="36"/>
      <c r="Z308" s="36"/>
      <c r="AA308" s="36"/>
      <c r="AB308" s="36"/>
    </row>
    <row r="309" spans="1:28" ht="11.25" customHeight="1">
      <c r="A309" s="36"/>
      <c r="B309" s="37"/>
      <c r="C309" s="36"/>
      <c r="D309" s="36"/>
      <c r="E309" s="36"/>
      <c r="F309" s="36"/>
      <c r="G309" s="36"/>
      <c r="H309" s="36"/>
      <c r="I309" s="36"/>
      <c r="J309" s="36"/>
      <c r="K309" s="36"/>
      <c r="L309" s="36"/>
      <c r="M309" s="36"/>
      <c r="N309" s="36"/>
      <c r="O309" s="36"/>
      <c r="P309" s="37"/>
      <c r="Q309" s="36"/>
      <c r="R309" s="36"/>
      <c r="S309" s="36"/>
      <c r="T309" s="36"/>
      <c r="U309" s="36"/>
      <c r="V309" s="36"/>
      <c r="W309" s="36"/>
      <c r="X309" s="36"/>
      <c r="Y309" s="36"/>
      <c r="Z309" s="36"/>
      <c r="AA309" s="36"/>
      <c r="AB309" s="36"/>
    </row>
    <row r="310" spans="1:28" ht="11.25" customHeight="1">
      <c r="A310" s="36"/>
      <c r="B310" s="37"/>
      <c r="C310" s="36"/>
      <c r="D310" s="36"/>
      <c r="E310" s="36"/>
      <c r="F310" s="36"/>
      <c r="G310" s="36"/>
      <c r="H310" s="36"/>
      <c r="I310" s="36"/>
      <c r="J310" s="36"/>
      <c r="K310" s="36"/>
      <c r="L310" s="36"/>
      <c r="M310" s="36"/>
      <c r="N310" s="36"/>
      <c r="O310" s="36"/>
      <c r="P310" s="37"/>
      <c r="Q310" s="36"/>
      <c r="R310" s="36"/>
      <c r="S310" s="36"/>
      <c r="T310" s="36"/>
      <c r="U310" s="36"/>
      <c r="V310" s="36"/>
      <c r="W310" s="36"/>
      <c r="X310" s="36"/>
      <c r="Y310" s="36"/>
      <c r="Z310" s="36"/>
      <c r="AA310" s="36"/>
      <c r="AB310" s="36"/>
    </row>
    <row r="311" spans="1:28" ht="11.25" customHeight="1">
      <c r="A311" s="36"/>
      <c r="B311" s="37"/>
      <c r="C311" s="36"/>
      <c r="D311" s="36"/>
      <c r="E311" s="36"/>
      <c r="F311" s="36"/>
      <c r="G311" s="36"/>
      <c r="H311" s="36"/>
      <c r="I311" s="36"/>
      <c r="J311" s="36"/>
      <c r="K311" s="36"/>
      <c r="L311" s="36"/>
      <c r="M311" s="36"/>
      <c r="N311" s="36"/>
      <c r="O311" s="36"/>
      <c r="P311" s="37"/>
      <c r="Q311" s="36"/>
      <c r="R311" s="36"/>
      <c r="S311" s="36"/>
      <c r="T311" s="36"/>
      <c r="U311" s="36"/>
      <c r="V311" s="36"/>
      <c r="W311" s="36"/>
      <c r="X311" s="36"/>
      <c r="Y311" s="36"/>
      <c r="Z311" s="36"/>
      <c r="AA311" s="36"/>
      <c r="AB311" s="36"/>
    </row>
    <row r="312" spans="1:28" ht="11.25" customHeight="1">
      <c r="A312" s="36"/>
      <c r="B312" s="37"/>
      <c r="C312" s="36"/>
      <c r="D312" s="36"/>
      <c r="E312" s="36"/>
      <c r="F312" s="36"/>
      <c r="G312" s="36"/>
      <c r="H312" s="36"/>
      <c r="I312" s="36"/>
      <c r="J312" s="36"/>
      <c r="K312" s="36"/>
      <c r="L312" s="36"/>
      <c r="M312" s="36"/>
      <c r="N312" s="36"/>
      <c r="O312" s="36"/>
      <c r="P312" s="37"/>
      <c r="Q312" s="36"/>
      <c r="R312" s="36"/>
      <c r="S312" s="36"/>
      <c r="T312" s="36"/>
      <c r="U312" s="36"/>
      <c r="V312" s="36"/>
      <c r="W312" s="36"/>
      <c r="X312" s="36"/>
      <c r="Y312" s="36"/>
      <c r="Z312" s="36"/>
      <c r="AA312" s="36"/>
      <c r="AB312" s="36"/>
    </row>
    <row r="313" spans="1:28" ht="11.25" customHeight="1">
      <c r="A313" s="36"/>
      <c r="B313" s="37"/>
      <c r="C313" s="36"/>
      <c r="D313" s="36"/>
      <c r="E313" s="36"/>
      <c r="F313" s="36"/>
      <c r="G313" s="36"/>
      <c r="H313" s="36"/>
      <c r="I313" s="36"/>
      <c r="J313" s="36"/>
      <c r="K313" s="36"/>
      <c r="L313" s="36"/>
      <c r="M313" s="36"/>
      <c r="N313" s="36"/>
      <c r="O313" s="36"/>
      <c r="P313" s="37"/>
      <c r="Q313" s="36"/>
      <c r="R313" s="36"/>
      <c r="S313" s="36"/>
      <c r="T313" s="36"/>
      <c r="U313" s="36"/>
      <c r="V313" s="36"/>
      <c r="W313" s="36"/>
      <c r="X313" s="36"/>
      <c r="Y313" s="36"/>
      <c r="Z313" s="36"/>
      <c r="AA313" s="36"/>
      <c r="AB313" s="36"/>
    </row>
    <row r="314" spans="1:28" ht="11.25" customHeight="1">
      <c r="A314" s="36"/>
      <c r="B314" s="37"/>
      <c r="C314" s="36"/>
      <c r="D314" s="36"/>
      <c r="E314" s="36"/>
      <c r="F314" s="36"/>
      <c r="G314" s="36"/>
      <c r="H314" s="36"/>
      <c r="I314" s="36"/>
      <c r="J314" s="36"/>
      <c r="K314" s="36"/>
      <c r="L314" s="36"/>
      <c r="M314" s="36"/>
      <c r="N314" s="36"/>
      <c r="O314" s="36"/>
      <c r="P314" s="37"/>
      <c r="Q314" s="36"/>
      <c r="R314" s="36"/>
      <c r="S314" s="36"/>
      <c r="T314" s="36"/>
      <c r="U314" s="36"/>
      <c r="V314" s="36"/>
      <c r="W314" s="36"/>
      <c r="X314" s="36"/>
      <c r="Y314" s="36"/>
      <c r="Z314" s="36"/>
      <c r="AA314" s="36"/>
      <c r="AB314" s="36"/>
    </row>
    <row r="315" spans="1:28" ht="11.25" customHeight="1">
      <c r="A315" s="36"/>
      <c r="B315" s="37"/>
      <c r="C315" s="36"/>
      <c r="D315" s="36"/>
      <c r="E315" s="36"/>
      <c r="F315" s="36"/>
      <c r="G315" s="36"/>
      <c r="H315" s="36"/>
      <c r="I315" s="36"/>
      <c r="J315" s="36"/>
      <c r="K315" s="36"/>
      <c r="L315" s="36"/>
      <c r="M315" s="36"/>
      <c r="N315" s="36"/>
      <c r="O315" s="36"/>
      <c r="P315" s="37"/>
      <c r="Q315" s="36"/>
      <c r="R315" s="36"/>
      <c r="S315" s="36"/>
      <c r="T315" s="36"/>
      <c r="U315" s="36"/>
      <c r="V315" s="36"/>
      <c r="W315" s="36"/>
      <c r="X315" s="36"/>
      <c r="Y315" s="36"/>
      <c r="Z315" s="36"/>
      <c r="AA315" s="36"/>
      <c r="AB315" s="36"/>
    </row>
    <row r="316" spans="1:28" ht="11.25" customHeight="1">
      <c r="A316" s="36"/>
      <c r="B316" s="37"/>
      <c r="C316" s="36"/>
      <c r="D316" s="36"/>
      <c r="E316" s="36"/>
      <c r="F316" s="36"/>
      <c r="G316" s="36"/>
      <c r="H316" s="36"/>
      <c r="I316" s="36"/>
      <c r="J316" s="36"/>
      <c r="K316" s="36"/>
      <c r="L316" s="36"/>
      <c r="M316" s="36"/>
      <c r="N316" s="36"/>
      <c r="O316" s="36"/>
      <c r="P316" s="37"/>
      <c r="Q316" s="36"/>
      <c r="R316" s="36"/>
      <c r="S316" s="36"/>
      <c r="T316" s="36"/>
      <c r="U316" s="36"/>
      <c r="V316" s="36"/>
      <c r="W316" s="36"/>
      <c r="X316" s="36"/>
      <c r="Y316" s="36"/>
      <c r="Z316" s="36"/>
      <c r="AA316" s="36"/>
      <c r="AB316" s="36"/>
    </row>
    <row r="317" spans="1:28" ht="11.25" customHeight="1">
      <c r="A317" s="36"/>
      <c r="B317" s="37"/>
      <c r="C317" s="36"/>
      <c r="D317" s="36"/>
      <c r="E317" s="36"/>
      <c r="F317" s="36"/>
      <c r="G317" s="36"/>
      <c r="H317" s="36"/>
      <c r="I317" s="36"/>
      <c r="J317" s="36"/>
      <c r="K317" s="36"/>
      <c r="L317" s="36"/>
      <c r="M317" s="36"/>
      <c r="N317" s="36"/>
      <c r="O317" s="36"/>
      <c r="P317" s="37"/>
      <c r="Q317" s="36"/>
      <c r="R317" s="36"/>
      <c r="S317" s="36"/>
      <c r="T317" s="36"/>
      <c r="U317" s="36"/>
      <c r="V317" s="36"/>
      <c r="W317" s="36"/>
      <c r="X317" s="36"/>
      <c r="Y317" s="36"/>
      <c r="Z317" s="36"/>
      <c r="AA317" s="36"/>
      <c r="AB317" s="36"/>
    </row>
    <row r="318" spans="1:28" ht="11.25" customHeight="1">
      <c r="A318" s="36"/>
      <c r="B318" s="37"/>
      <c r="C318" s="36"/>
      <c r="D318" s="36"/>
      <c r="E318" s="36"/>
      <c r="F318" s="36"/>
      <c r="G318" s="36"/>
      <c r="H318" s="36"/>
      <c r="I318" s="36"/>
      <c r="J318" s="36"/>
      <c r="K318" s="36"/>
      <c r="L318" s="36"/>
      <c r="M318" s="36"/>
      <c r="N318" s="36"/>
      <c r="O318" s="36"/>
      <c r="P318" s="37"/>
      <c r="Q318" s="36"/>
      <c r="R318" s="36"/>
      <c r="S318" s="36"/>
      <c r="T318" s="36"/>
      <c r="U318" s="36"/>
      <c r="V318" s="36"/>
      <c r="W318" s="36"/>
      <c r="X318" s="36"/>
      <c r="Y318" s="36"/>
      <c r="Z318" s="36"/>
      <c r="AA318" s="36"/>
      <c r="AB318" s="36"/>
    </row>
    <row r="319" spans="1:28" ht="11.25" customHeight="1">
      <c r="A319" s="36"/>
      <c r="B319" s="37"/>
      <c r="C319" s="36"/>
      <c r="D319" s="36"/>
      <c r="E319" s="36"/>
      <c r="F319" s="36"/>
      <c r="G319" s="36"/>
      <c r="H319" s="36"/>
      <c r="I319" s="36"/>
      <c r="J319" s="36"/>
      <c r="K319" s="36"/>
      <c r="L319" s="36"/>
      <c r="M319" s="36"/>
      <c r="N319" s="36"/>
      <c r="O319" s="36"/>
      <c r="P319" s="37"/>
      <c r="Q319" s="36"/>
      <c r="R319" s="36"/>
      <c r="S319" s="36"/>
      <c r="T319" s="36"/>
      <c r="U319" s="36"/>
      <c r="V319" s="36"/>
      <c r="W319" s="36"/>
      <c r="X319" s="36"/>
      <c r="Y319" s="36"/>
      <c r="Z319" s="36"/>
      <c r="AA319" s="36"/>
      <c r="AB319" s="36"/>
    </row>
    <row r="320" spans="1:28" ht="11.25" customHeight="1">
      <c r="A320" s="36"/>
      <c r="B320" s="37"/>
      <c r="C320" s="36"/>
      <c r="D320" s="36"/>
      <c r="E320" s="36"/>
      <c r="F320" s="36"/>
      <c r="G320" s="36"/>
      <c r="H320" s="36"/>
      <c r="I320" s="36"/>
      <c r="J320" s="36"/>
      <c r="K320" s="36"/>
      <c r="L320" s="36"/>
      <c r="M320" s="36"/>
      <c r="N320" s="36"/>
      <c r="O320" s="36"/>
      <c r="P320" s="37"/>
      <c r="Q320" s="36"/>
      <c r="R320" s="36"/>
      <c r="S320" s="36"/>
      <c r="T320" s="36"/>
      <c r="U320" s="36"/>
      <c r="V320" s="36"/>
      <c r="W320" s="36"/>
      <c r="X320" s="36"/>
      <c r="Y320" s="36"/>
      <c r="Z320" s="36"/>
      <c r="AA320" s="36"/>
      <c r="AB320" s="36"/>
    </row>
    <row r="321" spans="1:28" ht="11.25" customHeight="1">
      <c r="A321" s="36"/>
      <c r="B321" s="37"/>
      <c r="C321" s="36"/>
      <c r="D321" s="36"/>
      <c r="E321" s="36"/>
      <c r="F321" s="36"/>
      <c r="G321" s="36"/>
      <c r="H321" s="36"/>
      <c r="I321" s="36"/>
      <c r="J321" s="36"/>
      <c r="K321" s="36"/>
      <c r="L321" s="36"/>
      <c r="M321" s="36"/>
      <c r="N321" s="36"/>
      <c r="O321" s="36"/>
      <c r="P321" s="37"/>
      <c r="Q321" s="36"/>
      <c r="R321" s="36"/>
      <c r="S321" s="36"/>
      <c r="T321" s="36"/>
      <c r="U321" s="36"/>
      <c r="V321" s="36"/>
      <c r="W321" s="36"/>
      <c r="X321" s="36"/>
      <c r="Y321" s="36"/>
      <c r="Z321" s="36"/>
      <c r="AA321" s="36"/>
      <c r="AB321" s="36"/>
    </row>
    <row r="322" spans="1:28" ht="11.25" customHeight="1">
      <c r="A322" s="36"/>
      <c r="B322" s="37"/>
      <c r="C322" s="36"/>
      <c r="D322" s="36"/>
      <c r="E322" s="36"/>
      <c r="F322" s="36"/>
      <c r="G322" s="36"/>
      <c r="H322" s="36"/>
      <c r="I322" s="36"/>
      <c r="J322" s="36"/>
      <c r="K322" s="36"/>
      <c r="L322" s="36"/>
      <c r="M322" s="36"/>
      <c r="N322" s="36"/>
      <c r="O322" s="36"/>
      <c r="P322" s="37"/>
      <c r="Q322" s="36"/>
      <c r="R322" s="36"/>
      <c r="S322" s="36"/>
      <c r="T322" s="36"/>
      <c r="U322" s="36"/>
      <c r="V322" s="36"/>
      <c r="W322" s="36"/>
      <c r="X322" s="36"/>
      <c r="Y322" s="36"/>
      <c r="Z322" s="36"/>
      <c r="AA322" s="36"/>
      <c r="AB322" s="36"/>
    </row>
    <row r="323" spans="1:28" ht="11.25" customHeight="1">
      <c r="A323" s="36"/>
      <c r="B323" s="37"/>
      <c r="C323" s="36"/>
      <c r="D323" s="36"/>
      <c r="E323" s="36"/>
      <c r="F323" s="36"/>
      <c r="G323" s="36"/>
      <c r="H323" s="36"/>
      <c r="I323" s="36"/>
      <c r="J323" s="36"/>
      <c r="K323" s="36"/>
      <c r="L323" s="36"/>
      <c r="M323" s="36"/>
      <c r="N323" s="36"/>
      <c r="O323" s="36"/>
      <c r="P323" s="37"/>
      <c r="Q323" s="36"/>
      <c r="R323" s="36"/>
      <c r="S323" s="36"/>
      <c r="T323" s="36"/>
      <c r="U323" s="36"/>
      <c r="V323" s="36"/>
      <c r="W323" s="36"/>
      <c r="X323" s="36"/>
      <c r="Y323" s="36"/>
      <c r="Z323" s="36"/>
      <c r="AA323" s="36"/>
      <c r="AB323" s="36"/>
    </row>
    <row r="324" spans="1:28" ht="11.25" customHeight="1">
      <c r="A324" s="36"/>
      <c r="B324" s="37"/>
      <c r="C324" s="36"/>
      <c r="D324" s="36"/>
      <c r="E324" s="36"/>
      <c r="F324" s="36"/>
      <c r="G324" s="36"/>
      <c r="H324" s="36"/>
      <c r="I324" s="36"/>
      <c r="J324" s="36"/>
      <c r="K324" s="36"/>
      <c r="L324" s="36"/>
      <c r="M324" s="36"/>
      <c r="N324" s="36"/>
      <c r="O324" s="36"/>
      <c r="P324" s="37"/>
      <c r="Q324" s="36"/>
      <c r="R324" s="36"/>
      <c r="S324" s="36"/>
      <c r="T324" s="36"/>
      <c r="U324" s="36"/>
      <c r="V324" s="36"/>
      <c r="W324" s="36"/>
      <c r="X324" s="36"/>
      <c r="Y324" s="36"/>
      <c r="Z324" s="36"/>
      <c r="AA324" s="36"/>
      <c r="AB324" s="36"/>
    </row>
    <row r="325" spans="1:28" ht="11.25" customHeight="1">
      <c r="A325" s="36"/>
      <c r="B325" s="37"/>
      <c r="C325" s="36"/>
      <c r="D325" s="36"/>
      <c r="E325" s="36"/>
      <c r="F325" s="36"/>
      <c r="G325" s="36"/>
      <c r="H325" s="36"/>
      <c r="I325" s="36"/>
      <c r="J325" s="36"/>
      <c r="K325" s="36"/>
      <c r="L325" s="36"/>
      <c r="M325" s="36"/>
      <c r="N325" s="36"/>
      <c r="O325" s="36"/>
      <c r="P325" s="37"/>
      <c r="Q325" s="36"/>
      <c r="R325" s="36"/>
      <c r="S325" s="36"/>
      <c r="T325" s="36"/>
      <c r="U325" s="36"/>
      <c r="V325" s="36"/>
      <c r="W325" s="36"/>
      <c r="X325" s="36"/>
      <c r="Y325" s="36"/>
      <c r="Z325" s="36"/>
      <c r="AA325" s="36"/>
      <c r="AB325" s="36"/>
    </row>
    <row r="326" spans="1:28" ht="11.25" customHeight="1">
      <c r="A326" s="36"/>
      <c r="B326" s="37"/>
      <c r="C326" s="36"/>
      <c r="D326" s="36"/>
      <c r="E326" s="36"/>
      <c r="F326" s="36"/>
      <c r="G326" s="36"/>
      <c r="H326" s="36"/>
      <c r="I326" s="36"/>
      <c r="J326" s="36"/>
      <c r="K326" s="36"/>
      <c r="L326" s="36"/>
      <c r="M326" s="36"/>
      <c r="N326" s="36"/>
      <c r="O326" s="36"/>
      <c r="P326" s="37"/>
      <c r="Q326" s="36"/>
      <c r="R326" s="36"/>
      <c r="S326" s="36"/>
      <c r="T326" s="36"/>
      <c r="U326" s="36"/>
      <c r="V326" s="36"/>
      <c r="W326" s="36"/>
      <c r="X326" s="36"/>
      <c r="Y326" s="36"/>
      <c r="Z326" s="36"/>
      <c r="AA326" s="36"/>
      <c r="AB326" s="36"/>
    </row>
    <row r="327" spans="1:28" ht="11.25" customHeight="1">
      <c r="A327" s="36"/>
      <c r="B327" s="37"/>
      <c r="C327" s="36"/>
      <c r="D327" s="36"/>
      <c r="E327" s="36"/>
      <c r="F327" s="36"/>
      <c r="G327" s="36"/>
      <c r="H327" s="36"/>
      <c r="I327" s="36"/>
      <c r="J327" s="36"/>
      <c r="K327" s="36"/>
      <c r="L327" s="36"/>
      <c r="M327" s="36"/>
      <c r="N327" s="36"/>
      <c r="O327" s="36"/>
      <c r="P327" s="37"/>
      <c r="Q327" s="36"/>
      <c r="R327" s="36"/>
      <c r="S327" s="36"/>
      <c r="T327" s="36"/>
      <c r="U327" s="36"/>
      <c r="V327" s="36"/>
      <c r="W327" s="36"/>
      <c r="X327" s="36"/>
      <c r="Y327" s="36"/>
      <c r="Z327" s="36"/>
      <c r="AA327" s="36"/>
      <c r="AB327" s="36"/>
    </row>
    <row r="328" spans="1:28" ht="11.25" customHeight="1">
      <c r="A328" s="36"/>
      <c r="B328" s="37"/>
      <c r="C328" s="36"/>
      <c r="D328" s="36"/>
      <c r="E328" s="36"/>
      <c r="F328" s="36"/>
      <c r="G328" s="36"/>
      <c r="H328" s="36"/>
      <c r="I328" s="36"/>
      <c r="J328" s="36"/>
      <c r="K328" s="36"/>
      <c r="L328" s="36"/>
      <c r="M328" s="36"/>
      <c r="N328" s="36"/>
      <c r="O328" s="36"/>
      <c r="P328" s="37"/>
      <c r="Q328" s="36"/>
      <c r="R328" s="36"/>
      <c r="S328" s="36"/>
      <c r="T328" s="36"/>
      <c r="U328" s="36"/>
      <c r="V328" s="36"/>
      <c r="W328" s="36"/>
      <c r="X328" s="36"/>
      <c r="Y328" s="36"/>
      <c r="Z328" s="36"/>
      <c r="AA328" s="36"/>
      <c r="AB328" s="36"/>
    </row>
    <row r="329" spans="1:28" ht="11.25" customHeight="1">
      <c r="A329" s="36"/>
      <c r="B329" s="37"/>
      <c r="C329" s="36"/>
      <c r="D329" s="36"/>
      <c r="E329" s="36"/>
      <c r="F329" s="36"/>
      <c r="G329" s="36"/>
      <c r="H329" s="36"/>
      <c r="I329" s="36"/>
      <c r="J329" s="36"/>
      <c r="K329" s="36"/>
      <c r="L329" s="36"/>
      <c r="M329" s="36"/>
      <c r="N329" s="36"/>
      <c r="O329" s="36"/>
      <c r="P329" s="37"/>
      <c r="Q329" s="36"/>
      <c r="R329" s="36"/>
      <c r="S329" s="36"/>
      <c r="T329" s="36"/>
      <c r="U329" s="36"/>
      <c r="V329" s="36"/>
      <c r="W329" s="36"/>
      <c r="X329" s="36"/>
      <c r="Y329" s="36"/>
      <c r="Z329" s="36"/>
      <c r="AA329" s="36"/>
      <c r="AB329" s="36"/>
    </row>
    <row r="330" spans="1:28" ht="11.25" customHeight="1">
      <c r="A330" s="36"/>
      <c r="B330" s="37"/>
      <c r="C330" s="36"/>
      <c r="D330" s="36"/>
      <c r="E330" s="36"/>
      <c r="F330" s="36"/>
      <c r="G330" s="36"/>
      <c r="H330" s="36"/>
      <c r="I330" s="36"/>
      <c r="J330" s="36"/>
      <c r="K330" s="36"/>
      <c r="L330" s="36"/>
      <c r="M330" s="36"/>
      <c r="N330" s="36"/>
      <c r="O330" s="36"/>
      <c r="P330" s="37"/>
      <c r="Q330" s="36"/>
      <c r="R330" s="36"/>
      <c r="S330" s="36"/>
      <c r="T330" s="36"/>
      <c r="U330" s="36"/>
      <c r="V330" s="36"/>
      <c r="W330" s="36"/>
      <c r="X330" s="36"/>
      <c r="Y330" s="36"/>
      <c r="Z330" s="36"/>
      <c r="AA330" s="36"/>
      <c r="AB330" s="36"/>
    </row>
    <row r="331" spans="1:28" ht="11.25" customHeight="1">
      <c r="A331" s="36"/>
      <c r="B331" s="37"/>
      <c r="C331" s="36"/>
      <c r="D331" s="36"/>
      <c r="E331" s="36"/>
      <c r="F331" s="36"/>
      <c r="G331" s="36"/>
      <c r="H331" s="36"/>
      <c r="I331" s="36"/>
      <c r="J331" s="36"/>
      <c r="K331" s="36"/>
      <c r="L331" s="36"/>
      <c r="M331" s="36"/>
      <c r="N331" s="36"/>
      <c r="O331" s="36"/>
      <c r="P331" s="37"/>
      <c r="Q331" s="36"/>
      <c r="R331" s="36"/>
      <c r="S331" s="36"/>
      <c r="T331" s="36"/>
      <c r="U331" s="36"/>
      <c r="V331" s="36"/>
      <c r="W331" s="36"/>
      <c r="X331" s="36"/>
      <c r="Y331" s="36"/>
      <c r="Z331" s="36"/>
      <c r="AA331" s="36"/>
      <c r="AB331" s="36"/>
    </row>
    <row r="332" spans="1:28" ht="11.25" customHeight="1">
      <c r="A332" s="36"/>
      <c r="B332" s="37"/>
      <c r="C332" s="36"/>
      <c r="D332" s="36"/>
      <c r="E332" s="36"/>
      <c r="F332" s="36"/>
      <c r="G332" s="36"/>
      <c r="H332" s="36"/>
      <c r="I332" s="36"/>
      <c r="J332" s="36"/>
      <c r="K332" s="36"/>
      <c r="L332" s="36"/>
      <c r="M332" s="36"/>
      <c r="N332" s="36"/>
      <c r="O332" s="36"/>
      <c r="P332" s="37"/>
      <c r="Q332" s="36"/>
      <c r="R332" s="36"/>
      <c r="S332" s="36"/>
      <c r="T332" s="36"/>
      <c r="U332" s="36"/>
      <c r="V332" s="36"/>
      <c r="W332" s="36"/>
      <c r="X332" s="36"/>
      <c r="Y332" s="36"/>
      <c r="Z332" s="36"/>
      <c r="AA332" s="36"/>
      <c r="AB332" s="36"/>
    </row>
    <row r="333" spans="1:28" ht="11.25" customHeight="1">
      <c r="A333" s="36"/>
      <c r="B333" s="37"/>
      <c r="C333" s="36"/>
      <c r="D333" s="36"/>
      <c r="E333" s="36"/>
      <c r="F333" s="36"/>
      <c r="G333" s="36"/>
      <c r="H333" s="36"/>
      <c r="I333" s="36"/>
      <c r="J333" s="36"/>
      <c r="K333" s="36"/>
      <c r="L333" s="36"/>
      <c r="M333" s="36"/>
      <c r="N333" s="36"/>
      <c r="O333" s="36"/>
      <c r="P333" s="37"/>
      <c r="Q333" s="36"/>
      <c r="R333" s="36"/>
      <c r="S333" s="36"/>
      <c r="T333" s="36"/>
      <c r="U333" s="36"/>
      <c r="V333" s="36"/>
      <c r="W333" s="36"/>
      <c r="X333" s="36"/>
      <c r="Y333" s="36"/>
      <c r="Z333" s="36"/>
      <c r="AA333" s="36"/>
      <c r="AB333" s="36"/>
    </row>
    <row r="334" spans="1:28" ht="11.25" customHeight="1">
      <c r="A334" s="36"/>
      <c r="B334" s="37"/>
      <c r="C334" s="36"/>
      <c r="D334" s="36"/>
      <c r="E334" s="36"/>
      <c r="F334" s="36"/>
      <c r="G334" s="36"/>
      <c r="H334" s="36"/>
      <c r="I334" s="36"/>
      <c r="J334" s="36"/>
      <c r="K334" s="36"/>
      <c r="L334" s="36"/>
      <c r="M334" s="36"/>
      <c r="N334" s="36"/>
      <c r="O334" s="36"/>
      <c r="P334" s="37"/>
      <c r="Q334" s="36"/>
      <c r="R334" s="36"/>
      <c r="S334" s="36"/>
      <c r="T334" s="36"/>
      <c r="U334" s="36"/>
      <c r="V334" s="36"/>
      <c r="W334" s="36"/>
      <c r="X334" s="36"/>
      <c r="Y334" s="36"/>
      <c r="Z334" s="36"/>
      <c r="AA334" s="36"/>
      <c r="AB334" s="36"/>
    </row>
    <row r="335" spans="1:28" ht="11.25" customHeight="1">
      <c r="A335" s="36"/>
      <c r="B335" s="37"/>
      <c r="C335" s="36"/>
      <c r="D335" s="36"/>
      <c r="E335" s="36"/>
      <c r="F335" s="36"/>
      <c r="G335" s="36"/>
      <c r="H335" s="36"/>
      <c r="I335" s="36"/>
      <c r="J335" s="36"/>
      <c r="K335" s="36"/>
      <c r="L335" s="36"/>
      <c r="M335" s="36"/>
      <c r="N335" s="36"/>
      <c r="O335" s="36"/>
      <c r="P335" s="37"/>
      <c r="Q335" s="36"/>
      <c r="R335" s="36"/>
      <c r="S335" s="36"/>
      <c r="T335" s="36"/>
      <c r="U335" s="36"/>
      <c r="V335" s="36"/>
      <c r="W335" s="36"/>
      <c r="X335" s="36"/>
      <c r="Y335" s="36"/>
      <c r="Z335" s="36"/>
      <c r="AA335" s="36"/>
      <c r="AB335" s="36"/>
    </row>
    <row r="336" spans="1:28" ht="11.25" customHeight="1">
      <c r="A336" s="36"/>
      <c r="B336" s="37"/>
      <c r="C336" s="36"/>
      <c r="D336" s="36"/>
      <c r="E336" s="36"/>
      <c r="F336" s="36"/>
      <c r="G336" s="36"/>
      <c r="H336" s="36"/>
      <c r="I336" s="36"/>
      <c r="J336" s="36"/>
      <c r="K336" s="36"/>
      <c r="L336" s="36"/>
      <c r="M336" s="36"/>
      <c r="N336" s="36"/>
      <c r="O336" s="36"/>
      <c r="P336" s="37"/>
      <c r="Q336" s="36"/>
      <c r="R336" s="36"/>
      <c r="S336" s="36"/>
      <c r="T336" s="36"/>
      <c r="U336" s="36"/>
      <c r="V336" s="36"/>
      <c r="W336" s="36"/>
      <c r="X336" s="36"/>
      <c r="Y336" s="36"/>
      <c r="Z336" s="36"/>
      <c r="AA336" s="36"/>
      <c r="AB336" s="36"/>
    </row>
    <row r="337" spans="1:28" ht="11.25" customHeight="1">
      <c r="A337" s="36"/>
      <c r="B337" s="37"/>
      <c r="C337" s="36"/>
      <c r="D337" s="36"/>
      <c r="E337" s="36"/>
      <c r="F337" s="36"/>
      <c r="G337" s="36"/>
      <c r="H337" s="36"/>
      <c r="I337" s="36"/>
      <c r="J337" s="36"/>
      <c r="K337" s="36"/>
      <c r="L337" s="36"/>
      <c r="M337" s="36"/>
      <c r="N337" s="36"/>
      <c r="O337" s="36"/>
      <c r="P337" s="37"/>
      <c r="Q337" s="36"/>
      <c r="R337" s="36"/>
      <c r="S337" s="36"/>
      <c r="T337" s="36"/>
      <c r="U337" s="36"/>
      <c r="V337" s="36"/>
      <c r="W337" s="36"/>
      <c r="X337" s="36"/>
      <c r="Y337" s="36"/>
      <c r="Z337" s="36"/>
      <c r="AA337" s="36"/>
      <c r="AB337" s="36"/>
    </row>
    <row r="338" spans="1:28" ht="11.25" customHeight="1">
      <c r="A338" s="36"/>
      <c r="B338" s="37"/>
      <c r="C338" s="36"/>
      <c r="D338" s="36"/>
      <c r="E338" s="36"/>
      <c r="F338" s="36"/>
      <c r="G338" s="36"/>
      <c r="H338" s="36"/>
      <c r="I338" s="36"/>
      <c r="J338" s="36"/>
      <c r="K338" s="36"/>
      <c r="L338" s="36"/>
      <c r="M338" s="36"/>
      <c r="N338" s="36"/>
      <c r="O338" s="36"/>
      <c r="P338" s="37"/>
      <c r="Q338" s="36"/>
      <c r="R338" s="36"/>
      <c r="S338" s="36"/>
      <c r="T338" s="36"/>
      <c r="U338" s="36"/>
      <c r="V338" s="36"/>
      <c r="W338" s="36"/>
      <c r="X338" s="36"/>
      <c r="Y338" s="36"/>
      <c r="Z338" s="36"/>
      <c r="AA338" s="36"/>
      <c r="AB338" s="36"/>
    </row>
    <row r="339" spans="1:28" ht="11.25" customHeight="1">
      <c r="A339" s="36"/>
      <c r="B339" s="37"/>
      <c r="C339" s="36"/>
      <c r="D339" s="36"/>
      <c r="E339" s="36"/>
      <c r="F339" s="36"/>
      <c r="G339" s="36"/>
      <c r="H339" s="36"/>
      <c r="I339" s="36"/>
      <c r="J339" s="36"/>
      <c r="K339" s="36"/>
      <c r="L339" s="36"/>
      <c r="M339" s="36"/>
      <c r="N339" s="36"/>
      <c r="O339" s="36"/>
      <c r="P339" s="37"/>
      <c r="Q339" s="36"/>
      <c r="R339" s="36"/>
      <c r="S339" s="36"/>
      <c r="T339" s="36"/>
      <c r="U339" s="36"/>
      <c r="V339" s="36"/>
      <c r="W339" s="36"/>
      <c r="X339" s="36"/>
      <c r="Y339" s="36"/>
      <c r="Z339" s="36"/>
      <c r="AA339" s="36"/>
      <c r="AB339" s="36"/>
    </row>
    <row r="340" spans="1:28" ht="11.25" customHeight="1">
      <c r="A340" s="36"/>
      <c r="B340" s="37"/>
      <c r="C340" s="36"/>
      <c r="D340" s="36"/>
      <c r="E340" s="36"/>
      <c r="F340" s="36"/>
      <c r="G340" s="36"/>
      <c r="H340" s="36"/>
      <c r="I340" s="36"/>
      <c r="J340" s="36"/>
      <c r="K340" s="36"/>
      <c r="L340" s="36"/>
      <c r="M340" s="36"/>
      <c r="N340" s="36"/>
      <c r="O340" s="36"/>
      <c r="P340" s="37"/>
      <c r="Q340" s="36"/>
      <c r="R340" s="36"/>
      <c r="S340" s="36"/>
      <c r="T340" s="36"/>
      <c r="U340" s="36"/>
      <c r="V340" s="36"/>
      <c r="W340" s="36"/>
      <c r="X340" s="36"/>
      <c r="Y340" s="36"/>
      <c r="Z340" s="36"/>
      <c r="AA340" s="36"/>
      <c r="AB340" s="36"/>
    </row>
    <row r="341" spans="1:28" ht="11.25" customHeight="1">
      <c r="A341" s="36"/>
      <c r="B341" s="37"/>
      <c r="C341" s="36"/>
      <c r="D341" s="36"/>
      <c r="E341" s="36"/>
      <c r="F341" s="36"/>
      <c r="G341" s="36"/>
      <c r="H341" s="36"/>
      <c r="I341" s="36"/>
      <c r="J341" s="36"/>
      <c r="K341" s="36"/>
      <c r="L341" s="36"/>
      <c r="M341" s="36"/>
      <c r="N341" s="36"/>
      <c r="O341" s="36"/>
      <c r="P341" s="37"/>
      <c r="Q341" s="36"/>
      <c r="R341" s="36"/>
      <c r="S341" s="36"/>
      <c r="T341" s="36"/>
      <c r="U341" s="36"/>
      <c r="V341" s="36"/>
      <c r="W341" s="36"/>
      <c r="X341" s="36"/>
      <c r="Y341" s="36"/>
      <c r="Z341" s="36"/>
      <c r="AA341" s="36"/>
      <c r="AB341" s="36"/>
    </row>
    <row r="342" spans="1:28" ht="11.25" customHeight="1">
      <c r="A342" s="36"/>
      <c r="B342" s="37"/>
      <c r="C342" s="36"/>
      <c r="D342" s="36"/>
      <c r="E342" s="36"/>
      <c r="F342" s="36"/>
      <c r="G342" s="36"/>
      <c r="H342" s="36"/>
      <c r="I342" s="36"/>
      <c r="J342" s="36"/>
      <c r="K342" s="36"/>
      <c r="L342" s="36"/>
      <c r="M342" s="36"/>
      <c r="N342" s="36"/>
      <c r="O342" s="36"/>
      <c r="P342" s="37"/>
      <c r="Q342" s="36"/>
      <c r="R342" s="36"/>
      <c r="S342" s="36"/>
      <c r="T342" s="36"/>
      <c r="U342" s="36"/>
      <c r="V342" s="36"/>
      <c r="W342" s="36"/>
      <c r="X342" s="36"/>
      <c r="Y342" s="36"/>
      <c r="Z342" s="36"/>
      <c r="AA342" s="36"/>
      <c r="AB342" s="36"/>
    </row>
    <row r="343" spans="1:28" ht="11.25" customHeight="1">
      <c r="A343" s="36"/>
      <c r="B343" s="37"/>
      <c r="C343" s="36"/>
      <c r="D343" s="36"/>
      <c r="E343" s="36"/>
      <c r="F343" s="36"/>
      <c r="G343" s="36"/>
      <c r="H343" s="36"/>
      <c r="I343" s="36"/>
      <c r="J343" s="36"/>
      <c r="K343" s="36"/>
      <c r="L343" s="36"/>
      <c r="M343" s="36"/>
      <c r="N343" s="36"/>
      <c r="O343" s="36"/>
      <c r="P343" s="37"/>
      <c r="Q343" s="36"/>
      <c r="R343" s="36"/>
      <c r="S343" s="36"/>
      <c r="T343" s="36"/>
      <c r="U343" s="36"/>
      <c r="V343" s="36"/>
      <c r="W343" s="36"/>
      <c r="X343" s="36"/>
      <c r="Y343" s="36"/>
      <c r="Z343" s="36"/>
      <c r="AA343" s="36"/>
      <c r="AB343" s="36"/>
    </row>
    <row r="344" spans="1:28" ht="11.25" customHeight="1">
      <c r="A344" s="36"/>
      <c r="B344" s="37"/>
      <c r="C344" s="36"/>
      <c r="D344" s="36"/>
      <c r="E344" s="36"/>
      <c r="F344" s="36"/>
      <c r="G344" s="36"/>
      <c r="H344" s="36"/>
      <c r="I344" s="36"/>
      <c r="J344" s="36"/>
      <c r="K344" s="36"/>
      <c r="L344" s="36"/>
      <c r="M344" s="36"/>
      <c r="N344" s="36"/>
      <c r="O344" s="36"/>
      <c r="P344" s="37"/>
      <c r="Q344" s="36"/>
      <c r="R344" s="36"/>
      <c r="S344" s="36"/>
      <c r="T344" s="36"/>
      <c r="U344" s="36"/>
      <c r="V344" s="36"/>
      <c r="W344" s="36"/>
      <c r="X344" s="36"/>
      <c r="Y344" s="36"/>
      <c r="Z344" s="36"/>
      <c r="AA344" s="36"/>
      <c r="AB344" s="36"/>
    </row>
    <row r="345" spans="1:28" ht="11.25" customHeight="1">
      <c r="A345" s="36"/>
      <c r="B345" s="37"/>
      <c r="C345" s="36"/>
      <c r="D345" s="36"/>
      <c r="E345" s="36"/>
      <c r="F345" s="36"/>
      <c r="G345" s="36"/>
      <c r="H345" s="36"/>
      <c r="I345" s="36"/>
      <c r="J345" s="36"/>
      <c r="K345" s="36"/>
      <c r="L345" s="36"/>
      <c r="M345" s="36"/>
      <c r="N345" s="36"/>
      <c r="O345" s="36"/>
      <c r="P345" s="37"/>
      <c r="Q345" s="36"/>
      <c r="R345" s="36"/>
      <c r="S345" s="36"/>
      <c r="T345" s="36"/>
      <c r="U345" s="36"/>
      <c r="V345" s="36"/>
      <c r="W345" s="36"/>
      <c r="X345" s="36"/>
      <c r="Y345" s="36"/>
      <c r="Z345" s="36"/>
      <c r="AA345" s="36"/>
      <c r="AB345" s="36"/>
    </row>
    <row r="346" spans="1:28" ht="11.25" customHeight="1">
      <c r="A346" s="36"/>
      <c r="B346" s="37"/>
      <c r="C346" s="36"/>
      <c r="D346" s="36"/>
      <c r="E346" s="36"/>
      <c r="F346" s="36"/>
      <c r="G346" s="36"/>
      <c r="H346" s="36"/>
      <c r="I346" s="36"/>
      <c r="J346" s="36"/>
      <c r="K346" s="36"/>
      <c r="L346" s="36"/>
      <c r="M346" s="36"/>
      <c r="N346" s="36"/>
      <c r="O346" s="36"/>
      <c r="P346" s="37"/>
      <c r="Q346" s="36"/>
      <c r="R346" s="36"/>
      <c r="S346" s="36"/>
      <c r="T346" s="36"/>
      <c r="U346" s="36"/>
      <c r="V346" s="36"/>
      <c r="W346" s="36"/>
      <c r="X346" s="36"/>
      <c r="Y346" s="36"/>
      <c r="Z346" s="36"/>
      <c r="AA346" s="36"/>
      <c r="AB346" s="36"/>
    </row>
    <row r="347" spans="1:28" ht="11.25" customHeight="1">
      <c r="A347" s="36"/>
      <c r="B347" s="37"/>
      <c r="C347" s="36"/>
      <c r="D347" s="36"/>
      <c r="E347" s="36"/>
      <c r="F347" s="36"/>
      <c r="G347" s="36"/>
      <c r="H347" s="36"/>
      <c r="I347" s="36"/>
      <c r="J347" s="36"/>
      <c r="K347" s="36"/>
      <c r="L347" s="36"/>
      <c r="M347" s="36"/>
      <c r="N347" s="36"/>
      <c r="O347" s="36"/>
      <c r="P347" s="37"/>
      <c r="Q347" s="36"/>
      <c r="R347" s="36"/>
      <c r="S347" s="36"/>
      <c r="T347" s="36"/>
      <c r="U347" s="36"/>
      <c r="V347" s="36"/>
      <c r="W347" s="36"/>
      <c r="X347" s="36"/>
      <c r="Y347" s="36"/>
      <c r="Z347" s="36"/>
      <c r="AA347" s="36"/>
      <c r="AB347" s="36"/>
    </row>
    <row r="348" spans="1:28" ht="11.25" customHeight="1">
      <c r="A348" s="36"/>
      <c r="B348" s="37"/>
      <c r="C348" s="36"/>
      <c r="D348" s="36"/>
      <c r="E348" s="36"/>
      <c r="F348" s="36"/>
      <c r="G348" s="36"/>
      <c r="H348" s="36"/>
      <c r="I348" s="36"/>
      <c r="J348" s="36"/>
      <c r="K348" s="36"/>
      <c r="L348" s="36"/>
      <c r="M348" s="36"/>
      <c r="N348" s="36"/>
      <c r="O348" s="36"/>
      <c r="P348" s="37"/>
      <c r="Q348" s="36"/>
      <c r="R348" s="36"/>
      <c r="S348" s="36"/>
      <c r="T348" s="36"/>
      <c r="U348" s="36"/>
      <c r="V348" s="36"/>
      <c r="W348" s="36"/>
      <c r="X348" s="36"/>
      <c r="Y348" s="36"/>
      <c r="Z348" s="36"/>
      <c r="AA348" s="36"/>
      <c r="AB348" s="36"/>
    </row>
    <row r="349" spans="1:28" ht="11.25" customHeight="1">
      <c r="A349" s="36"/>
      <c r="B349" s="37"/>
      <c r="C349" s="36"/>
      <c r="D349" s="36"/>
      <c r="E349" s="36"/>
      <c r="F349" s="36"/>
      <c r="G349" s="36"/>
      <c r="H349" s="36"/>
      <c r="I349" s="36"/>
      <c r="J349" s="36"/>
      <c r="K349" s="36"/>
      <c r="L349" s="36"/>
      <c r="M349" s="36"/>
      <c r="N349" s="36"/>
      <c r="O349" s="36"/>
      <c r="P349" s="37"/>
      <c r="Q349" s="36"/>
      <c r="R349" s="36"/>
      <c r="S349" s="36"/>
      <c r="T349" s="36"/>
      <c r="U349" s="36"/>
      <c r="V349" s="36"/>
      <c r="W349" s="36"/>
      <c r="X349" s="36"/>
      <c r="Y349" s="36"/>
      <c r="Z349" s="36"/>
      <c r="AA349" s="36"/>
      <c r="AB349" s="36"/>
    </row>
    <row r="350" spans="1:28" ht="11.25" customHeight="1">
      <c r="A350" s="36"/>
      <c r="B350" s="37"/>
      <c r="C350" s="36"/>
      <c r="D350" s="36"/>
      <c r="E350" s="36"/>
      <c r="F350" s="36"/>
      <c r="G350" s="36"/>
      <c r="H350" s="36"/>
      <c r="I350" s="36"/>
      <c r="J350" s="36"/>
      <c r="K350" s="36"/>
      <c r="L350" s="36"/>
      <c r="M350" s="36"/>
      <c r="N350" s="36"/>
      <c r="O350" s="36"/>
      <c r="P350" s="37"/>
      <c r="Q350" s="36"/>
      <c r="R350" s="36"/>
      <c r="S350" s="36"/>
      <c r="T350" s="36"/>
      <c r="U350" s="36"/>
      <c r="V350" s="36"/>
      <c r="W350" s="36"/>
      <c r="X350" s="36"/>
      <c r="Y350" s="36"/>
      <c r="Z350" s="36"/>
      <c r="AA350" s="36"/>
      <c r="AB350" s="36"/>
    </row>
    <row r="351" spans="1:28" ht="11.25" customHeight="1">
      <c r="A351" s="36"/>
      <c r="B351" s="37"/>
      <c r="C351" s="36"/>
      <c r="D351" s="36"/>
      <c r="E351" s="36"/>
      <c r="F351" s="36"/>
      <c r="G351" s="36"/>
      <c r="H351" s="36"/>
      <c r="I351" s="36"/>
      <c r="J351" s="36"/>
      <c r="K351" s="36"/>
      <c r="L351" s="36"/>
      <c r="M351" s="36"/>
      <c r="N351" s="36"/>
      <c r="O351" s="36"/>
      <c r="P351" s="37"/>
      <c r="Q351" s="36"/>
      <c r="R351" s="36"/>
      <c r="S351" s="36"/>
      <c r="T351" s="36"/>
      <c r="U351" s="36"/>
      <c r="V351" s="36"/>
      <c r="W351" s="36"/>
      <c r="X351" s="36"/>
      <c r="Y351" s="36"/>
      <c r="Z351" s="36"/>
      <c r="AA351" s="36"/>
      <c r="AB351" s="36"/>
    </row>
    <row r="352" spans="1:28" ht="11.25" customHeight="1">
      <c r="A352" s="36"/>
      <c r="B352" s="37"/>
      <c r="C352" s="36"/>
      <c r="D352" s="36"/>
      <c r="E352" s="36"/>
      <c r="F352" s="36"/>
      <c r="G352" s="36"/>
      <c r="H352" s="36"/>
      <c r="I352" s="36"/>
      <c r="J352" s="36"/>
      <c r="K352" s="36"/>
      <c r="L352" s="36"/>
      <c r="M352" s="36"/>
      <c r="N352" s="36"/>
      <c r="O352" s="36"/>
      <c r="P352" s="37"/>
      <c r="Q352" s="36"/>
      <c r="R352" s="36"/>
      <c r="S352" s="36"/>
      <c r="T352" s="36"/>
      <c r="U352" s="36"/>
      <c r="V352" s="36"/>
      <c r="W352" s="36"/>
      <c r="X352" s="36"/>
      <c r="Y352" s="36"/>
      <c r="Z352" s="36"/>
      <c r="AA352" s="36"/>
      <c r="AB352" s="36"/>
    </row>
    <row r="353" spans="1:28" ht="11.25" customHeight="1">
      <c r="A353" s="36"/>
      <c r="B353" s="37"/>
      <c r="C353" s="36"/>
      <c r="D353" s="36"/>
      <c r="E353" s="36"/>
      <c r="F353" s="36"/>
      <c r="G353" s="36"/>
      <c r="H353" s="36"/>
      <c r="I353" s="36"/>
      <c r="J353" s="36"/>
      <c r="K353" s="36"/>
      <c r="L353" s="36"/>
      <c r="M353" s="36"/>
      <c r="N353" s="36"/>
      <c r="O353" s="36"/>
      <c r="P353" s="37"/>
      <c r="Q353" s="36"/>
      <c r="R353" s="36"/>
      <c r="S353" s="36"/>
      <c r="T353" s="36"/>
      <c r="U353" s="36"/>
      <c r="V353" s="36"/>
      <c r="W353" s="36"/>
      <c r="X353" s="36"/>
      <c r="Y353" s="36"/>
      <c r="Z353" s="36"/>
      <c r="AA353" s="36"/>
      <c r="AB353" s="36"/>
    </row>
    <row r="354" spans="1:28" ht="11.25" customHeight="1">
      <c r="A354" s="36"/>
      <c r="B354" s="37"/>
      <c r="C354" s="36"/>
      <c r="D354" s="36"/>
      <c r="E354" s="36"/>
      <c r="F354" s="36"/>
      <c r="G354" s="36"/>
      <c r="H354" s="36"/>
      <c r="I354" s="36"/>
      <c r="J354" s="36"/>
      <c r="K354" s="36"/>
      <c r="L354" s="36"/>
      <c r="M354" s="36"/>
      <c r="N354" s="36"/>
      <c r="O354" s="36"/>
      <c r="P354" s="37"/>
      <c r="Q354" s="36"/>
      <c r="R354" s="36"/>
      <c r="S354" s="36"/>
      <c r="T354" s="36"/>
      <c r="U354" s="36"/>
      <c r="V354" s="36"/>
      <c r="W354" s="36"/>
      <c r="X354" s="36"/>
      <c r="Y354" s="36"/>
      <c r="Z354" s="36"/>
      <c r="AA354" s="36"/>
      <c r="AB354" s="36"/>
    </row>
    <row r="355" spans="1:28" ht="11.25" customHeight="1">
      <c r="A355" s="36"/>
      <c r="B355" s="37"/>
      <c r="C355" s="36"/>
      <c r="D355" s="36"/>
      <c r="E355" s="36"/>
      <c r="F355" s="36"/>
      <c r="G355" s="36"/>
      <c r="H355" s="36"/>
      <c r="I355" s="36"/>
      <c r="J355" s="36"/>
      <c r="K355" s="36"/>
      <c r="L355" s="36"/>
      <c r="M355" s="36"/>
      <c r="N355" s="36"/>
      <c r="O355" s="36"/>
      <c r="P355" s="37"/>
      <c r="Q355" s="36"/>
      <c r="R355" s="36"/>
      <c r="S355" s="36"/>
      <c r="T355" s="36"/>
      <c r="U355" s="36"/>
      <c r="V355" s="36"/>
      <c r="W355" s="36"/>
      <c r="X355" s="36"/>
      <c r="Y355" s="36"/>
      <c r="Z355" s="36"/>
      <c r="AA355" s="36"/>
      <c r="AB355" s="36"/>
    </row>
    <row r="356" spans="1:28" ht="11.25" customHeight="1">
      <c r="A356" s="36"/>
      <c r="B356" s="37"/>
      <c r="C356" s="36"/>
      <c r="D356" s="36"/>
      <c r="E356" s="36"/>
      <c r="F356" s="36"/>
      <c r="G356" s="36"/>
      <c r="H356" s="36"/>
      <c r="I356" s="36"/>
      <c r="J356" s="36"/>
      <c r="K356" s="36"/>
      <c r="L356" s="36"/>
      <c r="M356" s="36"/>
      <c r="N356" s="36"/>
      <c r="O356" s="36"/>
      <c r="P356" s="37"/>
      <c r="Q356" s="36"/>
      <c r="R356" s="36"/>
      <c r="S356" s="36"/>
      <c r="T356" s="36"/>
      <c r="U356" s="36"/>
      <c r="V356" s="36"/>
      <c r="W356" s="36"/>
      <c r="X356" s="36"/>
      <c r="Y356" s="36"/>
      <c r="Z356" s="36"/>
      <c r="AA356" s="36"/>
      <c r="AB356" s="36"/>
    </row>
    <row r="357" spans="1:28" ht="11.25" customHeight="1">
      <c r="A357" s="36"/>
      <c r="B357" s="37"/>
      <c r="C357" s="36"/>
      <c r="D357" s="36"/>
      <c r="E357" s="36"/>
      <c r="F357" s="36"/>
      <c r="G357" s="36"/>
      <c r="H357" s="36"/>
      <c r="I357" s="36"/>
      <c r="J357" s="36"/>
      <c r="K357" s="36"/>
      <c r="L357" s="36"/>
      <c r="M357" s="36"/>
      <c r="N357" s="36"/>
      <c r="O357" s="36"/>
      <c r="P357" s="37"/>
      <c r="Q357" s="36"/>
      <c r="R357" s="36"/>
      <c r="S357" s="36"/>
      <c r="T357" s="36"/>
      <c r="U357" s="36"/>
      <c r="V357" s="36"/>
      <c r="W357" s="36"/>
      <c r="X357" s="36"/>
      <c r="Y357" s="36"/>
      <c r="Z357" s="36"/>
      <c r="AA357" s="36"/>
      <c r="AB357" s="36"/>
    </row>
    <row r="358" spans="1:28" ht="11.25" customHeight="1">
      <c r="A358" s="36"/>
      <c r="B358" s="37"/>
      <c r="C358" s="36"/>
      <c r="D358" s="36"/>
      <c r="E358" s="36"/>
      <c r="F358" s="36"/>
      <c r="G358" s="36"/>
      <c r="H358" s="36"/>
      <c r="I358" s="36"/>
      <c r="J358" s="36"/>
      <c r="K358" s="36"/>
      <c r="L358" s="36"/>
      <c r="M358" s="36"/>
      <c r="N358" s="36"/>
      <c r="O358" s="36"/>
      <c r="P358" s="37"/>
      <c r="Q358" s="36"/>
      <c r="R358" s="36"/>
      <c r="S358" s="36"/>
      <c r="T358" s="36"/>
      <c r="U358" s="36"/>
      <c r="V358" s="36"/>
      <c r="W358" s="36"/>
      <c r="X358" s="36"/>
      <c r="Y358" s="36"/>
      <c r="Z358" s="36"/>
      <c r="AA358" s="36"/>
      <c r="AB358" s="36"/>
    </row>
    <row r="359" spans="1:28" ht="11.25" customHeight="1">
      <c r="A359" s="36"/>
      <c r="B359" s="37"/>
      <c r="C359" s="36"/>
      <c r="D359" s="36"/>
      <c r="E359" s="36"/>
      <c r="F359" s="36"/>
      <c r="G359" s="36"/>
      <c r="H359" s="36"/>
      <c r="I359" s="36"/>
      <c r="J359" s="36"/>
      <c r="K359" s="36"/>
      <c r="L359" s="36"/>
      <c r="M359" s="36"/>
      <c r="N359" s="36"/>
      <c r="O359" s="36"/>
      <c r="P359" s="37"/>
      <c r="Q359" s="36"/>
      <c r="R359" s="36"/>
      <c r="S359" s="36"/>
      <c r="T359" s="36"/>
      <c r="U359" s="36"/>
      <c r="V359" s="36"/>
      <c r="W359" s="36"/>
      <c r="X359" s="36"/>
      <c r="Y359" s="36"/>
      <c r="Z359" s="36"/>
      <c r="AA359" s="36"/>
      <c r="AB359" s="36"/>
    </row>
    <row r="360" spans="1:28" ht="11.25" customHeight="1">
      <c r="A360" s="36"/>
      <c r="B360" s="37"/>
      <c r="C360" s="36"/>
      <c r="D360" s="36"/>
      <c r="E360" s="36"/>
      <c r="F360" s="36"/>
      <c r="G360" s="36"/>
      <c r="H360" s="36"/>
      <c r="I360" s="36"/>
      <c r="J360" s="36"/>
      <c r="K360" s="36"/>
      <c r="L360" s="36"/>
      <c r="M360" s="36"/>
      <c r="N360" s="36"/>
      <c r="O360" s="36"/>
      <c r="P360" s="37"/>
      <c r="Q360" s="36"/>
      <c r="R360" s="36"/>
      <c r="S360" s="36"/>
      <c r="T360" s="36"/>
      <c r="U360" s="36"/>
      <c r="V360" s="36"/>
      <c r="W360" s="36"/>
      <c r="X360" s="36"/>
      <c r="Y360" s="36"/>
      <c r="Z360" s="36"/>
      <c r="AA360" s="36"/>
      <c r="AB360" s="36"/>
    </row>
    <row r="361" spans="1:28" ht="11.25" customHeight="1">
      <c r="A361" s="36"/>
      <c r="B361" s="37"/>
      <c r="C361" s="36"/>
      <c r="D361" s="36"/>
      <c r="E361" s="36"/>
      <c r="F361" s="36"/>
      <c r="G361" s="36"/>
      <c r="H361" s="36"/>
      <c r="I361" s="36"/>
      <c r="J361" s="36"/>
      <c r="K361" s="36"/>
      <c r="L361" s="36"/>
      <c r="M361" s="36"/>
      <c r="N361" s="36"/>
      <c r="O361" s="36"/>
      <c r="P361" s="37"/>
      <c r="Q361" s="36"/>
      <c r="R361" s="36"/>
      <c r="S361" s="36"/>
      <c r="T361" s="36"/>
      <c r="U361" s="36"/>
      <c r="V361" s="36"/>
      <c r="W361" s="36"/>
      <c r="X361" s="36"/>
      <c r="Y361" s="36"/>
      <c r="Z361" s="36"/>
      <c r="AA361" s="36"/>
      <c r="AB361" s="36"/>
    </row>
    <row r="362" spans="1:28" ht="11.25" customHeight="1">
      <c r="A362" s="36"/>
      <c r="B362" s="37"/>
      <c r="C362" s="36"/>
      <c r="D362" s="36"/>
      <c r="E362" s="36"/>
      <c r="F362" s="36"/>
      <c r="G362" s="36"/>
      <c r="H362" s="36"/>
      <c r="I362" s="36"/>
      <c r="J362" s="36"/>
      <c r="K362" s="36"/>
      <c r="L362" s="36"/>
      <c r="M362" s="36"/>
      <c r="N362" s="36"/>
      <c r="O362" s="36"/>
      <c r="P362" s="37"/>
      <c r="Q362" s="36"/>
      <c r="R362" s="36"/>
      <c r="S362" s="36"/>
      <c r="T362" s="36"/>
      <c r="U362" s="36"/>
      <c r="V362" s="36"/>
      <c r="W362" s="36"/>
      <c r="X362" s="36"/>
      <c r="Y362" s="36"/>
      <c r="Z362" s="36"/>
      <c r="AA362" s="36"/>
      <c r="AB362" s="36"/>
    </row>
    <row r="363" spans="1:28" ht="11.25" customHeight="1">
      <c r="A363" s="36"/>
      <c r="B363" s="37"/>
      <c r="C363" s="36"/>
      <c r="D363" s="36"/>
      <c r="E363" s="36"/>
      <c r="F363" s="36"/>
      <c r="G363" s="36"/>
      <c r="H363" s="36"/>
      <c r="I363" s="36"/>
      <c r="J363" s="36"/>
      <c r="K363" s="36"/>
      <c r="L363" s="36"/>
      <c r="M363" s="36"/>
      <c r="N363" s="36"/>
      <c r="O363" s="36"/>
      <c r="P363" s="37"/>
      <c r="Q363" s="36"/>
      <c r="R363" s="36"/>
      <c r="S363" s="36"/>
      <c r="T363" s="36"/>
      <c r="U363" s="36"/>
      <c r="V363" s="36"/>
      <c r="W363" s="36"/>
      <c r="X363" s="36"/>
      <c r="Y363" s="36"/>
      <c r="Z363" s="36"/>
      <c r="AA363" s="36"/>
      <c r="AB363" s="36"/>
    </row>
    <row r="364" spans="1:28" ht="11.25" customHeight="1">
      <c r="A364" s="36"/>
      <c r="B364" s="37"/>
      <c r="C364" s="36"/>
      <c r="D364" s="36"/>
      <c r="E364" s="36"/>
      <c r="F364" s="36"/>
      <c r="G364" s="36"/>
      <c r="H364" s="36"/>
      <c r="I364" s="36"/>
      <c r="J364" s="36"/>
      <c r="K364" s="36"/>
      <c r="L364" s="36"/>
      <c r="M364" s="36"/>
      <c r="N364" s="36"/>
      <c r="O364" s="36"/>
      <c r="P364" s="37"/>
      <c r="Q364" s="36"/>
      <c r="R364" s="36"/>
      <c r="S364" s="36"/>
      <c r="T364" s="36"/>
      <c r="U364" s="36"/>
      <c r="V364" s="36"/>
      <c r="W364" s="36"/>
      <c r="X364" s="36"/>
      <c r="Y364" s="36"/>
      <c r="Z364" s="36"/>
      <c r="AA364" s="36"/>
      <c r="AB364" s="36"/>
    </row>
    <row r="365" spans="1:28" ht="11.25" customHeight="1">
      <c r="A365" s="36"/>
      <c r="B365" s="37"/>
      <c r="C365" s="36"/>
      <c r="D365" s="36"/>
      <c r="E365" s="36"/>
      <c r="F365" s="36"/>
      <c r="G365" s="36"/>
      <c r="H365" s="36"/>
      <c r="I365" s="36"/>
      <c r="J365" s="36"/>
      <c r="K365" s="36"/>
      <c r="L365" s="36"/>
      <c r="M365" s="36"/>
      <c r="N365" s="36"/>
      <c r="O365" s="36"/>
      <c r="P365" s="37"/>
      <c r="Q365" s="36"/>
      <c r="R365" s="36"/>
      <c r="S365" s="36"/>
      <c r="T365" s="36"/>
      <c r="U365" s="36"/>
      <c r="V365" s="36"/>
      <c r="W365" s="36"/>
      <c r="X365" s="36"/>
      <c r="Y365" s="36"/>
      <c r="Z365" s="36"/>
      <c r="AA365" s="36"/>
      <c r="AB365" s="36"/>
    </row>
    <row r="366" spans="1:28" ht="11.25" customHeight="1">
      <c r="A366" s="36"/>
      <c r="B366" s="37"/>
      <c r="C366" s="36"/>
      <c r="D366" s="36"/>
      <c r="E366" s="36"/>
      <c r="F366" s="36"/>
      <c r="G366" s="36"/>
      <c r="H366" s="36"/>
      <c r="I366" s="36"/>
      <c r="J366" s="36"/>
      <c r="K366" s="36"/>
      <c r="L366" s="36"/>
      <c r="M366" s="36"/>
      <c r="N366" s="36"/>
      <c r="O366" s="36"/>
      <c r="P366" s="37"/>
      <c r="Q366" s="36"/>
      <c r="R366" s="36"/>
      <c r="S366" s="36"/>
      <c r="T366" s="36"/>
      <c r="U366" s="36"/>
      <c r="V366" s="36"/>
      <c r="W366" s="36"/>
      <c r="X366" s="36"/>
      <c r="Y366" s="36"/>
      <c r="Z366" s="36"/>
      <c r="AA366" s="36"/>
      <c r="AB366" s="36"/>
    </row>
    <row r="367" spans="1:28" ht="11.25" customHeight="1">
      <c r="A367" s="36"/>
      <c r="B367" s="37"/>
      <c r="C367" s="36"/>
      <c r="D367" s="36"/>
      <c r="E367" s="36"/>
      <c r="F367" s="36"/>
      <c r="G367" s="36"/>
      <c r="H367" s="36"/>
      <c r="I367" s="36"/>
      <c r="J367" s="36"/>
      <c r="K367" s="36"/>
      <c r="L367" s="36"/>
      <c r="M367" s="36"/>
      <c r="N367" s="36"/>
      <c r="O367" s="36"/>
      <c r="P367" s="37"/>
      <c r="Q367" s="36"/>
      <c r="R367" s="36"/>
      <c r="S367" s="36"/>
      <c r="T367" s="36"/>
      <c r="U367" s="36"/>
      <c r="V367" s="36"/>
      <c r="W367" s="36"/>
      <c r="X367" s="36"/>
      <c r="Y367" s="36"/>
      <c r="Z367" s="36"/>
      <c r="AA367" s="36"/>
      <c r="AB367" s="36"/>
    </row>
    <row r="368" spans="1:28" ht="11.25" customHeight="1">
      <c r="A368" s="36"/>
      <c r="B368" s="37"/>
      <c r="C368" s="36"/>
      <c r="D368" s="36"/>
      <c r="E368" s="36"/>
      <c r="F368" s="36"/>
      <c r="G368" s="36"/>
      <c r="H368" s="36"/>
      <c r="I368" s="36"/>
      <c r="J368" s="36"/>
      <c r="K368" s="36"/>
      <c r="L368" s="36"/>
      <c r="M368" s="36"/>
      <c r="N368" s="36"/>
      <c r="O368" s="36"/>
      <c r="P368" s="37"/>
      <c r="Q368" s="36"/>
      <c r="R368" s="36"/>
      <c r="S368" s="36"/>
      <c r="T368" s="36"/>
      <c r="U368" s="36"/>
      <c r="V368" s="36"/>
      <c r="W368" s="36"/>
      <c r="X368" s="36"/>
      <c r="Y368" s="36"/>
      <c r="Z368" s="36"/>
      <c r="AA368" s="36"/>
      <c r="AB368" s="36"/>
    </row>
    <row r="369" spans="1:28" ht="11.25" customHeight="1">
      <c r="A369" s="36"/>
      <c r="B369" s="37"/>
      <c r="C369" s="36"/>
      <c r="D369" s="36"/>
      <c r="E369" s="36"/>
      <c r="F369" s="36"/>
      <c r="G369" s="36"/>
      <c r="H369" s="36"/>
      <c r="I369" s="36"/>
      <c r="J369" s="36"/>
      <c r="K369" s="36"/>
      <c r="L369" s="36"/>
      <c r="M369" s="36"/>
      <c r="N369" s="36"/>
      <c r="O369" s="36"/>
      <c r="P369" s="37"/>
      <c r="Q369" s="36"/>
      <c r="R369" s="36"/>
      <c r="S369" s="36"/>
      <c r="T369" s="36"/>
      <c r="U369" s="36"/>
      <c r="V369" s="36"/>
      <c r="W369" s="36"/>
      <c r="X369" s="36"/>
      <c r="Y369" s="36"/>
      <c r="Z369" s="36"/>
      <c r="AA369" s="36"/>
      <c r="AB369" s="36"/>
    </row>
    <row r="370" spans="1:28" ht="11.25" customHeight="1">
      <c r="A370" s="36"/>
      <c r="B370" s="37"/>
      <c r="C370" s="36"/>
      <c r="D370" s="36"/>
      <c r="E370" s="36"/>
      <c r="F370" s="36"/>
      <c r="G370" s="36"/>
      <c r="H370" s="36"/>
      <c r="I370" s="36"/>
      <c r="J370" s="36"/>
      <c r="K370" s="36"/>
      <c r="L370" s="36"/>
      <c r="M370" s="36"/>
      <c r="N370" s="36"/>
      <c r="O370" s="36"/>
      <c r="P370" s="37"/>
      <c r="Q370" s="36"/>
      <c r="R370" s="36"/>
      <c r="S370" s="36"/>
      <c r="T370" s="36"/>
      <c r="U370" s="36"/>
      <c r="V370" s="36"/>
      <c r="W370" s="36"/>
      <c r="X370" s="36"/>
      <c r="Y370" s="36"/>
      <c r="Z370" s="36"/>
      <c r="AA370" s="36"/>
      <c r="AB370" s="36"/>
    </row>
    <row r="371" spans="1:28" ht="11.25" customHeight="1">
      <c r="A371" s="36"/>
      <c r="B371" s="37"/>
      <c r="C371" s="36"/>
      <c r="D371" s="36"/>
      <c r="E371" s="36"/>
      <c r="F371" s="36"/>
      <c r="G371" s="36"/>
      <c r="H371" s="36"/>
      <c r="I371" s="36"/>
      <c r="J371" s="36"/>
      <c r="K371" s="36"/>
      <c r="L371" s="36"/>
      <c r="M371" s="36"/>
      <c r="N371" s="36"/>
      <c r="O371" s="36"/>
      <c r="P371" s="37"/>
      <c r="Q371" s="36"/>
      <c r="R371" s="36"/>
      <c r="S371" s="36"/>
      <c r="T371" s="36"/>
      <c r="U371" s="36"/>
      <c r="V371" s="36"/>
      <c r="W371" s="36"/>
      <c r="X371" s="36"/>
      <c r="Y371" s="36"/>
      <c r="Z371" s="36"/>
      <c r="AA371" s="36"/>
      <c r="AB371" s="36"/>
    </row>
    <row r="372" spans="1:28" ht="11.25" customHeight="1">
      <c r="A372" s="36"/>
      <c r="B372" s="37"/>
      <c r="C372" s="36"/>
      <c r="D372" s="36"/>
      <c r="E372" s="36"/>
      <c r="F372" s="36"/>
      <c r="G372" s="36"/>
      <c r="H372" s="36"/>
      <c r="I372" s="36"/>
      <c r="J372" s="36"/>
      <c r="K372" s="36"/>
      <c r="L372" s="36"/>
      <c r="M372" s="36"/>
      <c r="N372" s="36"/>
      <c r="O372" s="36"/>
      <c r="P372" s="37"/>
      <c r="Q372" s="36"/>
      <c r="R372" s="36"/>
      <c r="S372" s="36"/>
      <c r="T372" s="36"/>
      <c r="U372" s="36"/>
      <c r="V372" s="36"/>
      <c r="W372" s="36"/>
      <c r="X372" s="36"/>
      <c r="Y372" s="36"/>
      <c r="Z372" s="36"/>
      <c r="AA372" s="36"/>
      <c r="AB372" s="36"/>
    </row>
    <row r="373" spans="1:28" ht="11.25" customHeight="1">
      <c r="A373" s="36"/>
      <c r="B373" s="37"/>
      <c r="C373" s="36"/>
      <c r="D373" s="36"/>
      <c r="E373" s="36"/>
      <c r="F373" s="36"/>
      <c r="G373" s="36"/>
      <c r="H373" s="36"/>
      <c r="I373" s="36"/>
      <c r="J373" s="36"/>
      <c r="K373" s="36"/>
      <c r="L373" s="36"/>
      <c r="M373" s="36"/>
      <c r="N373" s="36"/>
      <c r="O373" s="36"/>
      <c r="P373" s="37"/>
      <c r="Q373" s="36"/>
      <c r="R373" s="36"/>
      <c r="S373" s="36"/>
      <c r="T373" s="36"/>
      <c r="U373" s="36"/>
      <c r="V373" s="36"/>
      <c r="W373" s="36"/>
      <c r="X373" s="36"/>
      <c r="Y373" s="36"/>
      <c r="Z373" s="36"/>
      <c r="AA373" s="36"/>
      <c r="AB373" s="36"/>
    </row>
    <row r="374" spans="1:28" ht="11.25" customHeight="1">
      <c r="A374" s="36"/>
      <c r="B374" s="37"/>
      <c r="C374" s="36"/>
      <c r="D374" s="36"/>
      <c r="E374" s="36"/>
      <c r="F374" s="36"/>
      <c r="G374" s="36"/>
      <c r="H374" s="36"/>
      <c r="I374" s="36"/>
      <c r="J374" s="36"/>
      <c r="K374" s="36"/>
      <c r="L374" s="36"/>
      <c r="M374" s="36"/>
      <c r="N374" s="36"/>
      <c r="O374" s="36"/>
      <c r="P374" s="37"/>
      <c r="Q374" s="36"/>
      <c r="R374" s="36"/>
      <c r="S374" s="36"/>
      <c r="T374" s="36"/>
      <c r="U374" s="36"/>
      <c r="V374" s="36"/>
      <c r="W374" s="36"/>
      <c r="X374" s="36"/>
      <c r="Y374" s="36"/>
      <c r="Z374" s="36"/>
      <c r="AA374" s="36"/>
      <c r="AB374" s="36"/>
    </row>
    <row r="375" spans="1:28" ht="11.25" customHeight="1">
      <c r="A375" s="36"/>
      <c r="B375" s="37"/>
      <c r="C375" s="36"/>
      <c r="D375" s="36"/>
      <c r="E375" s="36"/>
      <c r="F375" s="36"/>
      <c r="G375" s="36"/>
      <c r="H375" s="36"/>
      <c r="I375" s="36"/>
      <c r="J375" s="36"/>
      <c r="K375" s="36"/>
      <c r="L375" s="36"/>
      <c r="M375" s="36"/>
      <c r="N375" s="36"/>
      <c r="O375" s="36"/>
      <c r="P375" s="37"/>
      <c r="Q375" s="36"/>
      <c r="R375" s="36"/>
      <c r="S375" s="36"/>
      <c r="T375" s="36"/>
      <c r="U375" s="36"/>
      <c r="V375" s="36"/>
      <c r="W375" s="36"/>
      <c r="X375" s="36"/>
      <c r="Y375" s="36"/>
      <c r="Z375" s="36"/>
      <c r="AA375" s="36"/>
      <c r="AB375" s="36"/>
    </row>
    <row r="376" spans="1:28" ht="11.25" customHeight="1">
      <c r="A376" s="36"/>
      <c r="B376" s="37"/>
      <c r="C376" s="36"/>
      <c r="D376" s="36"/>
      <c r="E376" s="36"/>
      <c r="F376" s="36"/>
      <c r="G376" s="36"/>
      <c r="H376" s="36"/>
      <c r="I376" s="36"/>
      <c r="J376" s="36"/>
      <c r="K376" s="36"/>
      <c r="L376" s="36"/>
      <c r="M376" s="36"/>
      <c r="N376" s="36"/>
      <c r="O376" s="36"/>
      <c r="P376" s="37"/>
      <c r="Q376" s="36"/>
      <c r="R376" s="36"/>
      <c r="S376" s="36"/>
      <c r="T376" s="36"/>
      <c r="U376" s="36"/>
      <c r="V376" s="36"/>
      <c r="W376" s="36"/>
      <c r="X376" s="36"/>
      <c r="Y376" s="36"/>
      <c r="Z376" s="36"/>
      <c r="AA376" s="36"/>
      <c r="AB376" s="36"/>
    </row>
    <row r="377" spans="1:28" ht="11.25" customHeight="1">
      <c r="A377" s="36"/>
      <c r="B377" s="37"/>
      <c r="C377" s="36"/>
      <c r="D377" s="36"/>
      <c r="E377" s="36"/>
      <c r="F377" s="36"/>
      <c r="G377" s="36"/>
      <c r="H377" s="36"/>
      <c r="I377" s="36"/>
      <c r="J377" s="36"/>
      <c r="K377" s="36"/>
      <c r="L377" s="36"/>
      <c r="M377" s="36"/>
      <c r="N377" s="36"/>
      <c r="O377" s="36"/>
      <c r="P377" s="37"/>
      <c r="Q377" s="36"/>
      <c r="R377" s="36"/>
      <c r="S377" s="36"/>
      <c r="T377" s="36"/>
      <c r="U377" s="36"/>
      <c r="V377" s="36"/>
      <c r="W377" s="36"/>
      <c r="X377" s="36"/>
      <c r="Y377" s="36"/>
      <c r="Z377" s="36"/>
      <c r="AA377" s="36"/>
      <c r="AB377" s="36"/>
    </row>
    <row r="378" spans="1:28" ht="11.25" customHeight="1">
      <c r="A378" s="36"/>
      <c r="B378" s="37"/>
      <c r="C378" s="36"/>
      <c r="D378" s="36"/>
      <c r="E378" s="36"/>
      <c r="F378" s="36"/>
      <c r="G378" s="36"/>
      <c r="H378" s="36"/>
      <c r="I378" s="36"/>
      <c r="J378" s="36"/>
      <c r="K378" s="36"/>
      <c r="L378" s="36"/>
      <c r="M378" s="36"/>
      <c r="N378" s="36"/>
      <c r="O378" s="36"/>
      <c r="P378" s="37"/>
      <c r="Q378" s="36"/>
      <c r="R378" s="36"/>
      <c r="S378" s="36"/>
      <c r="T378" s="36"/>
      <c r="U378" s="36"/>
      <c r="V378" s="36"/>
      <c r="W378" s="36"/>
      <c r="X378" s="36"/>
      <c r="Y378" s="36"/>
      <c r="Z378" s="36"/>
      <c r="AA378" s="36"/>
      <c r="AB378" s="36"/>
    </row>
    <row r="379" spans="1:28" ht="11.25" customHeight="1">
      <c r="A379" s="36"/>
      <c r="B379" s="37"/>
      <c r="C379" s="36"/>
      <c r="D379" s="36"/>
      <c r="E379" s="36"/>
      <c r="F379" s="36"/>
      <c r="G379" s="36"/>
      <c r="H379" s="36"/>
      <c r="I379" s="36"/>
      <c r="J379" s="36"/>
      <c r="K379" s="36"/>
      <c r="L379" s="36"/>
      <c r="M379" s="36"/>
      <c r="N379" s="36"/>
      <c r="O379" s="36"/>
      <c r="P379" s="37"/>
      <c r="Q379" s="36"/>
      <c r="R379" s="36"/>
      <c r="S379" s="36"/>
      <c r="T379" s="36"/>
      <c r="U379" s="36"/>
      <c r="V379" s="36"/>
      <c r="W379" s="36"/>
      <c r="X379" s="36"/>
      <c r="Y379" s="36"/>
      <c r="Z379" s="36"/>
      <c r="AA379" s="36"/>
      <c r="AB379" s="36"/>
    </row>
    <row r="380" spans="1:28" ht="11.25" customHeight="1">
      <c r="A380" s="36"/>
      <c r="B380" s="37"/>
      <c r="C380" s="36"/>
      <c r="D380" s="36"/>
      <c r="E380" s="36"/>
      <c r="F380" s="36"/>
      <c r="G380" s="36"/>
      <c r="H380" s="36"/>
      <c r="I380" s="36"/>
      <c r="J380" s="36"/>
      <c r="K380" s="36"/>
      <c r="L380" s="36"/>
      <c r="M380" s="36"/>
      <c r="N380" s="36"/>
      <c r="O380" s="36"/>
      <c r="P380" s="37"/>
      <c r="Q380" s="36"/>
      <c r="R380" s="36"/>
      <c r="S380" s="36"/>
      <c r="T380" s="36"/>
      <c r="U380" s="36"/>
      <c r="V380" s="36"/>
      <c r="W380" s="36"/>
      <c r="X380" s="36"/>
      <c r="Y380" s="36"/>
      <c r="Z380" s="36"/>
      <c r="AA380" s="36"/>
      <c r="AB380" s="36"/>
    </row>
    <row r="381" spans="1:28" ht="11.25" customHeight="1">
      <c r="A381" s="36"/>
      <c r="B381" s="37"/>
      <c r="C381" s="36"/>
      <c r="D381" s="36"/>
      <c r="E381" s="36"/>
      <c r="F381" s="36"/>
      <c r="G381" s="36"/>
      <c r="H381" s="36"/>
      <c r="I381" s="36"/>
      <c r="J381" s="36"/>
      <c r="K381" s="36"/>
      <c r="L381" s="36"/>
      <c r="M381" s="36"/>
      <c r="N381" s="36"/>
      <c r="O381" s="36"/>
      <c r="P381" s="37"/>
      <c r="Q381" s="36"/>
      <c r="R381" s="36"/>
      <c r="S381" s="36"/>
      <c r="T381" s="36"/>
      <c r="U381" s="36"/>
      <c r="V381" s="36"/>
      <c r="W381" s="36"/>
      <c r="X381" s="36"/>
      <c r="Y381" s="36"/>
      <c r="Z381" s="36"/>
      <c r="AA381" s="36"/>
      <c r="AB381" s="36"/>
    </row>
    <row r="382" spans="1:28" ht="11.25" customHeight="1">
      <c r="A382" s="36"/>
      <c r="B382" s="37"/>
      <c r="C382" s="36"/>
      <c r="D382" s="36"/>
      <c r="E382" s="36"/>
      <c r="F382" s="36"/>
      <c r="G382" s="36"/>
      <c r="H382" s="36"/>
      <c r="I382" s="36"/>
      <c r="J382" s="36"/>
      <c r="K382" s="36"/>
      <c r="L382" s="36"/>
      <c r="M382" s="36"/>
      <c r="N382" s="36"/>
      <c r="O382" s="36"/>
      <c r="P382" s="37"/>
      <c r="Q382" s="36"/>
      <c r="R382" s="36"/>
      <c r="S382" s="36"/>
      <c r="T382" s="36"/>
      <c r="U382" s="36"/>
      <c r="V382" s="36"/>
      <c r="W382" s="36"/>
      <c r="X382" s="36"/>
      <c r="Y382" s="36"/>
      <c r="Z382" s="36"/>
      <c r="AA382" s="36"/>
      <c r="AB382" s="36"/>
    </row>
    <row r="383" spans="1:28" ht="11.25" customHeight="1">
      <c r="A383" s="36"/>
      <c r="B383" s="37"/>
      <c r="C383" s="36"/>
      <c r="D383" s="36"/>
      <c r="E383" s="36"/>
      <c r="F383" s="36"/>
      <c r="G383" s="36"/>
      <c r="H383" s="36"/>
      <c r="I383" s="36"/>
      <c r="J383" s="36"/>
      <c r="K383" s="36"/>
      <c r="L383" s="36"/>
      <c r="M383" s="36"/>
      <c r="N383" s="36"/>
      <c r="O383" s="36"/>
      <c r="P383" s="37"/>
      <c r="Q383" s="36"/>
      <c r="R383" s="36"/>
      <c r="S383" s="36"/>
      <c r="T383" s="36"/>
      <c r="U383" s="36"/>
      <c r="V383" s="36"/>
      <c r="W383" s="36"/>
      <c r="X383" s="36"/>
      <c r="Y383" s="36"/>
      <c r="Z383" s="36"/>
      <c r="AA383" s="36"/>
      <c r="AB383" s="36"/>
    </row>
    <row r="384" spans="1:28" ht="11.25" customHeight="1">
      <c r="A384" s="36"/>
      <c r="B384" s="37"/>
      <c r="C384" s="36"/>
      <c r="D384" s="36"/>
      <c r="E384" s="36"/>
      <c r="F384" s="36"/>
      <c r="G384" s="36"/>
      <c r="H384" s="36"/>
      <c r="I384" s="36"/>
      <c r="J384" s="36"/>
      <c r="K384" s="36"/>
      <c r="L384" s="36"/>
      <c r="M384" s="36"/>
      <c r="N384" s="36"/>
      <c r="O384" s="36"/>
      <c r="P384" s="37"/>
      <c r="Q384" s="36"/>
      <c r="R384" s="36"/>
      <c r="S384" s="36"/>
      <c r="T384" s="36"/>
      <c r="U384" s="36"/>
      <c r="V384" s="36"/>
      <c r="W384" s="36"/>
      <c r="X384" s="36"/>
      <c r="Y384" s="36"/>
      <c r="Z384" s="36"/>
      <c r="AA384" s="36"/>
      <c r="AB384" s="36"/>
    </row>
    <row r="385" spans="1:28" ht="11.25" customHeight="1">
      <c r="A385" s="36"/>
      <c r="B385" s="37"/>
      <c r="C385" s="36"/>
      <c r="D385" s="36"/>
      <c r="E385" s="36"/>
      <c r="F385" s="36"/>
      <c r="G385" s="36"/>
      <c r="H385" s="36"/>
      <c r="I385" s="36"/>
      <c r="J385" s="36"/>
      <c r="K385" s="36"/>
      <c r="L385" s="36"/>
      <c r="M385" s="36"/>
      <c r="N385" s="36"/>
      <c r="O385" s="36"/>
      <c r="P385" s="37"/>
      <c r="Q385" s="36"/>
      <c r="R385" s="36"/>
      <c r="S385" s="36"/>
      <c r="T385" s="36"/>
      <c r="U385" s="36"/>
      <c r="V385" s="36"/>
      <c r="W385" s="36"/>
      <c r="X385" s="36"/>
      <c r="Y385" s="36"/>
      <c r="Z385" s="36"/>
      <c r="AA385" s="36"/>
      <c r="AB385" s="36"/>
    </row>
    <row r="386" spans="1:28" ht="11.25" customHeight="1">
      <c r="A386" s="36"/>
      <c r="B386" s="37"/>
      <c r="C386" s="36"/>
      <c r="D386" s="36"/>
      <c r="E386" s="36"/>
      <c r="F386" s="36"/>
      <c r="G386" s="36"/>
      <c r="H386" s="36"/>
      <c r="I386" s="36"/>
      <c r="J386" s="36"/>
      <c r="K386" s="36"/>
      <c r="L386" s="36"/>
      <c r="M386" s="36"/>
      <c r="N386" s="36"/>
      <c r="O386" s="36"/>
      <c r="P386" s="37"/>
      <c r="Q386" s="36"/>
      <c r="R386" s="36"/>
      <c r="S386" s="36"/>
      <c r="T386" s="36"/>
      <c r="U386" s="36"/>
      <c r="V386" s="36"/>
      <c r="W386" s="36"/>
      <c r="X386" s="36"/>
      <c r="Y386" s="36"/>
      <c r="Z386" s="36"/>
      <c r="AA386" s="36"/>
      <c r="AB386" s="36"/>
    </row>
    <row r="387" spans="1:28" ht="11.25" customHeight="1">
      <c r="A387" s="36"/>
      <c r="B387" s="37"/>
      <c r="C387" s="36"/>
      <c r="D387" s="36"/>
      <c r="E387" s="36"/>
      <c r="F387" s="36"/>
      <c r="G387" s="36"/>
      <c r="H387" s="36"/>
      <c r="I387" s="36"/>
      <c r="J387" s="36"/>
      <c r="K387" s="36"/>
      <c r="L387" s="36"/>
      <c r="M387" s="36"/>
      <c r="N387" s="36"/>
      <c r="O387" s="36"/>
      <c r="P387" s="37"/>
      <c r="Q387" s="36"/>
      <c r="R387" s="36"/>
      <c r="S387" s="36"/>
      <c r="T387" s="36"/>
      <c r="U387" s="36"/>
      <c r="V387" s="36"/>
      <c r="W387" s="36"/>
      <c r="X387" s="36"/>
      <c r="Y387" s="36"/>
      <c r="Z387" s="36"/>
      <c r="AA387" s="36"/>
      <c r="AB387" s="36"/>
    </row>
    <row r="388" spans="1:28" ht="11.25" customHeight="1">
      <c r="A388" s="36"/>
      <c r="B388" s="37"/>
      <c r="C388" s="36"/>
      <c r="D388" s="36"/>
      <c r="E388" s="36"/>
      <c r="F388" s="36"/>
      <c r="G388" s="36"/>
      <c r="H388" s="36"/>
      <c r="I388" s="36"/>
      <c r="J388" s="36"/>
      <c r="K388" s="36"/>
      <c r="L388" s="36"/>
      <c r="M388" s="36"/>
      <c r="N388" s="36"/>
      <c r="O388" s="36"/>
      <c r="P388" s="37"/>
      <c r="Q388" s="36"/>
      <c r="R388" s="36"/>
      <c r="S388" s="36"/>
      <c r="T388" s="36"/>
      <c r="U388" s="36"/>
      <c r="V388" s="36"/>
      <c r="W388" s="36"/>
      <c r="X388" s="36"/>
      <c r="Y388" s="36"/>
      <c r="Z388" s="36"/>
      <c r="AA388" s="36"/>
      <c r="AB388" s="36"/>
    </row>
    <row r="389" spans="1:28" ht="11.25" customHeight="1">
      <c r="A389" s="36"/>
      <c r="B389" s="37"/>
      <c r="C389" s="36"/>
      <c r="D389" s="36"/>
      <c r="E389" s="36"/>
      <c r="F389" s="36"/>
      <c r="G389" s="36"/>
      <c r="H389" s="36"/>
      <c r="I389" s="36"/>
      <c r="J389" s="36"/>
      <c r="K389" s="36"/>
      <c r="L389" s="36"/>
      <c r="M389" s="36"/>
      <c r="N389" s="36"/>
      <c r="O389" s="36"/>
      <c r="P389" s="37"/>
      <c r="Q389" s="36"/>
      <c r="R389" s="36"/>
      <c r="S389" s="36"/>
      <c r="T389" s="36"/>
      <c r="U389" s="36"/>
      <c r="V389" s="36"/>
      <c r="W389" s="36"/>
      <c r="X389" s="36"/>
      <c r="Y389" s="36"/>
      <c r="Z389" s="36"/>
      <c r="AA389" s="36"/>
      <c r="AB389" s="36"/>
    </row>
    <row r="390" spans="1:28" ht="11.25" customHeight="1">
      <c r="A390" s="36"/>
      <c r="B390" s="37"/>
      <c r="C390" s="36"/>
      <c r="D390" s="36"/>
      <c r="E390" s="36"/>
      <c r="F390" s="36"/>
      <c r="G390" s="36"/>
      <c r="H390" s="36"/>
      <c r="I390" s="36"/>
      <c r="J390" s="36"/>
      <c r="K390" s="36"/>
      <c r="L390" s="36"/>
      <c r="M390" s="36"/>
      <c r="N390" s="36"/>
      <c r="O390" s="36"/>
      <c r="P390" s="37"/>
      <c r="Q390" s="36"/>
      <c r="R390" s="36"/>
      <c r="S390" s="36"/>
      <c r="T390" s="36"/>
      <c r="U390" s="36"/>
      <c r="V390" s="36"/>
      <c r="W390" s="36"/>
      <c r="X390" s="36"/>
      <c r="Y390" s="36"/>
      <c r="Z390" s="36"/>
      <c r="AA390" s="36"/>
      <c r="AB390" s="36"/>
    </row>
    <row r="391" spans="1:28" ht="11.25" customHeight="1">
      <c r="A391" s="36"/>
      <c r="B391" s="37"/>
      <c r="C391" s="36"/>
      <c r="D391" s="36"/>
      <c r="E391" s="36"/>
      <c r="F391" s="36"/>
      <c r="G391" s="36"/>
      <c r="H391" s="36"/>
      <c r="I391" s="36"/>
      <c r="J391" s="36"/>
      <c r="K391" s="36"/>
      <c r="L391" s="36"/>
      <c r="M391" s="36"/>
      <c r="N391" s="36"/>
      <c r="O391" s="36"/>
      <c r="P391" s="37"/>
      <c r="Q391" s="36"/>
      <c r="R391" s="36"/>
      <c r="S391" s="36"/>
      <c r="T391" s="36"/>
      <c r="U391" s="36"/>
      <c r="V391" s="36"/>
      <c r="W391" s="36"/>
      <c r="X391" s="36"/>
      <c r="Y391" s="36"/>
      <c r="Z391" s="36"/>
      <c r="AA391" s="36"/>
      <c r="AB391" s="36"/>
    </row>
    <row r="392" spans="1:28" ht="11.25" customHeight="1">
      <c r="A392" s="36"/>
      <c r="B392" s="37"/>
      <c r="C392" s="36"/>
      <c r="D392" s="36"/>
      <c r="E392" s="36"/>
      <c r="F392" s="36"/>
      <c r="G392" s="36"/>
      <c r="H392" s="36"/>
      <c r="I392" s="36"/>
      <c r="J392" s="36"/>
      <c r="K392" s="36"/>
      <c r="L392" s="36"/>
      <c r="M392" s="36"/>
      <c r="N392" s="36"/>
      <c r="O392" s="36"/>
      <c r="P392" s="37"/>
      <c r="Q392" s="36"/>
      <c r="R392" s="36"/>
      <c r="S392" s="36"/>
      <c r="T392" s="36"/>
      <c r="U392" s="36"/>
      <c r="V392" s="36"/>
      <c r="W392" s="36"/>
      <c r="X392" s="36"/>
      <c r="Y392" s="36"/>
      <c r="Z392" s="36"/>
      <c r="AA392" s="36"/>
      <c r="AB392" s="36"/>
    </row>
    <row r="393" spans="1:28" ht="11.25" customHeight="1">
      <c r="A393" s="36"/>
      <c r="B393" s="37"/>
      <c r="C393" s="36"/>
      <c r="D393" s="36"/>
      <c r="E393" s="36"/>
      <c r="F393" s="36"/>
      <c r="G393" s="36"/>
      <c r="H393" s="36"/>
      <c r="I393" s="36"/>
      <c r="J393" s="36"/>
      <c r="K393" s="36"/>
      <c r="L393" s="36"/>
      <c r="M393" s="36"/>
      <c r="N393" s="36"/>
      <c r="O393" s="36"/>
      <c r="P393" s="37"/>
      <c r="Q393" s="36"/>
      <c r="R393" s="36"/>
      <c r="S393" s="36"/>
      <c r="T393" s="36"/>
      <c r="U393" s="36"/>
      <c r="V393" s="36"/>
      <c r="W393" s="36"/>
      <c r="X393" s="36"/>
      <c r="Y393" s="36"/>
      <c r="Z393" s="36"/>
      <c r="AA393" s="36"/>
      <c r="AB393" s="36"/>
    </row>
    <row r="394" spans="1:28" ht="11.25" customHeight="1">
      <c r="A394" s="36"/>
      <c r="B394" s="37"/>
      <c r="C394" s="36"/>
      <c r="D394" s="36"/>
      <c r="E394" s="36"/>
      <c r="F394" s="36"/>
      <c r="G394" s="36"/>
      <c r="H394" s="36"/>
      <c r="I394" s="36"/>
      <c r="J394" s="36"/>
      <c r="K394" s="36"/>
      <c r="L394" s="36"/>
      <c r="M394" s="36"/>
      <c r="N394" s="36"/>
      <c r="O394" s="36"/>
      <c r="P394" s="37"/>
      <c r="Q394" s="36"/>
      <c r="R394" s="36"/>
      <c r="S394" s="36"/>
      <c r="T394" s="36"/>
      <c r="U394" s="36"/>
      <c r="V394" s="36"/>
      <c r="W394" s="36"/>
      <c r="X394" s="36"/>
      <c r="Y394" s="36"/>
      <c r="Z394" s="36"/>
      <c r="AA394" s="36"/>
      <c r="AB394" s="36"/>
    </row>
    <row r="395" spans="1:28" ht="11.25" customHeight="1">
      <c r="A395" s="36"/>
      <c r="B395" s="37"/>
      <c r="C395" s="36"/>
      <c r="D395" s="36"/>
      <c r="E395" s="36"/>
      <c r="F395" s="36"/>
      <c r="G395" s="36"/>
      <c r="H395" s="36"/>
      <c r="I395" s="36"/>
      <c r="J395" s="36"/>
      <c r="K395" s="36"/>
      <c r="L395" s="36"/>
      <c r="M395" s="36"/>
      <c r="N395" s="36"/>
      <c r="O395" s="36"/>
      <c r="P395" s="37"/>
      <c r="Q395" s="36"/>
      <c r="R395" s="36"/>
      <c r="S395" s="36"/>
      <c r="T395" s="36"/>
      <c r="U395" s="36"/>
      <c r="V395" s="36"/>
      <c r="W395" s="36"/>
      <c r="X395" s="36"/>
      <c r="Y395" s="36"/>
      <c r="Z395" s="36"/>
      <c r="AA395" s="36"/>
      <c r="AB395" s="36"/>
    </row>
    <row r="396" spans="1:28" ht="11.25" customHeight="1">
      <c r="A396" s="36"/>
      <c r="B396" s="37"/>
      <c r="C396" s="36"/>
      <c r="D396" s="36"/>
      <c r="E396" s="36"/>
      <c r="F396" s="36"/>
      <c r="G396" s="36"/>
      <c r="H396" s="36"/>
      <c r="I396" s="36"/>
      <c r="J396" s="36"/>
      <c r="K396" s="36"/>
      <c r="L396" s="36"/>
      <c r="M396" s="36"/>
      <c r="N396" s="36"/>
      <c r="O396" s="36"/>
      <c r="P396" s="37"/>
      <c r="Q396" s="36"/>
      <c r="R396" s="36"/>
      <c r="S396" s="36"/>
      <c r="T396" s="36"/>
      <c r="U396" s="36"/>
      <c r="V396" s="36"/>
      <c r="W396" s="36"/>
      <c r="X396" s="36"/>
      <c r="Y396" s="36"/>
      <c r="Z396" s="36"/>
      <c r="AA396" s="36"/>
      <c r="AB396" s="36"/>
    </row>
    <row r="397" spans="1:28" ht="11.25" customHeight="1">
      <c r="A397" s="36"/>
      <c r="B397" s="37"/>
      <c r="C397" s="36"/>
      <c r="D397" s="36"/>
      <c r="E397" s="36"/>
      <c r="F397" s="36"/>
      <c r="G397" s="36"/>
      <c r="H397" s="36"/>
      <c r="I397" s="36"/>
      <c r="J397" s="36"/>
      <c r="K397" s="36"/>
      <c r="L397" s="36"/>
      <c r="M397" s="36"/>
      <c r="N397" s="36"/>
      <c r="O397" s="36"/>
      <c r="P397" s="37"/>
      <c r="Q397" s="36"/>
      <c r="R397" s="36"/>
      <c r="S397" s="36"/>
      <c r="T397" s="36"/>
      <c r="U397" s="36"/>
      <c r="V397" s="36"/>
      <c r="W397" s="36"/>
      <c r="X397" s="36"/>
      <c r="Y397" s="36"/>
      <c r="Z397" s="36"/>
      <c r="AA397" s="36"/>
      <c r="AB397" s="36"/>
    </row>
    <row r="398" spans="1:28" ht="11.25" customHeight="1">
      <c r="A398" s="36"/>
      <c r="B398" s="37"/>
      <c r="C398" s="36"/>
      <c r="D398" s="36"/>
      <c r="E398" s="36"/>
      <c r="F398" s="36"/>
      <c r="G398" s="36"/>
      <c r="H398" s="36"/>
      <c r="I398" s="36"/>
      <c r="J398" s="36"/>
      <c r="K398" s="36"/>
      <c r="L398" s="36"/>
      <c r="M398" s="36"/>
      <c r="N398" s="36"/>
      <c r="O398" s="36"/>
      <c r="P398" s="37"/>
      <c r="Q398" s="36"/>
      <c r="R398" s="36"/>
      <c r="S398" s="36"/>
      <c r="T398" s="36"/>
      <c r="U398" s="36"/>
      <c r="V398" s="36"/>
      <c r="W398" s="36"/>
      <c r="X398" s="36"/>
      <c r="Y398" s="36"/>
      <c r="Z398" s="36"/>
      <c r="AA398" s="36"/>
      <c r="AB398" s="36"/>
    </row>
    <row r="399" spans="1:28" ht="11.25" customHeight="1">
      <c r="A399" s="36"/>
      <c r="B399" s="37"/>
      <c r="C399" s="36"/>
      <c r="D399" s="36"/>
      <c r="E399" s="36"/>
      <c r="F399" s="36"/>
      <c r="G399" s="36"/>
      <c r="H399" s="36"/>
      <c r="I399" s="36"/>
      <c r="J399" s="36"/>
      <c r="K399" s="36"/>
      <c r="L399" s="36"/>
      <c r="M399" s="36"/>
      <c r="N399" s="36"/>
      <c r="O399" s="36"/>
      <c r="P399" s="37"/>
      <c r="Q399" s="36"/>
      <c r="R399" s="36"/>
      <c r="S399" s="36"/>
      <c r="T399" s="36"/>
      <c r="U399" s="36"/>
      <c r="V399" s="36"/>
      <c r="W399" s="36"/>
      <c r="X399" s="36"/>
      <c r="Y399" s="36"/>
      <c r="Z399" s="36"/>
      <c r="AA399" s="36"/>
      <c r="AB399" s="36"/>
    </row>
    <row r="400" spans="1:28" ht="11.25" customHeight="1">
      <c r="A400" s="36"/>
      <c r="B400" s="37"/>
      <c r="C400" s="36"/>
      <c r="D400" s="36"/>
      <c r="E400" s="36"/>
      <c r="F400" s="36"/>
      <c r="G400" s="36"/>
      <c r="H400" s="36"/>
      <c r="I400" s="36"/>
      <c r="J400" s="36"/>
      <c r="K400" s="36"/>
      <c r="L400" s="36"/>
      <c r="M400" s="36"/>
      <c r="N400" s="36"/>
      <c r="O400" s="36"/>
      <c r="P400" s="37"/>
      <c r="Q400" s="36"/>
      <c r="R400" s="36"/>
      <c r="S400" s="36"/>
      <c r="T400" s="36"/>
      <c r="U400" s="36"/>
      <c r="V400" s="36"/>
      <c r="W400" s="36"/>
      <c r="X400" s="36"/>
      <c r="Y400" s="36"/>
      <c r="Z400" s="36"/>
      <c r="AA400" s="36"/>
      <c r="AB400" s="36"/>
    </row>
    <row r="401" spans="1:28" ht="11.25" customHeight="1">
      <c r="A401" s="36"/>
      <c r="B401" s="37"/>
      <c r="C401" s="36"/>
      <c r="D401" s="36"/>
      <c r="E401" s="36"/>
      <c r="F401" s="36"/>
      <c r="G401" s="36"/>
      <c r="H401" s="36"/>
      <c r="I401" s="36"/>
      <c r="J401" s="36"/>
      <c r="K401" s="36"/>
      <c r="L401" s="36"/>
      <c r="M401" s="36"/>
      <c r="N401" s="36"/>
      <c r="O401" s="36"/>
      <c r="P401" s="37"/>
      <c r="Q401" s="36"/>
      <c r="R401" s="36"/>
      <c r="S401" s="36"/>
      <c r="T401" s="36"/>
      <c r="U401" s="36"/>
      <c r="V401" s="36"/>
      <c r="W401" s="36"/>
      <c r="X401" s="36"/>
      <c r="Y401" s="36"/>
      <c r="Z401" s="36"/>
      <c r="AA401" s="36"/>
      <c r="AB401" s="36"/>
    </row>
    <row r="402" spans="1:28" ht="11.25" customHeight="1">
      <c r="A402" s="36"/>
      <c r="B402" s="37"/>
      <c r="C402" s="36"/>
      <c r="D402" s="36"/>
      <c r="E402" s="36"/>
      <c r="F402" s="36"/>
      <c r="G402" s="36"/>
      <c r="H402" s="36"/>
      <c r="I402" s="36"/>
      <c r="J402" s="36"/>
      <c r="K402" s="36"/>
      <c r="L402" s="36"/>
      <c r="M402" s="36"/>
      <c r="N402" s="36"/>
      <c r="O402" s="36"/>
      <c r="P402" s="37"/>
      <c r="Q402" s="36"/>
      <c r="R402" s="36"/>
      <c r="S402" s="36"/>
      <c r="T402" s="36"/>
      <c r="U402" s="36"/>
      <c r="V402" s="36"/>
      <c r="W402" s="36"/>
      <c r="X402" s="36"/>
      <c r="Y402" s="36"/>
      <c r="Z402" s="36"/>
      <c r="AA402" s="36"/>
      <c r="AB402" s="36"/>
    </row>
    <row r="403" spans="1:28" ht="11.25" customHeight="1">
      <c r="A403" s="36"/>
      <c r="B403" s="37"/>
      <c r="C403" s="36"/>
      <c r="D403" s="36"/>
      <c r="E403" s="36"/>
      <c r="F403" s="36"/>
      <c r="G403" s="36"/>
      <c r="H403" s="36"/>
      <c r="I403" s="36"/>
      <c r="J403" s="36"/>
      <c r="K403" s="36"/>
      <c r="L403" s="36"/>
      <c r="M403" s="36"/>
      <c r="N403" s="36"/>
      <c r="O403" s="36"/>
      <c r="P403" s="37"/>
      <c r="Q403" s="36"/>
      <c r="R403" s="36"/>
      <c r="S403" s="36"/>
      <c r="T403" s="36"/>
      <c r="U403" s="36"/>
      <c r="V403" s="36"/>
      <c r="W403" s="36"/>
      <c r="X403" s="36"/>
      <c r="Y403" s="36"/>
      <c r="Z403" s="36"/>
      <c r="AA403" s="36"/>
      <c r="AB403" s="36"/>
    </row>
    <row r="404" spans="1:28" ht="11.25" customHeight="1">
      <c r="A404" s="36"/>
      <c r="B404" s="37"/>
      <c r="C404" s="36"/>
      <c r="D404" s="36"/>
      <c r="E404" s="36"/>
      <c r="F404" s="36"/>
      <c r="G404" s="36"/>
      <c r="H404" s="36"/>
      <c r="I404" s="36"/>
      <c r="J404" s="36"/>
      <c r="K404" s="36"/>
      <c r="L404" s="36"/>
      <c r="M404" s="36"/>
      <c r="N404" s="36"/>
      <c r="O404" s="36"/>
      <c r="P404" s="37"/>
      <c r="Q404" s="36"/>
      <c r="R404" s="36"/>
      <c r="S404" s="36"/>
      <c r="T404" s="36"/>
      <c r="U404" s="36"/>
      <c r="V404" s="36"/>
      <c r="W404" s="36"/>
      <c r="X404" s="36"/>
      <c r="Y404" s="36"/>
      <c r="Z404" s="36"/>
      <c r="AA404" s="36"/>
      <c r="AB404" s="36"/>
    </row>
    <row r="405" spans="1:28" ht="11.25" customHeight="1">
      <c r="A405" s="36"/>
      <c r="B405" s="37"/>
      <c r="C405" s="36"/>
      <c r="D405" s="36"/>
      <c r="E405" s="36"/>
      <c r="F405" s="36"/>
      <c r="G405" s="36"/>
      <c r="H405" s="36"/>
      <c r="I405" s="36"/>
      <c r="J405" s="36"/>
      <c r="K405" s="36"/>
      <c r="L405" s="36"/>
      <c r="M405" s="36"/>
      <c r="N405" s="36"/>
      <c r="O405" s="36"/>
      <c r="P405" s="37"/>
      <c r="Q405" s="36"/>
      <c r="R405" s="36"/>
      <c r="S405" s="36"/>
      <c r="T405" s="36"/>
      <c r="U405" s="36"/>
      <c r="V405" s="36"/>
      <c r="W405" s="36"/>
      <c r="X405" s="36"/>
      <c r="Y405" s="36"/>
      <c r="Z405" s="36"/>
      <c r="AA405" s="36"/>
      <c r="AB405" s="36"/>
    </row>
    <row r="406" spans="1:28" ht="11.25" customHeight="1">
      <c r="A406" s="36"/>
      <c r="B406" s="37"/>
      <c r="C406" s="36"/>
      <c r="D406" s="36"/>
      <c r="E406" s="36"/>
      <c r="F406" s="36"/>
      <c r="G406" s="36"/>
      <c r="H406" s="36"/>
      <c r="I406" s="36"/>
      <c r="J406" s="36"/>
      <c r="K406" s="36"/>
      <c r="L406" s="36"/>
      <c r="M406" s="36"/>
      <c r="N406" s="36"/>
      <c r="O406" s="36"/>
      <c r="P406" s="37"/>
      <c r="Q406" s="36"/>
      <c r="R406" s="36"/>
      <c r="S406" s="36"/>
      <c r="T406" s="36"/>
      <c r="U406" s="36"/>
      <c r="V406" s="36"/>
      <c r="W406" s="36"/>
      <c r="X406" s="36"/>
      <c r="Y406" s="36"/>
      <c r="Z406" s="36"/>
      <c r="AA406" s="36"/>
      <c r="AB406" s="36"/>
    </row>
    <row r="407" spans="1:28" ht="11.25" customHeight="1">
      <c r="A407" s="36"/>
      <c r="B407" s="37"/>
      <c r="C407" s="36"/>
      <c r="D407" s="36"/>
      <c r="E407" s="36"/>
      <c r="F407" s="36"/>
      <c r="G407" s="36"/>
      <c r="H407" s="36"/>
      <c r="I407" s="36"/>
      <c r="J407" s="36"/>
      <c r="K407" s="36"/>
      <c r="L407" s="36"/>
      <c r="M407" s="36"/>
      <c r="N407" s="36"/>
      <c r="O407" s="36"/>
      <c r="P407" s="37"/>
      <c r="Q407" s="36"/>
      <c r="R407" s="36"/>
      <c r="S407" s="36"/>
      <c r="T407" s="36"/>
      <c r="U407" s="36"/>
      <c r="V407" s="36"/>
      <c r="W407" s="36"/>
      <c r="X407" s="36"/>
      <c r="Y407" s="36"/>
      <c r="Z407" s="36"/>
      <c r="AA407" s="36"/>
      <c r="AB407" s="36"/>
    </row>
    <row r="408" spans="1:28" ht="11.25" customHeight="1">
      <c r="A408" s="36"/>
      <c r="B408" s="37"/>
      <c r="C408" s="36"/>
      <c r="D408" s="36"/>
      <c r="E408" s="36"/>
      <c r="F408" s="36"/>
      <c r="G408" s="36"/>
      <c r="H408" s="36"/>
      <c r="I408" s="36"/>
      <c r="J408" s="36"/>
      <c r="K408" s="36"/>
      <c r="L408" s="36"/>
      <c r="M408" s="36"/>
      <c r="N408" s="36"/>
      <c r="O408" s="36"/>
      <c r="P408" s="37"/>
      <c r="Q408" s="36"/>
      <c r="R408" s="36"/>
      <c r="S408" s="36"/>
      <c r="T408" s="36"/>
      <c r="U408" s="36"/>
      <c r="V408" s="36"/>
      <c r="W408" s="36"/>
      <c r="X408" s="36"/>
      <c r="Y408" s="36"/>
      <c r="Z408" s="36"/>
      <c r="AA408" s="36"/>
      <c r="AB408" s="36"/>
    </row>
    <row r="409" spans="1:28" ht="11.25" customHeight="1">
      <c r="A409" s="36"/>
      <c r="B409" s="37"/>
      <c r="C409" s="36"/>
      <c r="D409" s="36"/>
      <c r="E409" s="36"/>
      <c r="F409" s="36"/>
      <c r="G409" s="36"/>
      <c r="H409" s="36"/>
      <c r="I409" s="36"/>
      <c r="J409" s="36"/>
      <c r="K409" s="36"/>
      <c r="L409" s="36"/>
      <c r="M409" s="36"/>
      <c r="N409" s="36"/>
      <c r="O409" s="36"/>
      <c r="P409" s="37"/>
      <c r="Q409" s="36"/>
      <c r="R409" s="36"/>
      <c r="S409" s="36"/>
      <c r="T409" s="36"/>
      <c r="U409" s="36"/>
      <c r="V409" s="36"/>
      <c r="W409" s="36"/>
      <c r="X409" s="36"/>
      <c r="Y409" s="36"/>
      <c r="Z409" s="36"/>
      <c r="AA409" s="36"/>
      <c r="AB409" s="36"/>
    </row>
    <row r="410" spans="1:28" ht="11.25" customHeight="1">
      <c r="A410" s="36"/>
      <c r="B410" s="37"/>
      <c r="C410" s="36"/>
      <c r="D410" s="36"/>
      <c r="E410" s="36"/>
      <c r="F410" s="36"/>
      <c r="G410" s="36"/>
      <c r="H410" s="36"/>
      <c r="I410" s="36"/>
      <c r="J410" s="36"/>
      <c r="K410" s="36"/>
      <c r="L410" s="36"/>
      <c r="M410" s="36"/>
      <c r="N410" s="36"/>
      <c r="O410" s="36"/>
      <c r="P410" s="37"/>
      <c r="Q410" s="36"/>
      <c r="R410" s="36"/>
      <c r="S410" s="36"/>
      <c r="T410" s="36"/>
      <c r="U410" s="36"/>
      <c r="V410" s="36"/>
      <c r="W410" s="36"/>
      <c r="X410" s="36"/>
      <c r="Y410" s="36"/>
      <c r="Z410" s="36"/>
      <c r="AA410" s="36"/>
      <c r="AB410" s="36"/>
    </row>
    <row r="411" spans="1:28" ht="11.25" customHeight="1">
      <c r="A411" s="36"/>
      <c r="B411" s="37"/>
      <c r="C411" s="36"/>
      <c r="D411" s="36"/>
      <c r="E411" s="36"/>
      <c r="F411" s="36"/>
      <c r="G411" s="36"/>
      <c r="H411" s="36"/>
      <c r="I411" s="36"/>
      <c r="J411" s="36"/>
      <c r="K411" s="36"/>
      <c r="L411" s="36"/>
      <c r="M411" s="36"/>
      <c r="N411" s="36"/>
      <c r="O411" s="36"/>
      <c r="P411" s="37"/>
      <c r="Q411" s="36"/>
      <c r="R411" s="36"/>
      <c r="S411" s="36"/>
      <c r="T411" s="36"/>
      <c r="U411" s="36"/>
      <c r="V411" s="36"/>
      <c r="W411" s="36"/>
      <c r="X411" s="36"/>
      <c r="Y411" s="36"/>
      <c r="Z411" s="36"/>
      <c r="AA411" s="36"/>
      <c r="AB411" s="36"/>
    </row>
    <row r="412" spans="1:28" ht="11.25" customHeight="1">
      <c r="A412" s="36"/>
      <c r="B412" s="37"/>
      <c r="C412" s="36"/>
      <c r="D412" s="36"/>
      <c r="E412" s="36"/>
      <c r="F412" s="36"/>
      <c r="G412" s="36"/>
      <c r="H412" s="36"/>
      <c r="I412" s="36"/>
      <c r="J412" s="36"/>
      <c r="K412" s="36"/>
      <c r="L412" s="36"/>
      <c r="M412" s="36"/>
      <c r="N412" s="36"/>
      <c r="O412" s="36"/>
      <c r="P412" s="37"/>
      <c r="Q412" s="36"/>
      <c r="R412" s="36"/>
      <c r="S412" s="36"/>
      <c r="T412" s="36"/>
      <c r="U412" s="36"/>
      <c r="V412" s="36"/>
      <c r="W412" s="36"/>
      <c r="X412" s="36"/>
      <c r="Y412" s="36"/>
      <c r="Z412" s="36"/>
      <c r="AA412" s="36"/>
      <c r="AB412" s="36"/>
    </row>
    <row r="413" spans="1:28" ht="11.25" customHeight="1">
      <c r="A413" s="36"/>
      <c r="B413" s="37"/>
      <c r="C413" s="36"/>
      <c r="D413" s="36"/>
      <c r="E413" s="36"/>
      <c r="F413" s="36"/>
      <c r="G413" s="36"/>
      <c r="H413" s="36"/>
      <c r="I413" s="36"/>
      <c r="J413" s="36"/>
      <c r="K413" s="36"/>
      <c r="L413" s="36"/>
      <c r="M413" s="36"/>
      <c r="N413" s="36"/>
      <c r="O413" s="36"/>
      <c r="P413" s="37"/>
      <c r="Q413" s="36"/>
      <c r="R413" s="36"/>
      <c r="S413" s="36"/>
      <c r="T413" s="36"/>
      <c r="U413" s="36"/>
      <c r="V413" s="36"/>
      <c r="W413" s="36"/>
      <c r="X413" s="36"/>
      <c r="Y413" s="36"/>
      <c r="Z413" s="36"/>
      <c r="AA413" s="36"/>
      <c r="AB413" s="36"/>
    </row>
    <row r="414" spans="1:28" ht="11.25" customHeight="1">
      <c r="A414" s="36"/>
      <c r="B414" s="37"/>
      <c r="C414" s="36"/>
      <c r="D414" s="36"/>
      <c r="E414" s="36"/>
      <c r="F414" s="36"/>
      <c r="G414" s="36"/>
      <c r="H414" s="36"/>
      <c r="I414" s="36"/>
      <c r="J414" s="36"/>
      <c r="K414" s="36"/>
      <c r="L414" s="36"/>
      <c r="M414" s="36"/>
      <c r="N414" s="36"/>
      <c r="O414" s="36"/>
      <c r="P414" s="37"/>
      <c r="Q414" s="36"/>
      <c r="R414" s="36"/>
      <c r="S414" s="36"/>
      <c r="T414" s="36"/>
      <c r="U414" s="36"/>
      <c r="V414" s="36"/>
      <c r="W414" s="36"/>
      <c r="X414" s="36"/>
      <c r="Y414" s="36"/>
      <c r="Z414" s="36"/>
      <c r="AA414" s="36"/>
      <c r="AB414" s="36"/>
    </row>
    <row r="415" spans="1:28" ht="11.25" customHeight="1">
      <c r="A415" s="36"/>
      <c r="B415" s="37"/>
      <c r="C415" s="36"/>
      <c r="D415" s="36"/>
      <c r="E415" s="36"/>
      <c r="F415" s="36"/>
      <c r="G415" s="36"/>
      <c r="H415" s="36"/>
      <c r="I415" s="36"/>
      <c r="J415" s="36"/>
      <c r="K415" s="36"/>
      <c r="L415" s="36"/>
      <c r="M415" s="36"/>
      <c r="N415" s="36"/>
      <c r="O415" s="36"/>
      <c r="P415" s="37"/>
      <c r="Q415" s="36"/>
      <c r="R415" s="36"/>
      <c r="S415" s="36"/>
      <c r="T415" s="36"/>
      <c r="U415" s="36"/>
      <c r="V415" s="36"/>
      <c r="W415" s="36"/>
      <c r="X415" s="36"/>
      <c r="Y415" s="36"/>
      <c r="Z415" s="36"/>
      <c r="AA415" s="36"/>
      <c r="AB415" s="36"/>
    </row>
    <row r="416" spans="1:28" ht="11.25" customHeight="1">
      <c r="A416" s="36"/>
      <c r="B416" s="37"/>
      <c r="C416" s="36"/>
      <c r="D416" s="36"/>
      <c r="E416" s="36"/>
      <c r="F416" s="36"/>
      <c r="G416" s="36"/>
      <c r="H416" s="36"/>
      <c r="I416" s="36"/>
      <c r="J416" s="36"/>
      <c r="K416" s="36"/>
      <c r="L416" s="36"/>
      <c r="M416" s="36"/>
      <c r="N416" s="36"/>
      <c r="O416" s="36"/>
      <c r="P416" s="37"/>
      <c r="Q416" s="36"/>
      <c r="R416" s="36"/>
      <c r="S416" s="36"/>
      <c r="T416" s="36"/>
      <c r="U416" s="36"/>
      <c r="V416" s="36"/>
      <c r="W416" s="36"/>
      <c r="X416" s="36"/>
      <c r="Y416" s="36"/>
      <c r="Z416" s="36"/>
      <c r="AA416" s="36"/>
      <c r="AB416" s="36"/>
    </row>
    <row r="417" spans="1:28" ht="11.25" customHeight="1">
      <c r="A417" s="36"/>
      <c r="B417" s="37"/>
      <c r="C417" s="36"/>
      <c r="D417" s="36"/>
      <c r="E417" s="36"/>
      <c r="F417" s="36"/>
      <c r="G417" s="36"/>
      <c r="H417" s="36"/>
      <c r="I417" s="36"/>
      <c r="J417" s="36"/>
      <c r="K417" s="36"/>
      <c r="L417" s="36"/>
      <c r="M417" s="36"/>
      <c r="N417" s="36"/>
      <c r="O417" s="36"/>
      <c r="P417" s="37"/>
      <c r="Q417" s="36"/>
      <c r="R417" s="36"/>
      <c r="S417" s="36"/>
      <c r="T417" s="36"/>
      <c r="U417" s="36"/>
      <c r="V417" s="36"/>
      <c r="W417" s="36"/>
      <c r="X417" s="36"/>
      <c r="Y417" s="36"/>
      <c r="Z417" s="36"/>
      <c r="AA417" s="36"/>
      <c r="AB417" s="36"/>
    </row>
    <row r="418" spans="1:28" ht="11.25" customHeight="1">
      <c r="A418" s="36"/>
      <c r="B418" s="37"/>
      <c r="C418" s="36"/>
      <c r="D418" s="36"/>
      <c r="E418" s="36"/>
      <c r="F418" s="36"/>
      <c r="G418" s="36"/>
      <c r="H418" s="36"/>
      <c r="I418" s="36"/>
      <c r="J418" s="36"/>
      <c r="K418" s="36"/>
      <c r="L418" s="36"/>
      <c r="M418" s="36"/>
      <c r="N418" s="36"/>
      <c r="O418" s="36"/>
      <c r="P418" s="37"/>
      <c r="Q418" s="36"/>
      <c r="R418" s="36"/>
      <c r="S418" s="36"/>
      <c r="T418" s="36"/>
      <c r="U418" s="36"/>
      <c r="V418" s="36"/>
      <c r="W418" s="36"/>
      <c r="X418" s="36"/>
      <c r="Y418" s="36"/>
      <c r="Z418" s="36"/>
      <c r="AA418" s="36"/>
      <c r="AB418" s="36"/>
    </row>
    <row r="419" spans="1:28" ht="11.25" customHeight="1">
      <c r="A419" s="36"/>
      <c r="B419" s="37"/>
      <c r="C419" s="36"/>
      <c r="D419" s="36"/>
      <c r="E419" s="36"/>
      <c r="F419" s="36"/>
      <c r="G419" s="36"/>
      <c r="H419" s="36"/>
      <c r="I419" s="36"/>
      <c r="J419" s="36"/>
      <c r="K419" s="36"/>
      <c r="L419" s="36"/>
      <c r="M419" s="36"/>
      <c r="N419" s="36"/>
      <c r="O419" s="36"/>
      <c r="P419" s="37"/>
      <c r="Q419" s="36"/>
      <c r="R419" s="36"/>
      <c r="S419" s="36"/>
      <c r="T419" s="36"/>
      <c r="U419" s="36"/>
      <c r="V419" s="36"/>
      <c r="W419" s="36"/>
      <c r="X419" s="36"/>
      <c r="Y419" s="36"/>
      <c r="Z419" s="36"/>
      <c r="AA419" s="36"/>
      <c r="AB419" s="36"/>
    </row>
    <row r="420" spans="1:28" ht="11.25" customHeight="1">
      <c r="A420" s="36"/>
      <c r="B420" s="37"/>
      <c r="C420" s="36"/>
      <c r="D420" s="36"/>
      <c r="E420" s="36"/>
      <c r="F420" s="36"/>
      <c r="G420" s="36"/>
      <c r="H420" s="36"/>
      <c r="I420" s="36"/>
      <c r="J420" s="36"/>
      <c r="K420" s="36"/>
      <c r="L420" s="36"/>
      <c r="M420" s="36"/>
      <c r="N420" s="36"/>
      <c r="O420" s="36"/>
      <c r="P420" s="37"/>
      <c r="Q420" s="36"/>
      <c r="R420" s="36"/>
      <c r="S420" s="36"/>
      <c r="T420" s="36"/>
      <c r="U420" s="36"/>
      <c r="V420" s="36"/>
      <c r="W420" s="36"/>
      <c r="X420" s="36"/>
      <c r="Y420" s="36"/>
      <c r="Z420" s="36"/>
      <c r="AA420" s="36"/>
      <c r="AB420" s="36"/>
    </row>
    <row r="421" spans="1:28" ht="11.25" customHeight="1">
      <c r="A421" s="36"/>
      <c r="B421" s="37"/>
      <c r="C421" s="36"/>
      <c r="D421" s="36"/>
      <c r="E421" s="36"/>
      <c r="F421" s="36"/>
      <c r="G421" s="36"/>
      <c r="H421" s="36"/>
      <c r="I421" s="36"/>
      <c r="J421" s="36"/>
      <c r="K421" s="36"/>
      <c r="L421" s="36"/>
      <c r="M421" s="36"/>
      <c r="N421" s="36"/>
      <c r="O421" s="36"/>
      <c r="P421" s="37"/>
      <c r="Q421" s="36"/>
      <c r="R421" s="36"/>
      <c r="S421" s="36"/>
      <c r="T421" s="36"/>
      <c r="U421" s="36"/>
      <c r="V421" s="36"/>
      <c r="W421" s="36"/>
      <c r="X421" s="36"/>
      <c r="Y421" s="36"/>
      <c r="Z421" s="36"/>
      <c r="AA421" s="36"/>
      <c r="AB421" s="36"/>
    </row>
    <row r="422" spans="1:28" ht="11.25" customHeight="1">
      <c r="A422" s="36"/>
      <c r="B422" s="37"/>
      <c r="C422" s="36"/>
      <c r="D422" s="36"/>
      <c r="E422" s="36"/>
      <c r="F422" s="36"/>
      <c r="G422" s="36"/>
      <c r="H422" s="36"/>
      <c r="I422" s="36"/>
      <c r="J422" s="36"/>
      <c r="K422" s="36"/>
      <c r="L422" s="36"/>
      <c r="M422" s="36"/>
      <c r="N422" s="36"/>
      <c r="O422" s="36"/>
      <c r="P422" s="37"/>
      <c r="Q422" s="36"/>
      <c r="R422" s="36"/>
      <c r="S422" s="36"/>
      <c r="T422" s="36"/>
      <c r="U422" s="36"/>
      <c r="V422" s="36"/>
      <c r="W422" s="36"/>
      <c r="X422" s="36"/>
      <c r="Y422" s="36"/>
      <c r="Z422" s="36"/>
      <c r="AA422" s="36"/>
      <c r="AB422" s="36"/>
    </row>
    <row r="423" spans="1:28" ht="11.25" customHeight="1">
      <c r="A423" s="36"/>
      <c r="B423" s="37"/>
      <c r="C423" s="36"/>
      <c r="D423" s="36"/>
      <c r="E423" s="36"/>
      <c r="F423" s="36"/>
      <c r="G423" s="36"/>
      <c r="H423" s="36"/>
      <c r="I423" s="36"/>
      <c r="J423" s="36"/>
      <c r="K423" s="36"/>
      <c r="L423" s="36"/>
      <c r="M423" s="36"/>
      <c r="N423" s="36"/>
      <c r="O423" s="36"/>
      <c r="P423" s="37"/>
      <c r="Q423" s="36"/>
      <c r="R423" s="36"/>
      <c r="S423" s="36"/>
      <c r="T423" s="36"/>
      <c r="U423" s="36"/>
      <c r="V423" s="36"/>
      <c r="W423" s="36"/>
      <c r="X423" s="36"/>
      <c r="Y423" s="36"/>
      <c r="Z423" s="36"/>
      <c r="AA423" s="36"/>
      <c r="AB423" s="36"/>
    </row>
    <row r="424" spans="1:28" ht="11.25" customHeight="1">
      <c r="A424" s="36"/>
      <c r="B424" s="37"/>
      <c r="C424" s="36"/>
      <c r="D424" s="36"/>
      <c r="E424" s="36"/>
      <c r="F424" s="36"/>
      <c r="G424" s="36"/>
      <c r="H424" s="36"/>
      <c r="I424" s="36"/>
      <c r="J424" s="36"/>
      <c r="K424" s="36"/>
      <c r="L424" s="36"/>
      <c r="M424" s="36"/>
      <c r="N424" s="36"/>
      <c r="O424" s="36"/>
      <c r="P424" s="37"/>
      <c r="Q424" s="36"/>
      <c r="R424" s="36"/>
      <c r="S424" s="36"/>
      <c r="T424" s="36"/>
      <c r="U424" s="36"/>
      <c r="V424" s="36"/>
      <c r="W424" s="36"/>
      <c r="X424" s="36"/>
      <c r="Y424" s="36"/>
      <c r="Z424" s="36"/>
      <c r="AA424" s="36"/>
      <c r="AB424" s="36"/>
    </row>
    <row r="425" spans="1:28" ht="11.25" customHeight="1">
      <c r="A425" s="36"/>
      <c r="B425" s="37"/>
      <c r="C425" s="36"/>
      <c r="D425" s="36"/>
      <c r="E425" s="36"/>
      <c r="F425" s="36"/>
      <c r="G425" s="36"/>
      <c r="H425" s="36"/>
      <c r="I425" s="36"/>
      <c r="J425" s="36"/>
      <c r="K425" s="36"/>
      <c r="L425" s="36"/>
      <c r="M425" s="36"/>
      <c r="N425" s="36"/>
      <c r="O425" s="36"/>
      <c r="P425" s="37"/>
      <c r="Q425" s="36"/>
      <c r="R425" s="36"/>
      <c r="S425" s="36"/>
      <c r="T425" s="36"/>
      <c r="U425" s="36"/>
      <c r="V425" s="36"/>
      <c r="W425" s="36"/>
      <c r="X425" s="36"/>
      <c r="Y425" s="36"/>
      <c r="Z425" s="36"/>
      <c r="AA425" s="36"/>
      <c r="AB425" s="36"/>
    </row>
    <row r="426" spans="1:28" ht="11.25" customHeight="1">
      <c r="A426" s="36"/>
      <c r="B426" s="37"/>
      <c r="C426" s="36"/>
      <c r="D426" s="36"/>
      <c r="E426" s="36"/>
      <c r="F426" s="36"/>
      <c r="G426" s="36"/>
      <c r="H426" s="36"/>
      <c r="I426" s="36"/>
      <c r="J426" s="36"/>
      <c r="K426" s="36"/>
      <c r="L426" s="36"/>
      <c r="M426" s="36"/>
      <c r="N426" s="36"/>
      <c r="O426" s="36"/>
      <c r="P426" s="37"/>
      <c r="Q426" s="36"/>
      <c r="R426" s="36"/>
      <c r="S426" s="36"/>
      <c r="T426" s="36"/>
      <c r="U426" s="36"/>
      <c r="V426" s="36"/>
      <c r="W426" s="36"/>
      <c r="X426" s="36"/>
      <c r="Y426" s="36"/>
      <c r="Z426" s="36"/>
      <c r="AA426" s="36"/>
      <c r="AB426" s="36"/>
    </row>
    <row r="427" spans="1:28" ht="11.25" customHeight="1">
      <c r="A427" s="36"/>
      <c r="B427" s="37"/>
      <c r="C427" s="36"/>
      <c r="D427" s="36"/>
      <c r="E427" s="36"/>
      <c r="F427" s="36"/>
      <c r="G427" s="36"/>
      <c r="H427" s="36"/>
      <c r="I427" s="36"/>
      <c r="J427" s="36"/>
      <c r="K427" s="36"/>
      <c r="L427" s="36"/>
      <c r="M427" s="36"/>
      <c r="N427" s="36"/>
      <c r="O427" s="36"/>
      <c r="P427" s="37"/>
      <c r="Q427" s="36"/>
      <c r="R427" s="36"/>
      <c r="S427" s="36"/>
      <c r="T427" s="36"/>
      <c r="U427" s="36"/>
      <c r="V427" s="36"/>
      <c r="W427" s="36"/>
      <c r="X427" s="36"/>
      <c r="Y427" s="36"/>
      <c r="Z427" s="36"/>
      <c r="AA427" s="36"/>
      <c r="AB427" s="36"/>
    </row>
    <row r="428" spans="1:28" ht="11.25" customHeight="1">
      <c r="A428" s="36"/>
      <c r="B428" s="37"/>
      <c r="C428" s="36"/>
      <c r="D428" s="36"/>
      <c r="E428" s="36"/>
      <c r="F428" s="36"/>
      <c r="G428" s="36"/>
      <c r="H428" s="36"/>
      <c r="I428" s="36"/>
      <c r="J428" s="36"/>
      <c r="K428" s="36"/>
      <c r="L428" s="36"/>
      <c r="M428" s="36"/>
      <c r="N428" s="36"/>
      <c r="O428" s="36"/>
      <c r="P428" s="37"/>
      <c r="Q428" s="36"/>
      <c r="R428" s="36"/>
      <c r="S428" s="36"/>
      <c r="T428" s="36"/>
      <c r="U428" s="36"/>
      <c r="V428" s="36"/>
      <c r="W428" s="36"/>
      <c r="X428" s="36"/>
      <c r="Y428" s="36"/>
      <c r="Z428" s="36"/>
      <c r="AA428" s="36"/>
      <c r="AB428" s="36"/>
    </row>
    <row r="429" spans="1:28" ht="11.25" customHeight="1">
      <c r="A429" s="36"/>
      <c r="B429" s="37"/>
      <c r="C429" s="36"/>
      <c r="D429" s="36"/>
      <c r="E429" s="36"/>
      <c r="F429" s="36"/>
      <c r="G429" s="36"/>
      <c r="H429" s="36"/>
      <c r="I429" s="36"/>
      <c r="J429" s="36"/>
      <c r="K429" s="36"/>
      <c r="L429" s="36"/>
      <c r="M429" s="36"/>
      <c r="N429" s="36"/>
      <c r="O429" s="36"/>
      <c r="P429" s="37"/>
      <c r="Q429" s="36"/>
      <c r="R429" s="36"/>
      <c r="S429" s="36"/>
      <c r="T429" s="36"/>
      <c r="U429" s="36"/>
      <c r="V429" s="36"/>
      <c r="W429" s="36"/>
      <c r="X429" s="36"/>
      <c r="Y429" s="36"/>
      <c r="Z429" s="36"/>
      <c r="AA429" s="36"/>
      <c r="AB429" s="36"/>
    </row>
    <row r="430" spans="1:28" ht="11.25" customHeight="1">
      <c r="A430" s="36"/>
      <c r="B430" s="37"/>
      <c r="C430" s="36"/>
      <c r="D430" s="36"/>
      <c r="E430" s="36"/>
      <c r="F430" s="36"/>
      <c r="G430" s="36"/>
      <c r="H430" s="36"/>
      <c r="I430" s="36"/>
      <c r="J430" s="36"/>
      <c r="K430" s="36"/>
      <c r="L430" s="36"/>
      <c r="M430" s="36"/>
      <c r="N430" s="36"/>
      <c r="O430" s="36"/>
      <c r="P430" s="37"/>
      <c r="Q430" s="36"/>
      <c r="R430" s="36"/>
      <c r="S430" s="36"/>
      <c r="T430" s="36"/>
      <c r="U430" s="36"/>
      <c r="V430" s="36"/>
      <c r="W430" s="36"/>
      <c r="X430" s="36"/>
      <c r="Y430" s="36"/>
      <c r="Z430" s="36"/>
      <c r="AA430" s="36"/>
      <c r="AB430" s="36"/>
    </row>
    <row r="431" spans="1:28" ht="11.25" customHeight="1">
      <c r="A431" s="36"/>
      <c r="B431" s="37"/>
      <c r="C431" s="36"/>
      <c r="D431" s="36"/>
      <c r="E431" s="36"/>
      <c r="F431" s="36"/>
      <c r="G431" s="36"/>
      <c r="H431" s="36"/>
      <c r="I431" s="36"/>
      <c r="J431" s="36"/>
      <c r="K431" s="36"/>
      <c r="L431" s="36"/>
      <c r="M431" s="36"/>
      <c r="N431" s="36"/>
      <c r="O431" s="36"/>
      <c r="P431" s="37"/>
      <c r="Q431" s="36"/>
      <c r="R431" s="36"/>
      <c r="S431" s="36"/>
      <c r="T431" s="36"/>
      <c r="U431" s="36"/>
      <c r="V431" s="36"/>
      <c r="W431" s="36"/>
      <c r="X431" s="36"/>
      <c r="Y431" s="36"/>
      <c r="Z431" s="36"/>
      <c r="AA431" s="36"/>
      <c r="AB431" s="36"/>
    </row>
    <row r="432" spans="1:28" ht="11.25" customHeight="1">
      <c r="A432" s="36"/>
      <c r="B432" s="37"/>
      <c r="C432" s="36"/>
      <c r="D432" s="36"/>
      <c r="E432" s="36"/>
      <c r="F432" s="36"/>
      <c r="G432" s="36"/>
      <c r="H432" s="36"/>
      <c r="I432" s="36"/>
      <c r="J432" s="36"/>
      <c r="K432" s="36"/>
      <c r="L432" s="36"/>
      <c r="M432" s="36"/>
      <c r="N432" s="36"/>
      <c r="O432" s="36"/>
      <c r="P432" s="37"/>
      <c r="Q432" s="36"/>
      <c r="R432" s="36"/>
      <c r="S432" s="36"/>
      <c r="T432" s="36"/>
      <c r="U432" s="36"/>
      <c r="V432" s="36"/>
      <c r="W432" s="36"/>
      <c r="X432" s="36"/>
      <c r="Y432" s="36"/>
      <c r="Z432" s="36"/>
      <c r="AA432" s="36"/>
      <c r="AB432" s="36"/>
    </row>
    <row r="433" spans="1:28" ht="11.25" customHeight="1">
      <c r="A433" s="36"/>
      <c r="B433" s="37"/>
      <c r="C433" s="36"/>
      <c r="D433" s="36"/>
      <c r="E433" s="36"/>
      <c r="F433" s="36"/>
      <c r="G433" s="36"/>
      <c r="H433" s="36"/>
      <c r="I433" s="36"/>
      <c r="J433" s="36"/>
      <c r="K433" s="36"/>
      <c r="L433" s="36"/>
      <c r="M433" s="36"/>
      <c r="N433" s="36"/>
      <c r="O433" s="36"/>
      <c r="P433" s="37"/>
      <c r="Q433" s="36"/>
      <c r="R433" s="36"/>
      <c r="S433" s="36"/>
      <c r="T433" s="36"/>
      <c r="U433" s="36"/>
      <c r="V433" s="36"/>
      <c r="W433" s="36"/>
      <c r="X433" s="36"/>
      <c r="Y433" s="36"/>
      <c r="Z433" s="36"/>
      <c r="AA433" s="36"/>
      <c r="AB433" s="36"/>
    </row>
    <row r="434" spans="1:28" ht="11.25" customHeight="1">
      <c r="A434" s="36"/>
      <c r="B434" s="37"/>
      <c r="C434" s="36"/>
      <c r="D434" s="36"/>
      <c r="E434" s="36"/>
      <c r="F434" s="36"/>
      <c r="G434" s="36"/>
      <c r="H434" s="36"/>
      <c r="I434" s="36"/>
      <c r="J434" s="36"/>
      <c r="K434" s="36"/>
      <c r="L434" s="36"/>
      <c r="M434" s="36"/>
      <c r="N434" s="36"/>
      <c r="O434" s="36"/>
      <c r="P434" s="37"/>
      <c r="Q434" s="36"/>
      <c r="R434" s="36"/>
      <c r="S434" s="36"/>
      <c r="T434" s="36"/>
      <c r="U434" s="36"/>
      <c r="V434" s="36"/>
      <c r="W434" s="36"/>
      <c r="X434" s="36"/>
      <c r="Y434" s="36"/>
      <c r="Z434" s="36"/>
      <c r="AA434" s="36"/>
      <c r="AB434" s="36"/>
    </row>
    <row r="435" spans="1:28" ht="11.25" customHeight="1">
      <c r="A435" s="36"/>
      <c r="B435" s="37"/>
      <c r="C435" s="36"/>
      <c r="D435" s="36"/>
      <c r="E435" s="36"/>
      <c r="F435" s="36"/>
      <c r="G435" s="36"/>
      <c r="H435" s="36"/>
      <c r="I435" s="36"/>
      <c r="J435" s="36"/>
      <c r="K435" s="36"/>
      <c r="L435" s="36"/>
      <c r="M435" s="36"/>
      <c r="N435" s="36"/>
      <c r="O435" s="36"/>
      <c r="P435" s="37"/>
      <c r="Q435" s="36"/>
      <c r="R435" s="36"/>
      <c r="S435" s="36"/>
      <c r="T435" s="36"/>
      <c r="U435" s="36"/>
      <c r="V435" s="36"/>
      <c r="W435" s="36"/>
      <c r="X435" s="36"/>
      <c r="Y435" s="36"/>
      <c r="Z435" s="36"/>
      <c r="AA435" s="36"/>
      <c r="AB435" s="36"/>
    </row>
    <row r="436" spans="1:28" ht="11.25" customHeight="1">
      <c r="A436" s="36"/>
      <c r="B436" s="37"/>
      <c r="C436" s="36"/>
      <c r="D436" s="36"/>
      <c r="E436" s="36"/>
      <c r="F436" s="36"/>
      <c r="G436" s="36"/>
      <c r="H436" s="36"/>
      <c r="I436" s="36"/>
      <c r="J436" s="36"/>
      <c r="K436" s="36"/>
      <c r="L436" s="36"/>
      <c r="M436" s="36"/>
      <c r="N436" s="36"/>
      <c r="O436" s="36"/>
      <c r="P436" s="37"/>
      <c r="Q436" s="36"/>
      <c r="R436" s="36"/>
      <c r="S436" s="36"/>
      <c r="T436" s="36"/>
      <c r="U436" s="36"/>
      <c r="V436" s="36"/>
      <c r="W436" s="36"/>
      <c r="X436" s="36"/>
      <c r="Y436" s="36"/>
      <c r="Z436" s="36"/>
      <c r="AA436" s="36"/>
      <c r="AB436" s="36"/>
    </row>
    <row r="437" spans="1:28" ht="11.25" customHeight="1">
      <c r="A437" s="36"/>
      <c r="B437" s="37"/>
      <c r="C437" s="36"/>
      <c r="D437" s="36"/>
      <c r="E437" s="36"/>
      <c r="F437" s="36"/>
      <c r="G437" s="36"/>
      <c r="H437" s="36"/>
      <c r="I437" s="36"/>
      <c r="J437" s="36"/>
      <c r="K437" s="36"/>
      <c r="L437" s="36"/>
      <c r="M437" s="36"/>
      <c r="N437" s="36"/>
      <c r="O437" s="36"/>
      <c r="P437" s="37"/>
      <c r="Q437" s="36"/>
      <c r="R437" s="36"/>
      <c r="S437" s="36"/>
      <c r="T437" s="36"/>
      <c r="U437" s="36"/>
      <c r="V437" s="36"/>
      <c r="W437" s="36"/>
      <c r="X437" s="36"/>
      <c r="Y437" s="36"/>
      <c r="Z437" s="36"/>
      <c r="AA437" s="36"/>
      <c r="AB437" s="36"/>
    </row>
    <row r="438" spans="1:28" ht="11.25" customHeight="1">
      <c r="A438" s="36"/>
      <c r="B438" s="37"/>
      <c r="C438" s="36"/>
      <c r="D438" s="36"/>
      <c r="E438" s="36"/>
      <c r="F438" s="36"/>
      <c r="G438" s="36"/>
      <c r="H438" s="36"/>
      <c r="I438" s="36"/>
      <c r="J438" s="36"/>
      <c r="K438" s="36"/>
      <c r="L438" s="36"/>
      <c r="M438" s="36"/>
      <c r="N438" s="36"/>
      <c r="O438" s="36"/>
      <c r="P438" s="37"/>
      <c r="Q438" s="36"/>
      <c r="R438" s="36"/>
      <c r="S438" s="36"/>
      <c r="T438" s="36"/>
      <c r="U438" s="36"/>
      <c r="V438" s="36"/>
      <c r="W438" s="36"/>
      <c r="X438" s="36"/>
      <c r="Y438" s="36"/>
      <c r="Z438" s="36"/>
      <c r="AA438" s="36"/>
      <c r="AB438" s="36"/>
    </row>
    <row r="439" spans="1:28" ht="11.25" customHeight="1">
      <c r="A439" s="36"/>
      <c r="B439" s="37"/>
      <c r="C439" s="36"/>
      <c r="D439" s="36"/>
      <c r="E439" s="36"/>
      <c r="F439" s="36"/>
      <c r="G439" s="36"/>
      <c r="H439" s="36"/>
      <c r="I439" s="36"/>
      <c r="J439" s="36"/>
      <c r="K439" s="36"/>
      <c r="L439" s="36"/>
      <c r="M439" s="36"/>
      <c r="N439" s="36"/>
      <c r="O439" s="36"/>
      <c r="P439" s="37"/>
      <c r="Q439" s="36"/>
      <c r="R439" s="36"/>
      <c r="S439" s="36"/>
      <c r="T439" s="36"/>
      <c r="U439" s="36"/>
      <c r="V439" s="36"/>
      <c r="W439" s="36"/>
      <c r="X439" s="36"/>
      <c r="Y439" s="36"/>
      <c r="Z439" s="36"/>
      <c r="AA439" s="36"/>
      <c r="AB439" s="36"/>
    </row>
    <row r="440" spans="1:28" ht="11.25" customHeight="1">
      <c r="A440" s="36"/>
      <c r="B440" s="37"/>
      <c r="C440" s="36"/>
      <c r="D440" s="36"/>
      <c r="E440" s="36"/>
      <c r="F440" s="36"/>
      <c r="G440" s="36"/>
      <c r="H440" s="36"/>
      <c r="I440" s="36"/>
      <c r="J440" s="36"/>
      <c r="K440" s="36"/>
      <c r="L440" s="36"/>
      <c r="M440" s="36"/>
      <c r="N440" s="36"/>
      <c r="O440" s="36"/>
      <c r="P440" s="37"/>
      <c r="Q440" s="36"/>
      <c r="R440" s="36"/>
      <c r="S440" s="36"/>
      <c r="T440" s="36"/>
      <c r="U440" s="36"/>
      <c r="V440" s="36"/>
      <c r="W440" s="36"/>
      <c r="X440" s="36"/>
      <c r="Y440" s="36"/>
      <c r="Z440" s="36"/>
      <c r="AA440" s="36"/>
      <c r="AB440" s="36"/>
    </row>
    <row r="441" spans="1:28" ht="11.25" customHeight="1">
      <c r="A441" s="36"/>
      <c r="B441" s="37"/>
      <c r="C441" s="36"/>
      <c r="D441" s="36"/>
      <c r="E441" s="36"/>
      <c r="F441" s="36"/>
      <c r="G441" s="36"/>
      <c r="H441" s="36"/>
      <c r="I441" s="36"/>
      <c r="J441" s="36"/>
      <c r="K441" s="36"/>
      <c r="L441" s="36"/>
      <c r="M441" s="36"/>
      <c r="N441" s="36"/>
      <c r="O441" s="36"/>
      <c r="P441" s="37"/>
      <c r="Q441" s="36"/>
      <c r="R441" s="36"/>
      <c r="S441" s="36"/>
      <c r="T441" s="36"/>
      <c r="U441" s="36"/>
      <c r="V441" s="36"/>
      <c r="W441" s="36"/>
      <c r="X441" s="36"/>
      <c r="Y441" s="36"/>
      <c r="Z441" s="36"/>
      <c r="AA441" s="36"/>
      <c r="AB441" s="36"/>
    </row>
    <row r="442" spans="1:28" ht="11.25" customHeight="1">
      <c r="A442" s="36"/>
      <c r="B442" s="37"/>
      <c r="C442" s="36"/>
      <c r="D442" s="36"/>
      <c r="E442" s="36"/>
      <c r="F442" s="36"/>
      <c r="G442" s="36"/>
      <c r="H442" s="36"/>
      <c r="I442" s="36"/>
      <c r="J442" s="36"/>
      <c r="K442" s="36"/>
      <c r="L442" s="36"/>
      <c r="M442" s="36"/>
      <c r="N442" s="36"/>
      <c r="O442" s="36"/>
      <c r="P442" s="37"/>
      <c r="Q442" s="36"/>
      <c r="R442" s="36"/>
      <c r="S442" s="36"/>
      <c r="T442" s="36"/>
      <c r="U442" s="36"/>
      <c r="V442" s="36"/>
      <c r="W442" s="36"/>
      <c r="X442" s="36"/>
      <c r="Y442" s="36"/>
      <c r="Z442" s="36"/>
      <c r="AA442" s="36"/>
      <c r="AB442" s="36"/>
    </row>
    <row r="443" spans="1:28" ht="11.25" customHeight="1">
      <c r="A443" s="36"/>
      <c r="B443" s="37"/>
      <c r="C443" s="36"/>
      <c r="D443" s="36"/>
      <c r="E443" s="36"/>
      <c r="F443" s="36"/>
      <c r="G443" s="36"/>
      <c r="H443" s="36"/>
      <c r="I443" s="36"/>
      <c r="J443" s="36"/>
      <c r="K443" s="36"/>
      <c r="L443" s="36"/>
      <c r="M443" s="36"/>
      <c r="N443" s="36"/>
      <c r="O443" s="36"/>
      <c r="P443" s="37"/>
      <c r="Q443" s="36"/>
      <c r="R443" s="36"/>
      <c r="S443" s="36"/>
      <c r="T443" s="36"/>
      <c r="U443" s="36"/>
      <c r="V443" s="36"/>
      <c r="W443" s="36"/>
      <c r="X443" s="36"/>
      <c r="Y443" s="36"/>
      <c r="Z443" s="36"/>
      <c r="AA443" s="36"/>
      <c r="AB443" s="36"/>
    </row>
    <row r="444" spans="1:28" ht="11.25" customHeight="1">
      <c r="A444" s="36"/>
      <c r="B444" s="37"/>
      <c r="C444" s="36"/>
      <c r="D444" s="36"/>
      <c r="E444" s="36"/>
      <c r="F444" s="36"/>
      <c r="G444" s="36"/>
      <c r="H444" s="36"/>
      <c r="I444" s="36"/>
      <c r="J444" s="36"/>
      <c r="K444" s="36"/>
      <c r="L444" s="36"/>
      <c r="M444" s="36"/>
      <c r="N444" s="36"/>
      <c r="O444" s="36"/>
      <c r="P444" s="37"/>
      <c r="Q444" s="36"/>
      <c r="R444" s="36"/>
      <c r="S444" s="36"/>
      <c r="T444" s="36"/>
      <c r="U444" s="36"/>
      <c r="V444" s="36"/>
      <c r="W444" s="36"/>
      <c r="X444" s="36"/>
      <c r="Y444" s="36"/>
      <c r="Z444" s="36"/>
      <c r="AA444" s="36"/>
      <c r="AB444" s="36"/>
    </row>
    <row r="445" spans="1:28" ht="11.25" customHeight="1">
      <c r="A445" s="36"/>
      <c r="B445" s="37"/>
      <c r="C445" s="36"/>
      <c r="D445" s="36"/>
      <c r="E445" s="36"/>
      <c r="F445" s="36"/>
      <c r="G445" s="36"/>
      <c r="H445" s="36"/>
      <c r="I445" s="36"/>
      <c r="J445" s="36"/>
      <c r="K445" s="36"/>
      <c r="L445" s="36"/>
      <c r="M445" s="36"/>
      <c r="N445" s="36"/>
      <c r="O445" s="36"/>
      <c r="P445" s="37"/>
      <c r="Q445" s="36"/>
      <c r="R445" s="36"/>
      <c r="S445" s="36"/>
      <c r="T445" s="36"/>
      <c r="U445" s="36"/>
      <c r="V445" s="36"/>
      <c r="W445" s="36"/>
      <c r="X445" s="36"/>
      <c r="Y445" s="36"/>
      <c r="Z445" s="36"/>
      <c r="AA445" s="36"/>
      <c r="AB445" s="36"/>
    </row>
    <row r="446" spans="1:28" ht="11.25" customHeight="1">
      <c r="A446" s="36"/>
      <c r="B446" s="37"/>
      <c r="C446" s="36"/>
      <c r="D446" s="36"/>
      <c r="E446" s="36"/>
      <c r="F446" s="36"/>
      <c r="G446" s="36"/>
      <c r="H446" s="36"/>
      <c r="I446" s="36"/>
      <c r="J446" s="36"/>
      <c r="K446" s="36"/>
      <c r="L446" s="36"/>
      <c r="M446" s="36"/>
      <c r="N446" s="36"/>
      <c r="O446" s="36"/>
      <c r="P446" s="37"/>
      <c r="Q446" s="36"/>
      <c r="R446" s="36"/>
      <c r="S446" s="36"/>
      <c r="T446" s="36"/>
      <c r="U446" s="36"/>
      <c r="V446" s="36"/>
      <c r="W446" s="36"/>
      <c r="X446" s="36"/>
      <c r="Y446" s="36"/>
      <c r="Z446" s="36"/>
      <c r="AA446" s="36"/>
      <c r="AB446" s="36"/>
    </row>
    <row r="447" spans="1:28" ht="11.25" customHeight="1">
      <c r="A447" s="36"/>
      <c r="B447" s="37"/>
      <c r="C447" s="36"/>
      <c r="D447" s="36"/>
      <c r="E447" s="36"/>
      <c r="F447" s="36"/>
      <c r="G447" s="36"/>
      <c r="H447" s="36"/>
      <c r="I447" s="36"/>
      <c r="J447" s="36"/>
      <c r="K447" s="36"/>
      <c r="L447" s="36"/>
      <c r="M447" s="36"/>
      <c r="N447" s="36"/>
      <c r="O447" s="36"/>
      <c r="P447" s="37"/>
      <c r="Q447" s="36"/>
      <c r="R447" s="36"/>
      <c r="S447" s="36"/>
      <c r="T447" s="36"/>
      <c r="U447" s="36"/>
      <c r="V447" s="36"/>
      <c r="W447" s="36"/>
      <c r="X447" s="36"/>
      <c r="Y447" s="36"/>
      <c r="Z447" s="36"/>
      <c r="AA447" s="36"/>
      <c r="AB447" s="36"/>
    </row>
    <row r="448" spans="1:28" ht="11.25" customHeight="1">
      <c r="A448" s="36"/>
      <c r="B448" s="37"/>
      <c r="C448" s="36"/>
      <c r="D448" s="36"/>
      <c r="E448" s="36"/>
      <c r="F448" s="36"/>
      <c r="G448" s="36"/>
      <c r="H448" s="36"/>
      <c r="I448" s="36"/>
      <c r="J448" s="36"/>
      <c r="K448" s="36"/>
      <c r="L448" s="36"/>
      <c r="M448" s="36"/>
      <c r="N448" s="36"/>
      <c r="O448" s="36"/>
      <c r="P448" s="37"/>
      <c r="Q448" s="36"/>
      <c r="R448" s="36"/>
      <c r="S448" s="36"/>
      <c r="T448" s="36"/>
      <c r="U448" s="36"/>
      <c r="V448" s="36"/>
      <c r="W448" s="36"/>
      <c r="X448" s="36"/>
      <c r="Y448" s="36"/>
      <c r="Z448" s="36"/>
      <c r="AA448" s="36"/>
      <c r="AB448" s="36"/>
    </row>
    <row r="449" spans="1:28" ht="11.25" customHeight="1">
      <c r="A449" s="36"/>
      <c r="B449" s="37"/>
      <c r="C449" s="36"/>
      <c r="D449" s="36"/>
      <c r="E449" s="36"/>
      <c r="F449" s="36"/>
      <c r="G449" s="36"/>
      <c r="H449" s="36"/>
      <c r="I449" s="36"/>
      <c r="J449" s="36"/>
      <c r="K449" s="36"/>
      <c r="L449" s="36"/>
      <c r="M449" s="36"/>
      <c r="N449" s="36"/>
      <c r="O449" s="36"/>
      <c r="P449" s="37"/>
      <c r="Q449" s="36"/>
      <c r="R449" s="36"/>
      <c r="S449" s="36"/>
      <c r="T449" s="36"/>
      <c r="U449" s="36"/>
      <c r="V449" s="36"/>
      <c r="W449" s="36"/>
      <c r="X449" s="36"/>
      <c r="Y449" s="36"/>
      <c r="Z449" s="36"/>
      <c r="AA449" s="36"/>
      <c r="AB449" s="36"/>
    </row>
    <row r="450" spans="1:28" ht="11.25" customHeight="1">
      <c r="A450" s="36"/>
      <c r="B450" s="37"/>
      <c r="C450" s="36"/>
      <c r="D450" s="36"/>
      <c r="E450" s="36"/>
      <c r="F450" s="36"/>
      <c r="G450" s="36"/>
      <c r="H450" s="36"/>
      <c r="I450" s="36"/>
      <c r="J450" s="36"/>
      <c r="K450" s="36"/>
      <c r="L450" s="36"/>
      <c r="M450" s="36"/>
      <c r="N450" s="36"/>
      <c r="O450" s="36"/>
      <c r="P450" s="37"/>
      <c r="Q450" s="36"/>
      <c r="R450" s="36"/>
      <c r="S450" s="36"/>
      <c r="T450" s="36"/>
      <c r="U450" s="36"/>
      <c r="V450" s="36"/>
      <c r="W450" s="36"/>
      <c r="X450" s="36"/>
      <c r="Y450" s="36"/>
      <c r="Z450" s="36"/>
      <c r="AA450" s="36"/>
      <c r="AB450" s="36"/>
    </row>
    <row r="451" spans="1:28" ht="11.25" customHeight="1">
      <c r="A451" s="36"/>
      <c r="B451" s="37"/>
      <c r="C451" s="36"/>
      <c r="D451" s="36"/>
      <c r="E451" s="36"/>
      <c r="F451" s="36"/>
      <c r="G451" s="36"/>
      <c r="H451" s="36"/>
      <c r="I451" s="36"/>
      <c r="J451" s="36"/>
      <c r="K451" s="36"/>
      <c r="L451" s="36"/>
      <c r="M451" s="36"/>
      <c r="N451" s="36"/>
      <c r="O451" s="36"/>
      <c r="P451" s="37"/>
      <c r="Q451" s="36"/>
      <c r="R451" s="36"/>
      <c r="S451" s="36"/>
      <c r="T451" s="36"/>
      <c r="U451" s="36"/>
      <c r="V451" s="36"/>
      <c r="W451" s="36"/>
      <c r="X451" s="36"/>
      <c r="Y451" s="36"/>
      <c r="Z451" s="36"/>
      <c r="AA451" s="36"/>
      <c r="AB451" s="36"/>
    </row>
    <row r="452" spans="1:28" ht="11.25" customHeight="1">
      <c r="A452" s="36"/>
      <c r="B452" s="37"/>
      <c r="C452" s="36"/>
      <c r="D452" s="36"/>
      <c r="E452" s="36"/>
      <c r="F452" s="36"/>
      <c r="G452" s="36"/>
      <c r="H452" s="36"/>
      <c r="I452" s="36"/>
      <c r="J452" s="36"/>
      <c r="K452" s="36"/>
      <c r="L452" s="36"/>
      <c r="M452" s="36"/>
      <c r="N452" s="36"/>
      <c r="O452" s="36"/>
      <c r="P452" s="37"/>
      <c r="Q452" s="36"/>
      <c r="R452" s="36"/>
      <c r="S452" s="36"/>
      <c r="T452" s="36"/>
      <c r="U452" s="36"/>
      <c r="V452" s="36"/>
      <c r="W452" s="36"/>
      <c r="X452" s="36"/>
      <c r="Y452" s="36"/>
      <c r="Z452" s="36"/>
      <c r="AA452" s="36"/>
      <c r="AB452" s="36"/>
    </row>
    <row r="453" spans="1:28" ht="11.25" customHeight="1">
      <c r="A453" s="36"/>
      <c r="B453" s="37"/>
      <c r="C453" s="36"/>
      <c r="D453" s="36"/>
      <c r="E453" s="36"/>
      <c r="F453" s="36"/>
      <c r="G453" s="36"/>
      <c r="H453" s="36"/>
      <c r="I453" s="36"/>
      <c r="J453" s="36"/>
      <c r="K453" s="36"/>
      <c r="L453" s="36"/>
      <c r="M453" s="36"/>
      <c r="N453" s="36"/>
      <c r="O453" s="36"/>
      <c r="P453" s="37"/>
      <c r="Q453" s="36"/>
      <c r="R453" s="36"/>
      <c r="S453" s="36"/>
      <c r="T453" s="36"/>
      <c r="U453" s="36"/>
      <c r="V453" s="36"/>
      <c r="W453" s="36"/>
      <c r="X453" s="36"/>
      <c r="Y453" s="36"/>
      <c r="Z453" s="36"/>
      <c r="AA453" s="36"/>
      <c r="AB453" s="36"/>
    </row>
    <row r="454" spans="1:28" ht="11.25" customHeight="1">
      <c r="A454" s="36"/>
      <c r="B454" s="37"/>
      <c r="C454" s="36"/>
      <c r="D454" s="36"/>
      <c r="E454" s="36"/>
      <c r="F454" s="36"/>
      <c r="G454" s="36"/>
      <c r="H454" s="36"/>
      <c r="I454" s="36"/>
      <c r="J454" s="36"/>
      <c r="K454" s="36"/>
      <c r="L454" s="36"/>
      <c r="M454" s="36"/>
      <c r="N454" s="36"/>
      <c r="O454" s="36"/>
      <c r="P454" s="37"/>
      <c r="Q454" s="36"/>
      <c r="R454" s="36"/>
      <c r="S454" s="36"/>
      <c r="T454" s="36"/>
      <c r="U454" s="36"/>
      <c r="V454" s="36"/>
      <c r="W454" s="36"/>
      <c r="X454" s="36"/>
      <c r="Y454" s="36"/>
      <c r="Z454" s="36"/>
      <c r="AA454" s="36"/>
      <c r="AB454" s="36"/>
    </row>
    <row r="455" spans="1:28" ht="11.25" customHeight="1">
      <c r="A455" s="36"/>
      <c r="B455" s="37"/>
      <c r="C455" s="36"/>
      <c r="D455" s="36"/>
      <c r="E455" s="36"/>
      <c r="F455" s="36"/>
      <c r="G455" s="36"/>
      <c r="H455" s="36"/>
      <c r="I455" s="36"/>
      <c r="J455" s="36"/>
      <c r="K455" s="36"/>
      <c r="L455" s="36"/>
      <c r="M455" s="36"/>
      <c r="N455" s="36"/>
      <c r="O455" s="36"/>
      <c r="P455" s="37"/>
      <c r="Q455" s="36"/>
      <c r="R455" s="36"/>
      <c r="S455" s="36"/>
      <c r="T455" s="36"/>
      <c r="U455" s="36"/>
      <c r="V455" s="36"/>
      <c r="W455" s="36"/>
      <c r="X455" s="36"/>
      <c r="Y455" s="36"/>
      <c r="Z455" s="36"/>
      <c r="AA455" s="36"/>
      <c r="AB455" s="36"/>
    </row>
    <row r="456" spans="1:28" ht="11.25" customHeight="1">
      <c r="A456" s="36"/>
      <c r="B456" s="37"/>
      <c r="C456" s="36"/>
      <c r="D456" s="36"/>
      <c r="E456" s="36"/>
      <c r="F456" s="36"/>
      <c r="G456" s="36"/>
      <c r="H456" s="36"/>
      <c r="I456" s="36"/>
      <c r="J456" s="36"/>
      <c r="K456" s="36"/>
      <c r="L456" s="36"/>
      <c r="M456" s="36"/>
      <c r="N456" s="36"/>
      <c r="O456" s="36"/>
      <c r="P456" s="37"/>
      <c r="Q456" s="36"/>
      <c r="R456" s="36"/>
      <c r="S456" s="36"/>
      <c r="T456" s="36"/>
      <c r="U456" s="36"/>
      <c r="V456" s="36"/>
      <c r="W456" s="36"/>
      <c r="X456" s="36"/>
      <c r="Y456" s="36"/>
      <c r="Z456" s="36"/>
      <c r="AA456" s="36"/>
      <c r="AB456" s="36"/>
    </row>
    <row r="457" spans="1:28" ht="11.25" customHeight="1">
      <c r="A457" s="36"/>
      <c r="B457" s="37"/>
      <c r="C457" s="36"/>
      <c r="D457" s="36"/>
      <c r="E457" s="36"/>
      <c r="F457" s="36"/>
      <c r="G457" s="36"/>
      <c r="H457" s="36"/>
      <c r="I457" s="36"/>
      <c r="J457" s="36"/>
      <c r="K457" s="36"/>
      <c r="L457" s="36"/>
      <c r="M457" s="36"/>
      <c r="N457" s="36"/>
      <c r="O457" s="36"/>
      <c r="P457" s="37"/>
      <c r="Q457" s="36"/>
      <c r="R457" s="36"/>
      <c r="S457" s="36"/>
      <c r="T457" s="36"/>
      <c r="U457" s="36"/>
      <c r="V457" s="36"/>
      <c r="W457" s="36"/>
      <c r="X457" s="36"/>
      <c r="Y457" s="36"/>
      <c r="Z457" s="36"/>
      <c r="AA457" s="36"/>
      <c r="AB457" s="36"/>
    </row>
    <row r="458" spans="1:28" ht="11.25" customHeight="1">
      <c r="A458" s="36"/>
      <c r="B458" s="37"/>
      <c r="C458" s="36"/>
      <c r="D458" s="36"/>
      <c r="E458" s="36"/>
      <c r="F458" s="36"/>
      <c r="G458" s="36"/>
      <c r="H458" s="36"/>
      <c r="I458" s="36"/>
      <c r="J458" s="36"/>
      <c r="K458" s="36"/>
      <c r="L458" s="36"/>
      <c r="M458" s="36"/>
      <c r="N458" s="36"/>
      <c r="O458" s="36"/>
      <c r="P458" s="37"/>
      <c r="Q458" s="36"/>
      <c r="R458" s="36"/>
      <c r="S458" s="36"/>
      <c r="T458" s="36"/>
      <c r="U458" s="36"/>
      <c r="V458" s="36"/>
      <c r="W458" s="36"/>
      <c r="X458" s="36"/>
      <c r="Y458" s="36"/>
      <c r="Z458" s="36"/>
      <c r="AA458" s="36"/>
      <c r="AB458" s="36"/>
    </row>
    <row r="459" spans="1:28" ht="11.25" customHeight="1">
      <c r="A459" s="36"/>
      <c r="B459" s="37"/>
      <c r="C459" s="36"/>
      <c r="D459" s="36"/>
      <c r="E459" s="36"/>
      <c r="F459" s="36"/>
      <c r="G459" s="36"/>
      <c r="H459" s="36"/>
      <c r="I459" s="36"/>
      <c r="J459" s="36"/>
      <c r="K459" s="36"/>
      <c r="L459" s="36"/>
      <c r="M459" s="36"/>
      <c r="N459" s="36"/>
      <c r="O459" s="36"/>
      <c r="P459" s="37"/>
      <c r="Q459" s="36"/>
      <c r="R459" s="36"/>
      <c r="S459" s="36"/>
      <c r="T459" s="36"/>
      <c r="U459" s="36"/>
      <c r="V459" s="36"/>
      <c r="W459" s="36"/>
      <c r="X459" s="36"/>
      <c r="Y459" s="36"/>
      <c r="Z459" s="36"/>
      <c r="AA459" s="36"/>
      <c r="AB459" s="36"/>
    </row>
    <row r="460" spans="1:28" ht="11.25" customHeight="1">
      <c r="A460" s="36"/>
      <c r="B460" s="37"/>
      <c r="C460" s="36"/>
      <c r="D460" s="36"/>
      <c r="E460" s="36"/>
      <c r="F460" s="36"/>
      <c r="G460" s="36"/>
      <c r="H460" s="36"/>
      <c r="I460" s="36"/>
      <c r="J460" s="36"/>
      <c r="K460" s="36"/>
      <c r="L460" s="36"/>
      <c r="M460" s="36"/>
      <c r="N460" s="36"/>
      <c r="O460" s="36"/>
      <c r="P460" s="37"/>
      <c r="Q460" s="36"/>
      <c r="R460" s="36"/>
      <c r="S460" s="36"/>
      <c r="T460" s="36"/>
      <c r="U460" s="36"/>
      <c r="V460" s="36"/>
      <c r="W460" s="36"/>
      <c r="X460" s="36"/>
      <c r="Y460" s="36"/>
      <c r="Z460" s="36"/>
      <c r="AA460" s="36"/>
      <c r="AB460" s="36"/>
    </row>
    <row r="461" spans="1:28" ht="11.25" customHeight="1">
      <c r="A461" s="36"/>
      <c r="B461" s="37"/>
      <c r="C461" s="36"/>
      <c r="D461" s="36"/>
      <c r="E461" s="36"/>
      <c r="F461" s="36"/>
      <c r="G461" s="36"/>
      <c r="H461" s="36"/>
      <c r="I461" s="36"/>
      <c r="J461" s="36"/>
      <c r="K461" s="36"/>
      <c r="L461" s="36"/>
      <c r="M461" s="36"/>
      <c r="N461" s="36"/>
      <c r="O461" s="36"/>
      <c r="P461" s="37"/>
      <c r="Q461" s="36"/>
      <c r="R461" s="36"/>
      <c r="S461" s="36"/>
      <c r="T461" s="36"/>
      <c r="U461" s="36"/>
      <c r="V461" s="36"/>
      <c r="W461" s="36"/>
      <c r="X461" s="36"/>
      <c r="Y461" s="36"/>
      <c r="Z461" s="36"/>
      <c r="AA461" s="36"/>
      <c r="AB461" s="36"/>
    </row>
    <row r="462" spans="1:28" ht="11.25" customHeight="1">
      <c r="A462" s="36"/>
      <c r="B462" s="37"/>
      <c r="C462" s="36"/>
      <c r="D462" s="36"/>
      <c r="E462" s="36"/>
      <c r="F462" s="36"/>
      <c r="G462" s="36"/>
      <c r="H462" s="36"/>
      <c r="I462" s="36"/>
      <c r="J462" s="36"/>
      <c r="K462" s="36"/>
      <c r="L462" s="36"/>
      <c r="M462" s="36"/>
      <c r="N462" s="36"/>
      <c r="O462" s="36"/>
      <c r="P462" s="37"/>
      <c r="Q462" s="36"/>
      <c r="R462" s="36"/>
      <c r="S462" s="36"/>
      <c r="T462" s="36"/>
      <c r="U462" s="36"/>
      <c r="V462" s="36"/>
      <c r="W462" s="36"/>
      <c r="X462" s="36"/>
      <c r="Y462" s="36"/>
      <c r="Z462" s="36"/>
      <c r="AA462" s="36"/>
      <c r="AB462" s="36"/>
    </row>
    <row r="463" spans="1:28" ht="11.25" customHeight="1">
      <c r="A463" s="36"/>
      <c r="B463" s="37"/>
      <c r="C463" s="36"/>
      <c r="D463" s="36"/>
      <c r="E463" s="36"/>
      <c r="F463" s="36"/>
      <c r="G463" s="36"/>
      <c r="H463" s="36"/>
      <c r="I463" s="36"/>
      <c r="J463" s="36"/>
      <c r="K463" s="36"/>
      <c r="L463" s="36"/>
      <c r="M463" s="36"/>
      <c r="N463" s="36"/>
      <c r="O463" s="36"/>
      <c r="P463" s="37"/>
      <c r="Q463" s="36"/>
      <c r="R463" s="36"/>
      <c r="S463" s="36"/>
      <c r="T463" s="36"/>
      <c r="U463" s="36"/>
      <c r="V463" s="36"/>
      <c r="W463" s="36"/>
      <c r="X463" s="36"/>
      <c r="Y463" s="36"/>
      <c r="Z463" s="36"/>
      <c r="AA463" s="36"/>
      <c r="AB463" s="36"/>
    </row>
    <row r="464" spans="1:28" ht="11.25" customHeight="1">
      <c r="A464" s="36"/>
      <c r="B464" s="37"/>
      <c r="C464" s="36"/>
      <c r="D464" s="36"/>
      <c r="E464" s="36"/>
      <c r="F464" s="36"/>
      <c r="G464" s="36"/>
      <c r="H464" s="36"/>
      <c r="I464" s="36"/>
      <c r="J464" s="36"/>
      <c r="K464" s="36"/>
      <c r="L464" s="36"/>
      <c r="M464" s="36"/>
      <c r="N464" s="36"/>
      <c r="O464" s="36"/>
      <c r="P464" s="37"/>
      <c r="Q464" s="36"/>
      <c r="R464" s="36"/>
      <c r="S464" s="36"/>
      <c r="T464" s="36"/>
      <c r="U464" s="36"/>
      <c r="V464" s="36"/>
      <c r="W464" s="36"/>
      <c r="X464" s="36"/>
      <c r="Y464" s="36"/>
      <c r="Z464" s="36"/>
      <c r="AA464" s="36"/>
      <c r="AB464" s="36"/>
    </row>
    <row r="465" spans="1:28" ht="11.25" customHeight="1">
      <c r="A465" s="36"/>
      <c r="B465" s="37"/>
      <c r="C465" s="36"/>
      <c r="D465" s="36"/>
      <c r="E465" s="36"/>
      <c r="F465" s="36"/>
      <c r="G465" s="36"/>
      <c r="H465" s="36"/>
      <c r="I465" s="36"/>
      <c r="J465" s="36"/>
      <c r="K465" s="36"/>
      <c r="L465" s="36"/>
      <c r="M465" s="36"/>
      <c r="N465" s="36"/>
      <c r="O465" s="36"/>
      <c r="P465" s="37"/>
      <c r="Q465" s="36"/>
      <c r="R465" s="36"/>
      <c r="S465" s="36"/>
      <c r="T465" s="36"/>
      <c r="U465" s="36"/>
      <c r="V465" s="36"/>
      <c r="W465" s="36"/>
      <c r="X465" s="36"/>
      <c r="Y465" s="36"/>
      <c r="Z465" s="36"/>
      <c r="AA465" s="36"/>
      <c r="AB465" s="36"/>
    </row>
    <row r="466" spans="1:28" ht="11.25" customHeight="1">
      <c r="A466" s="36"/>
      <c r="B466" s="37"/>
      <c r="C466" s="36"/>
      <c r="D466" s="36"/>
      <c r="E466" s="36"/>
      <c r="F466" s="36"/>
      <c r="G466" s="36"/>
      <c r="H466" s="36"/>
      <c r="I466" s="36"/>
      <c r="J466" s="36"/>
      <c r="K466" s="36"/>
      <c r="L466" s="36"/>
      <c r="M466" s="36"/>
      <c r="N466" s="36"/>
      <c r="O466" s="36"/>
      <c r="P466" s="37"/>
      <c r="Q466" s="36"/>
      <c r="R466" s="36"/>
      <c r="S466" s="36"/>
      <c r="T466" s="36"/>
      <c r="U466" s="36"/>
      <c r="V466" s="36"/>
      <c r="W466" s="36"/>
      <c r="X466" s="36"/>
      <c r="Y466" s="36"/>
      <c r="Z466" s="36"/>
      <c r="AA466" s="36"/>
      <c r="AB466" s="36"/>
    </row>
    <row r="467" spans="1:28" ht="11.25" customHeight="1">
      <c r="A467" s="36"/>
      <c r="B467" s="37"/>
      <c r="C467" s="36"/>
      <c r="D467" s="36"/>
      <c r="E467" s="36"/>
      <c r="F467" s="36"/>
      <c r="G467" s="36"/>
      <c r="H467" s="36"/>
      <c r="I467" s="36"/>
      <c r="J467" s="36"/>
      <c r="K467" s="36"/>
      <c r="L467" s="36"/>
      <c r="M467" s="36"/>
      <c r="N467" s="36"/>
      <c r="O467" s="36"/>
      <c r="P467" s="37"/>
      <c r="Q467" s="36"/>
      <c r="R467" s="36"/>
      <c r="S467" s="36"/>
      <c r="T467" s="36"/>
      <c r="U467" s="36"/>
      <c r="V467" s="36"/>
      <c r="W467" s="36"/>
      <c r="X467" s="36"/>
      <c r="Y467" s="36"/>
      <c r="Z467" s="36"/>
      <c r="AA467" s="36"/>
      <c r="AB467" s="36"/>
    </row>
    <row r="468" spans="1:28" ht="11.25" customHeight="1">
      <c r="A468" s="36"/>
      <c r="B468" s="37"/>
      <c r="C468" s="36"/>
      <c r="D468" s="36"/>
      <c r="E468" s="36"/>
      <c r="F468" s="36"/>
      <c r="G468" s="36"/>
      <c r="H468" s="36"/>
      <c r="I468" s="36"/>
      <c r="J468" s="36"/>
      <c r="K468" s="36"/>
      <c r="L468" s="36"/>
      <c r="M468" s="36"/>
      <c r="N468" s="36"/>
      <c r="O468" s="36"/>
      <c r="P468" s="37"/>
      <c r="Q468" s="36"/>
      <c r="R468" s="36"/>
      <c r="S468" s="36"/>
      <c r="T468" s="36"/>
      <c r="U468" s="36"/>
      <c r="V468" s="36"/>
      <c r="W468" s="36"/>
      <c r="X468" s="36"/>
      <c r="Y468" s="36"/>
      <c r="Z468" s="36"/>
      <c r="AA468" s="36"/>
      <c r="AB468" s="36"/>
    </row>
    <row r="469" spans="1:28" ht="11.25" customHeight="1">
      <c r="A469" s="36"/>
      <c r="B469" s="37"/>
      <c r="C469" s="36"/>
      <c r="D469" s="36"/>
      <c r="E469" s="36"/>
      <c r="F469" s="36"/>
      <c r="G469" s="36"/>
      <c r="H469" s="36"/>
      <c r="I469" s="36"/>
      <c r="J469" s="36"/>
      <c r="K469" s="36"/>
      <c r="L469" s="36"/>
      <c r="M469" s="36"/>
      <c r="N469" s="36"/>
      <c r="O469" s="36"/>
      <c r="P469" s="37"/>
      <c r="Q469" s="36"/>
      <c r="R469" s="36"/>
      <c r="S469" s="36"/>
      <c r="T469" s="36"/>
      <c r="U469" s="36"/>
      <c r="V469" s="36"/>
      <c r="W469" s="36"/>
      <c r="X469" s="36"/>
      <c r="Y469" s="36"/>
      <c r="Z469" s="36"/>
      <c r="AA469" s="36"/>
      <c r="AB469" s="36"/>
    </row>
    <row r="470" spans="1:28" ht="11.25" customHeight="1">
      <c r="A470" s="36"/>
      <c r="B470" s="37"/>
      <c r="C470" s="36"/>
      <c r="D470" s="36"/>
      <c r="E470" s="36"/>
      <c r="F470" s="36"/>
      <c r="G470" s="36"/>
      <c r="H470" s="36"/>
      <c r="I470" s="36"/>
      <c r="J470" s="36"/>
      <c r="K470" s="36"/>
      <c r="L470" s="36"/>
      <c r="M470" s="36"/>
      <c r="N470" s="36"/>
      <c r="O470" s="36"/>
      <c r="P470" s="37"/>
      <c r="Q470" s="36"/>
      <c r="R470" s="36"/>
      <c r="S470" s="36"/>
      <c r="T470" s="36"/>
      <c r="U470" s="36"/>
      <c r="V470" s="36"/>
      <c r="W470" s="36"/>
      <c r="X470" s="36"/>
      <c r="Y470" s="36"/>
      <c r="Z470" s="36"/>
      <c r="AA470" s="36"/>
      <c r="AB470" s="36"/>
    </row>
    <row r="471" spans="1:28" ht="11.25" customHeight="1">
      <c r="A471" s="36"/>
      <c r="B471" s="37"/>
      <c r="C471" s="36"/>
      <c r="D471" s="36"/>
      <c r="E471" s="36"/>
      <c r="F471" s="36"/>
      <c r="G471" s="36"/>
      <c r="H471" s="36"/>
      <c r="I471" s="36"/>
      <c r="J471" s="36"/>
      <c r="K471" s="36"/>
      <c r="L471" s="36"/>
      <c r="M471" s="36"/>
      <c r="N471" s="36"/>
      <c r="O471" s="36"/>
      <c r="P471" s="37"/>
      <c r="Q471" s="36"/>
      <c r="R471" s="36"/>
      <c r="S471" s="36"/>
      <c r="T471" s="36"/>
      <c r="U471" s="36"/>
      <c r="V471" s="36"/>
      <c r="W471" s="36"/>
      <c r="X471" s="36"/>
      <c r="Y471" s="36"/>
      <c r="Z471" s="36"/>
      <c r="AA471" s="36"/>
      <c r="AB471" s="36"/>
    </row>
    <row r="472" spans="1:28" ht="11.25" customHeight="1">
      <c r="A472" s="36"/>
      <c r="B472" s="37"/>
      <c r="C472" s="36"/>
      <c r="D472" s="36"/>
      <c r="E472" s="36"/>
      <c r="F472" s="36"/>
      <c r="G472" s="36"/>
      <c r="H472" s="36"/>
      <c r="I472" s="36"/>
      <c r="J472" s="36"/>
      <c r="K472" s="36"/>
      <c r="L472" s="36"/>
      <c r="M472" s="36"/>
      <c r="N472" s="36"/>
      <c r="O472" s="36"/>
      <c r="P472" s="37"/>
      <c r="Q472" s="36"/>
      <c r="R472" s="36"/>
      <c r="S472" s="36"/>
      <c r="T472" s="36"/>
      <c r="U472" s="36"/>
      <c r="V472" s="36"/>
      <c r="W472" s="36"/>
      <c r="X472" s="36"/>
      <c r="Y472" s="36"/>
      <c r="Z472" s="36"/>
      <c r="AA472" s="36"/>
      <c r="AB472" s="36"/>
    </row>
    <row r="473" spans="1:28" ht="11.25" customHeight="1">
      <c r="A473" s="36"/>
      <c r="B473" s="37"/>
      <c r="C473" s="36"/>
      <c r="D473" s="36"/>
      <c r="E473" s="36"/>
      <c r="F473" s="36"/>
      <c r="G473" s="36"/>
      <c r="H473" s="36"/>
      <c r="I473" s="36"/>
      <c r="J473" s="36"/>
      <c r="K473" s="36"/>
      <c r="L473" s="36"/>
      <c r="M473" s="36"/>
      <c r="N473" s="36"/>
      <c r="O473" s="36"/>
      <c r="P473" s="37"/>
      <c r="Q473" s="36"/>
      <c r="R473" s="36"/>
      <c r="S473" s="36"/>
      <c r="T473" s="36"/>
      <c r="U473" s="36"/>
      <c r="V473" s="36"/>
      <c r="W473" s="36"/>
      <c r="X473" s="36"/>
      <c r="Y473" s="36"/>
      <c r="Z473" s="36"/>
      <c r="AA473" s="36"/>
      <c r="AB473" s="36"/>
    </row>
    <row r="474" spans="1:28" ht="11.25" customHeight="1">
      <c r="A474" s="36"/>
      <c r="B474" s="37"/>
      <c r="C474" s="36"/>
      <c r="D474" s="36"/>
      <c r="E474" s="36"/>
      <c r="F474" s="36"/>
      <c r="G474" s="36"/>
      <c r="H474" s="36"/>
      <c r="I474" s="36"/>
      <c r="J474" s="36"/>
      <c r="K474" s="36"/>
      <c r="L474" s="36"/>
      <c r="M474" s="36"/>
      <c r="N474" s="36"/>
      <c r="O474" s="36"/>
      <c r="P474" s="37"/>
      <c r="Q474" s="36"/>
      <c r="R474" s="36"/>
      <c r="S474" s="36"/>
      <c r="T474" s="36"/>
      <c r="U474" s="36"/>
      <c r="V474" s="36"/>
      <c r="W474" s="36"/>
      <c r="X474" s="36"/>
      <c r="Y474" s="36"/>
      <c r="Z474" s="36"/>
      <c r="AA474" s="36"/>
      <c r="AB474" s="36"/>
    </row>
    <row r="475" spans="1:28" ht="11.25" customHeight="1">
      <c r="A475" s="36"/>
      <c r="B475" s="37"/>
      <c r="C475" s="36"/>
      <c r="D475" s="36"/>
      <c r="E475" s="36"/>
      <c r="F475" s="36"/>
      <c r="G475" s="36"/>
      <c r="H475" s="36"/>
      <c r="I475" s="36"/>
      <c r="J475" s="36"/>
      <c r="K475" s="36"/>
      <c r="L475" s="36"/>
      <c r="M475" s="36"/>
      <c r="N475" s="36"/>
      <c r="O475" s="36"/>
      <c r="P475" s="37"/>
      <c r="Q475" s="36"/>
      <c r="R475" s="36"/>
      <c r="S475" s="36"/>
      <c r="T475" s="36"/>
      <c r="U475" s="36"/>
      <c r="V475" s="36"/>
      <c r="W475" s="36"/>
      <c r="X475" s="36"/>
      <c r="Y475" s="36"/>
      <c r="Z475" s="36"/>
      <c r="AA475" s="36"/>
      <c r="AB475" s="36"/>
    </row>
    <row r="476" spans="1:28" ht="11.25" customHeight="1">
      <c r="A476" s="36"/>
      <c r="B476" s="37"/>
      <c r="C476" s="36"/>
      <c r="D476" s="36"/>
      <c r="E476" s="36"/>
      <c r="F476" s="36"/>
      <c r="G476" s="36"/>
      <c r="H476" s="36"/>
      <c r="I476" s="36"/>
      <c r="J476" s="36"/>
      <c r="K476" s="36"/>
      <c r="L476" s="36"/>
      <c r="M476" s="36"/>
      <c r="N476" s="36"/>
      <c r="O476" s="36"/>
      <c r="P476" s="37"/>
      <c r="Q476" s="36"/>
      <c r="R476" s="36"/>
      <c r="S476" s="36"/>
      <c r="T476" s="36"/>
      <c r="U476" s="36"/>
      <c r="V476" s="36"/>
      <c r="W476" s="36"/>
      <c r="X476" s="36"/>
      <c r="Y476" s="36"/>
      <c r="Z476" s="36"/>
      <c r="AA476" s="36"/>
      <c r="AB476" s="36"/>
    </row>
    <row r="477" spans="1:28" ht="11.25" customHeight="1">
      <c r="A477" s="36"/>
      <c r="B477" s="37"/>
      <c r="C477" s="36"/>
      <c r="D477" s="36"/>
      <c r="E477" s="36"/>
      <c r="F477" s="36"/>
      <c r="G477" s="36"/>
      <c r="H477" s="36"/>
      <c r="I477" s="36"/>
      <c r="J477" s="36"/>
      <c r="K477" s="36"/>
      <c r="L477" s="36"/>
      <c r="M477" s="36"/>
      <c r="N477" s="36"/>
      <c r="O477" s="36"/>
      <c r="P477" s="37"/>
      <c r="Q477" s="36"/>
      <c r="R477" s="36"/>
      <c r="S477" s="36"/>
      <c r="T477" s="36"/>
      <c r="U477" s="36"/>
      <c r="V477" s="36"/>
      <c r="W477" s="36"/>
      <c r="X477" s="36"/>
      <c r="Y477" s="36"/>
      <c r="Z477" s="36"/>
      <c r="AA477" s="36"/>
      <c r="AB477" s="36"/>
    </row>
    <row r="478" spans="1:28" ht="11.25" customHeight="1">
      <c r="A478" s="36"/>
      <c r="B478" s="37"/>
      <c r="C478" s="36"/>
      <c r="D478" s="36"/>
      <c r="E478" s="36"/>
      <c r="F478" s="36"/>
      <c r="G478" s="36"/>
      <c r="H478" s="36"/>
      <c r="I478" s="36"/>
      <c r="J478" s="36"/>
      <c r="K478" s="36"/>
      <c r="L478" s="36"/>
      <c r="M478" s="36"/>
      <c r="N478" s="36"/>
      <c r="O478" s="36"/>
      <c r="P478" s="37"/>
      <c r="Q478" s="36"/>
      <c r="R478" s="36"/>
      <c r="S478" s="36"/>
      <c r="T478" s="36"/>
      <c r="U478" s="36"/>
      <c r="V478" s="36"/>
      <c r="W478" s="36"/>
      <c r="X478" s="36"/>
      <c r="Y478" s="36"/>
      <c r="Z478" s="36"/>
      <c r="AA478" s="36"/>
      <c r="AB478" s="36"/>
    </row>
    <row r="479" spans="1:28" ht="11.25" customHeight="1">
      <c r="A479" s="36"/>
      <c r="B479" s="37"/>
      <c r="C479" s="36"/>
      <c r="D479" s="36"/>
      <c r="E479" s="36"/>
      <c r="F479" s="36"/>
      <c r="G479" s="36"/>
      <c r="H479" s="36"/>
      <c r="I479" s="36"/>
      <c r="J479" s="36"/>
      <c r="K479" s="36"/>
      <c r="L479" s="36"/>
      <c r="M479" s="36"/>
      <c r="N479" s="36"/>
      <c r="O479" s="36"/>
      <c r="P479" s="37"/>
      <c r="Q479" s="36"/>
      <c r="R479" s="36"/>
      <c r="S479" s="36"/>
      <c r="T479" s="36"/>
      <c r="U479" s="36"/>
      <c r="V479" s="36"/>
      <c r="W479" s="36"/>
      <c r="X479" s="36"/>
      <c r="Y479" s="36"/>
      <c r="Z479" s="36"/>
      <c r="AA479" s="36"/>
      <c r="AB479" s="36"/>
    </row>
    <row r="480" spans="1:28" ht="11.25" customHeight="1">
      <c r="A480" s="36"/>
      <c r="B480" s="37"/>
      <c r="C480" s="36"/>
      <c r="D480" s="36"/>
      <c r="E480" s="36"/>
      <c r="F480" s="36"/>
      <c r="G480" s="36"/>
      <c r="H480" s="36"/>
      <c r="I480" s="36"/>
      <c r="J480" s="36"/>
      <c r="K480" s="36"/>
      <c r="L480" s="36"/>
      <c r="M480" s="36"/>
      <c r="N480" s="36"/>
      <c r="O480" s="36"/>
      <c r="P480" s="37"/>
      <c r="Q480" s="36"/>
      <c r="R480" s="36"/>
      <c r="S480" s="36"/>
      <c r="T480" s="36"/>
      <c r="U480" s="36"/>
      <c r="V480" s="36"/>
      <c r="W480" s="36"/>
      <c r="X480" s="36"/>
      <c r="Y480" s="36"/>
      <c r="Z480" s="36"/>
      <c r="AA480" s="36"/>
      <c r="AB480" s="36"/>
    </row>
    <row r="481" spans="1:28" ht="11.25" customHeight="1">
      <c r="A481" s="36"/>
      <c r="B481" s="37"/>
      <c r="C481" s="36"/>
      <c r="D481" s="36"/>
      <c r="E481" s="36"/>
      <c r="F481" s="36"/>
      <c r="G481" s="36"/>
      <c r="H481" s="36"/>
      <c r="I481" s="36"/>
      <c r="J481" s="36"/>
      <c r="K481" s="36"/>
      <c r="L481" s="36"/>
      <c r="M481" s="36"/>
      <c r="N481" s="36"/>
      <c r="O481" s="36"/>
      <c r="P481" s="37"/>
      <c r="Q481" s="36"/>
      <c r="R481" s="36"/>
      <c r="S481" s="36"/>
      <c r="T481" s="36"/>
      <c r="U481" s="36"/>
      <c r="V481" s="36"/>
      <c r="W481" s="36"/>
      <c r="X481" s="36"/>
      <c r="Y481" s="36"/>
      <c r="Z481" s="36"/>
      <c r="AA481" s="36"/>
      <c r="AB481" s="36"/>
    </row>
    <row r="482" spans="1:28" ht="11.25" customHeight="1">
      <c r="A482" s="36"/>
      <c r="B482" s="37"/>
      <c r="C482" s="36"/>
      <c r="D482" s="36"/>
      <c r="E482" s="36"/>
      <c r="F482" s="36"/>
      <c r="G482" s="36"/>
      <c r="H482" s="36"/>
      <c r="I482" s="36"/>
      <c r="J482" s="36"/>
      <c r="K482" s="36"/>
      <c r="L482" s="36"/>
      <c r="M482" s="36"/>
      <c r="N482" s="36"/>
      <c r="O482" s="36"/>
      <c r="P482" s="37"/>
      <c r="Q482" s="36"/>
      <c r="R482" s="36"/>
      <c r="S482" s="36"/>
      <c r="T482" s="36"/>
      <c r="U482" s="36"/>
      <c r="V482" s="36"/>
      <c r="W482" s="36"/>
      <c r="X482" s="36"/>
      <c r="Y482" s="36"/>
      <c r="Z482" s="36"/>
      <c r="AA482" s="36"/>
      <c r="AB482" s="36"/>
    </row>
    <row r="483" spans="1:28" ht="11.25" customHeight="1">
      <c r="A483" s="36"/>
      <c r="B483" s="37"/>
      <c r="C483" s="36"/>
      <c r="D483" s="36"/>
      <c r="E483" s="36"/>
      <c r="F483" s="36"/>
      <c r="G483" s="36"/>
      <c r="H483" s="36"/>
      <c r="I483" s="36"/>
      <c r="J483" s="36"/>
      <c r="K483" s="36"/>
      <c r="L483" s="36"/>
      <c r="M483" s="36"/>
      <c r="N483" s="36"/>
      <c r="O483" s="36"/>
      <c r="P483" s="37"/>
      <c r="Q483" s="36"/>
      <c r="R483" s="36"/>
      <c r="S483" s="36"/>
      <c r="T483" s="36"/>
      <c r="U483" s="36"/>
      <c r="V483" s="36"/>
      <c r="W483" s="36"/>
      <c r="X483" s="36"/>
      <c r="Y483" s="36"/>
      <c r="Z483" s="36"/>
      <c r="AA483" s="36"/>
      <c r="AB483" s="36"/>
    </row>
    <row r="484" spans="1:28" ht="11.25" customHeight="1">
      <c r="A484" s="36"/>
      <c r="B484" s="37"/>
      <c r="C484" s="36"/>
      <c r="D484" s="36"/>
      <c r="E484" s="36"/>
      <c r="F484" s="36"/>
      <c r="G484" s="36"/>
      <c r="H484" s="36"/>
      <c r="I484" s="36"/>
      <c r="J484" s="36"/>
      <c r="K484" s="36"/>
      <c r="L484" s="36"/>
      <c r="M484" s="36"/>
      <c r="N484" s="36"/>
      <c r="O484" s="36"/>
      <c r="P484" s="37"/>
      <c r="Q484" s="36"/>
      <c r="R484" s="36"/>
      <c r="S484" s="36"/>
      <c r="T484" s="36"/>
      <c r="U484" s="36"/>
      <c r="V484" s="36"/>
      <c r="W484" s="36"/>
      <c r="X484" s="36"/>
      <c r="Y484" s="36"/>
      <c r="Z484" s="36"/>
      <c r="AA484" s="36"/>
      <c r="AB484" s="36"/>
    </row>
    <row r="485" spans="1:28" ht="11.25" customHeight="1">
      <c r="A485" s="36"/>
      <c r="B485" s="37"/>
      <c r="C485" s="36"/>
      <c r="D485" s="36"/>
      <c r="E485" s="36"/>
      <c r="F485" s="36"/>
      <c r="G485" s="36"/>
      <c r="H485" s="36"/>
      <c r="I485" s="36"/>
      <c r="J485" s="36"/>
      <c r="K485" s="36"/>
      <c r="L485" s="36"/>
      <c r="M485" s="36"/>
      <c r="N485" s="36"/>
      <c r="O485" s="36"/>
      <c r="P485" s="37"/>
      <c r="Q485" s="36"/>
      <c r="R485" s="36"/>
      <c r="S485" s="36"/>
      <c r="T485" s="36"/>
      <c r="U485" s="36"/>
      <c r="V485" s="36"/>
      <c r="W485" s="36"/>
      <c r="X485" s="36"/>
      <c r="Y485" s="36"/>
      <c r="Z485" s="36"/>
      <c r="AA485" s="36"/>
      <c r="AB485" s="36"/>
    </row>
    <row r="486" spans="1:28" ht="11.25" customHeight="1">
      <c r="A486" s="36"/>
      <c r="B486" s="37"/>
      <c r="C486" s="36"/>
      <c r="D486" s="36"/>
      <c r="E486" s="36"/>
      <c r="F486" s="36"/>
      <c r="G486" s="36"/>
      <c r="H486" s="36"/>
      <c r="I486" s="36"/>
      <c r="J486" s="36"/>
      <c r="K486" s="36"/>
      <c r="L486" s="36"/>
      <c r="M486" s="36"/>
      <c r="N486" s="36"/>
      <c r="O486" s="36"/>
      <c r="P486" s="37"/>
      <c r="Q486" s="36"/>
      <c r="R486" s="36"/>
      <c r="S486" s="36"/>
      <c r="T486" s="36"/>
      <c r="U486" s="36"/>
      <c r="V486" s="36"/>
      <c r="W486" s="36"/>
      <c r="X486" s="36"/>
      <c r="Y486" s="36"/>
      <c r="Z486" s="36"/>
      <c r="AA486" s="36"/>
      <c r="AB486" s="36"/>
    </row>
    <row r="487" spans="1:28" ht="11.25" customHeight="1">
      <c r="A487" s="36"/>
      <c r="B487" s="37"/>
      <c r="C487" s="36"/>
      <c r="D487" s="36"/>
      <c r="E487" s="36"/>
      <c r="F487" s="36"/>
      <c r="G487" s="36"/>
      <c r="H487" s="36"/>
      <c r="I487" s="36"/>
      <c r="J487" s="36"/>
      <c r="K487" s="36"/>
      <c r="L487" s="36"/>
      <c r="M487" s="36"/>
      <c r="N487" s="36"/>
      <c r="O487" s="36"/>
      <c r="P487" s="37"/>
      <c r="Q487" s="36"/>
      <c r="R487" s="36"/>
      <c r="S487" s="36"/>
      <c r="T487" s="36"/>
      <c r="U487" s="36"/>
      <c r="V487" s="36"/>
      <c r="W487" s="36"/>
      <c r="X487" s="36"/>
      <c r="Y487" s="36"/>
      <c r="Z487" s="36"/>
      <c r="AA487" s="36"/>
      <c r="AB487" s="36"/>
    </row>
    <row r="488" spans="1:28" ht="11.25" customHeight="1">
      <c r="A488" s="36"/>
      <c r="B488" s="37"/>
      <c r="C488" s="36"/>
      <c r="D488" s="36"/>
      <c r="E488" s="36"/>
      <c r="F488" s="36"/>
      <c r="G488" s="36"/>
      <c r="H488" s="36"/>
      <c r="I488" s="36"/>
      <c r="J488" s="36"/>
      <c r="K488" s="36"/>
      <c r="L488" s="36"/>
      <c r="M488" s="36"/>
      <c r="N488" s="36"/>
      <c r="O488" s="36"/>
      <c r="P488" s="37"/>
      <c r="Q488" s="36"/>
      <c r="R488" s="36"/>
      <c r="S488" s="36"/>
      <c r="T488" s="36"/>
      <c r="U488" s="36"/>
      <c r="V488" s="36"/>
      <c r="W488" s="36"/>
      <c r="X488" s="36"/>
      <c r="Y488" s="36"/>
      <c r="Z488" s="36"/>
      <c r="AA488" s="36"/>
      <c r="AB488" s="36"/>
    </row>
    <row r="489" spans="1:28" ht="11.25" customHeight="1">
      <c r="A489" s="36"/>
      <c r="B489" s="37"/>
      <c r="C489" s="36"/>
      <c r="D489" s="36"/>
      <c r="E489" s="36"/>
      <c r="F489" s="36"/>
      <c r="G489" s="36"/>
      <c r="H489" s="36"/>
      <c r="I489" s="36"/>
      <c r="J489" s="36"/>
      <c r="K489" s="36"/>
      <c r="L489" s="36"/>
      <c r="M489" s="36"/>
      <c r="N489" s="36"/>
      <c r="O489" s="36"/>
      <c r="P489" s="37"/>
      <c r="Q489" s="36"/>
      <c r="R489" s="36"/>
      <c r="S489" s="36"/>
      <c r="T489" s="36"/>
      <c r="U489" s="36"/>
      <c r="V489" s="36"/>
      <c r="W489" s="36"/>
      <c r="X489" s="36"/>
      <c r="Y489" s="36"/>
      <c r="Z489" s="36"/>
      <c r="AA489" s="36"/>
      <c r="AB489" s="36"/>
    </row>
    <row r="490" spans="1:28" ht="11.25" customHeight="1">
      <c r="A490" s="36"/>
      <c r="B490" s="37"/>
      <c r="C490" s="36"/>
      <c r="D490" s="36"/>
      <c r="E490" s="36"/>
      <c r="F490" s="36"/>
      <c r="G490" s="36"/>
      <c r="H490" s="36"/>
      <c r="I490" s="36"/>
      <c r="J490" s="36"/>
      <c r="K490" s="36"/>
      <c r="L490" s="36"/>
      <c r="M490" s="36"/>
      <c r="N490" s="36"/>
      <c r="O490" s="36"/>
      <c r="P490" s="37"/>
      <c r="Q490" s="36"/>
      <c r="R490" s="36"/>
      <c r="S490" s="36"/>
      <c r="T490" s="36"/>
      <c r="U490" s="36"/>
      <c r="V490" s="36"/>
      <c r="W490" s="36"/>
      <c r="X490" s="36"/>
      <c r="Y490" s="36"/>
      <c r="Z490" s="36"/>
      <c r="AA490" s="36"/>
      <c r="AB490" s="36"/>
    </row>
    <row r="491" spans="1:28" ht="11.25" customHeight="1">
      <c r="A491" s="36"/>
      <c r="B491" s="37"/>
      <c r="C491" s="36"/>
      <c r="D491" s="36"/>
      <c r="E491" s="36"/>
      <c r="F491" s="36"/>
      <c r="G491" s="36"/>
      <c r="H491" s="36"/>
      <c r="I491" s="36"/>
      <c r="J491" s="36"/>
      <c r="K491" s="36"/>
      <c r="L491" s="36"/>
      <c r="M491" s="36"/>
      <c r="N491" s="36"/>
      <c r="O491" s="36"/>
      <c r="P491" s="37"/>
      <c r="Q491" s="36"/>
      <c r="R491" s="36"/>
      <c r="S491" s="36"/>
      <c r="T491" s="36"/>
      <c r="U491" s="36"/>
      <c r="V491" s="36"/>
      <c r="W491" s="36"/>
      <c r="X491" s="36"/>
      <c r="Y491" s="36"/>
      <c r="Z491" s="36"/>
      <c r="AA491" s="36"/>
      <c r="AB491" s="36"/>
    </row>
    <row r="492" spans="1:28" ht="11.25" customHeight="1">
      <c r="A492" s="36"/>
      <c r="B492" s="37"/>
      <c r="C492" s="36"/>
      <c r="D492" s="36"/>
      <c r="E492" s="36"/>
      <c r="F492" s="36"/>
      <c r="G492" s="36"/>
      <c r="H492" s="36"/>
      <c r="I492" s="36"/>
      <c r="J492" s="36"/>
      <c r="K492" s="36"/>
      <c r="L492" s="36"/>
      <c r="M492" s="36"/>
      <c r="N492" s="36"/>
      <c r="O492" s="36"/>
      <c r="P492" s="37"/>
      <c r="Q492" s="36"/>
      <c r="R492" s="36"/>
      <c r="S492" s="36"/>
      <c r="T492" s="36"/>
      <c r="U492" s="36"/>
      <c r="V492" s="36"/>
      <c r="W492" s="36"/>
      <c r="X492" s="36"/>
      <c r="Y492" s="36"/>
      <c r="Z492" s="36"/>
      <c r="AA492" s="36"/>
      <c r="AB492" s="36"/>
    </row>
    <row r="493" spans="1:28" ht="11.25" customHeight="1">
      <c r="A493" s="36"/>
      <c r="B493" s="37"/>
      <c r="C493" s="36"/>
      <c r="D493" s="36"/>
      <c r="E493" s="36"/>
      <c r="F493" s="36"/>
      <c r="G493" s="36"/>
      <c r="H493" s="36"/>
      <c r="I493" s="36"/>
      <c r="J493" s="36"/>
      <c r="K493" s="36"/>
      <c r="L493" s="36"/>
      <c r="M493" s="36"/>
      <c r="N493" s="36"/>
      <c r="O493" s="36"/>
      <c r="P493" s="37"/>
      <c r="Q493" s="36"/>
      <c r="R493" s="36"/>
      <c r="S493" s="36"/>
      <c r="T493" s="36"/>
      <c r="U493" s="36"/>
      <c r="V493" s="36"/>
      <c r="W493" s="36"/>
      <c r="X493" s="36"/>
      <c r="Y493" s="36"/>
      <c r="Z493" s="36"/>
      <c r="AA493" s="36"/>
      <c r="AB493" s="36"/>
    </row>
    <row r="494" spans="1:28" ht="11.25" customHeight="1">
      <c r="A494" s="36"/>
      <c r="B494" s="37"/>
      <c r="C494" s="36"/>
      <c r="D494" s="36"/>
      <c r="E494" s="36"/>
      <c r="F494" s="36"/>
      <c r="G494" s="36"/>
      <c r="H494" s="36"/>
      <c r="I494" s="36"/>
      <c r="J494" s="36"/>
      <c r="K494" s="36"/>
      <c r="L494" s="36"/>
      <c r="M494" s="36"/>
      <c r="N494" s="36"/>
      <c r="O494" s="36"/>
      <c r="P494" s="37"/>
      <c r="Q494" s="36"/>
      <c r="R494" s="36"/>
      <c r="S494" s="36"/>
      <c r="T494" s="36"/>
      <c r="U494" s="36"/>
      <c r="V494" s="36"/>
      <c r="W494" s="36"/>
      <c r="X494" s="36"/>
      <c r="Y494" s="36"/>
      <c r="Z494" s="36"/>
      <c r="AA494" s="36"/>
      <c r="AB494" s="36"/>
    </row>
    <row r="495" spans="1:28" ht="11.25" customHeight="1">
      <c r="A495" s="36"/>
      <c r="B495" s="37"/>
      <c r="C495" s="36"/>
      <c r="D495" s="36"/>
      <c r="E495" s="36"/>
      <c r="F495" s="36"/>
      <c r="G495" s="36"/>
      <c r="H495" s="36"/>
      <c r="I495" s="36"/>
      <c r="J495" s="36"/>
      <c r="K495" s="36"/>
      <c r="L495" s="36"/>
      <c r="M495" s="36"/>
      <c r="N495" s="36"/>
      <c r="O495" s="36"/>
      <c r="P495" s="37"/>
      <c r="Q495" s="36"/>
      <c r="R495" s="36"/>
      <c r="S495" s="36"/>
      <c r="T495" s="36"/>
      <c r="U495" s="36"/>
      <c r="V495" s="36"/>
      <c r="W495" s="36"/>
      <c r="X495" s="36"/>
      <c r="Y495" s="36"/>
      <c r="Z495" s="36"/>
      <c r="AA495" s="36"/>
      <c r="AB495" s="36"/>
    </row>
    <row r="496" spans="1:28" ht="11.25" customHeight="1">
      <c r="A496" s="36"/>
      <c r="B496" s="37"/>
      <c r="C496" s="36"/>
      <c r="D496" s="36"/>
      <c r="E496" s="36"/>
      <c r="F496" s="36"/>
      <c r="G496" s="36"/>
      <c r="H496" s="36"/>
      <c r="I496" s="36"/>
      <c r="J496" s="36"/>
      <c r="K496" s="36"/>
      <c r="L496" s="36"/>
      <c r="M496" s="36"/>
      <c r="N496" s="36"/>
      <c r="O496" s="36"/>
      <c r="P496" s="37"/>
      <c r="Q496" s="36"/>
      <c r="R496" s="36"/>
      <c r="S496" s="36"/>
      <c r="T496" s="36"/>
      <c r="U496" s="36"/>
      <c r="V496" s="36"/>
      <c r="W496" s="36"/>
      <c r="X496" s="36"/>
      <c r="Y496" s="36"/>
      <c r="Z496" s="36"/>
      <c r="AA496" s="36"/>
      <c r="AB496" s="36"/>
    </row>
    <row r="497" spans="1:28" ht="11.25" customHeight="1">
      <c r="A497" s="36"/>
      <c r="B497" s="37"/>
      <c r="C497" s="36"/>
      <c r="D497" s="36"/>
      <c r="E497" s="36"/>
      <c r="F497" s="36"/>
      <c r="G497" s="36"/>
      <c r="H497" s="36"/>
      <c r="I497" s="36"/>
      <c r="J497" s="36"/>
      <c r="K497" s="36"/>
      <c r="L497" s="36"/>
      <c r="M497" s="36"/>
      <c r="N497" s="36"/>
      <c r="O497" s="36"/>
      <c r="P497" s="37"/>
      <c r="Q497" s="36"/>
      <c r="R497" s="36"/>
      <c r="S497" s="36"/>
      <c r="T497" s="36"/>
      <c r="U497" s="36"/>
      <c r="V497" s="36"/>
      <c r="W497" s="36"/>
      <c r="X497" s="36"/>
      <c r="Y497" s="36"/>
      <c r="Z497" s="36"/>
      <c r="AA497" s="36"/>
      <c r="AB497" s="36"/>
    </row>
    <row r="498" spans="1:28" ht="11.25" customHeight="1">
      <c r="A498" s="36"/>
      <c r="B498" s="37"/>
      <c r="C498" s="36"/>
      <c r="D498" s="36"/>
      <c r="E498" s="36"/>
      <c r="F498" s="36"/>
      <c r="G498" s="36"/>
      <c r="H498" s="36"/>
      <c r="I498" s="36"/>
      <c r="J498" s="36"/>
      <c r="K498" s="36"/>
      <c r="L498" s="36"/>
      <c r="M498" s="36"/>
      <c r="N498" s="36"/>
      <c r="O498" s="36"/>
      <c r="P498" s="37"/>
      <c r="Q498" s="36"/>
      <c r="R498" s="36"/>
      <c r="S498" s="36"/>
      <c r="T498" s="36"/>
      <c r="U498" s="36"/>
      <c r="V498" s="36"/>
      <c r="W498" s="36"/>
      <c r="X498" s="36"/>
      <c r="Y498" s="36"/>
      <c r="Z498" s="36"/>
      <c r="AA498" s="36"/>
      <c r="AB498" s="36"/>
    </row>
    <row r="499" spans="1:28" ht="11.25" customHeight="1">
      <c r="A499" s="36"/>
      <c r="B499" s="37"/>
      <c r="C499" s="36"/>
      <c r="D499" s="36"/>
      <c r="E499" s="36"/>
      <c r="F499" s="36"/>
      <c r="G499" s="36"/>
      <c r="H499" s="36"/>
      <c r="I499" s="36"/>
      <c r="J499" s="36"/>
      <c r="K499" s="36"/>
      <c r="L499" s="36"/>
      <c r="M499" s="36"/>
      <c r="N499" s="36"/>
      <c r="O499" s="36"/>
      <c r="P499" s="37"/>
      <c r="Q499" s="36"/>
      <c r="R499" s="36"/>
      <c r="S499" s="36"/>
      <c r="T499" s="36"/>
      <c r="U499" s="36"/>
      <c r="V499" s="36"/>
      <c r="W499" s="36"/>
      <c r="X499" s="36"/>
      <c r="Y499" s="36"/>
      <c r="Z499" s="36"/>
      <c r="AA499" s="36"/>
      <c r="AB499" s="36"/>
    </row>
    <row r="500" spans="1:28" ht="11.25" customHeight="1">
      <c r="A500" s="36"/>
      <c r="B500" s="37"/>
      <c r="C500" s="36"/>
      <c r="D500" s="36"/>
      <c r="E500" s="36"/>
      <c r="F500" s="36"/>
      <c r="G500" s="36"/>
      <c r="H500" s="36"/>
      <c r="I500" s="36"/>
      <c r="J500" s="36"/>
      <c r="K500" s="36"/>
      <c r="L500" s="36"/>
      <c r="M500" s="36"/>
      <c r="N500" s="36"/>
      <c r="O500" s="36"/>
      <c r="P500" s="37"/>
      <c r="Q500" s="36"/>
      <c r="R500" s="36"/>
      <c r="S500" s="36"/>
      <c r="T500" s="36"/>
      <c r="U500" s="36"/>
      <c r="V500" s="36"/>
      <c r="W500" s="36"/>
      <c r="X500" s="36"/>
      <c r="Y500" s="36"/>
      <c r="Z500" s="36"/>
      <c r="AA500" s="36"/>
      <c r="AB500" s="36"/>
    </row>
    <row r="501" spans="1:28" ht="11.25" customHeight="1">
      <c r="A501" s="36"/>
      <c r="B501" s="37"/>
      <c r="C501" s="36"/>
      <c r="D501" s="36"/>
      <c r="E501" s="36"/>
      <c r="F501" s="36"/>
      <c r="G501" s="36"/>
      <c r="H501" s="36"/>
      <c r="I501" s="36"/>
      <c r="J501" s="36"/>
      <c r="K501" s="36"/>
      <c r="L501" s="36"/>
      <c r="M501" s="36"/>
      <c r="N501" s="36"/>
      <c r="O501" s="36"/>
      <c r="P501" s="37"/>
      <c r="Q501" s="36"/>
      <c r="R501" s="36"/>
      <c r="S501" s="36"/>
      <c r="T501" s="36"/>
      <c r="U501" s="36"/>
      <c r="V501" s="36"/>
      <c r="W501" s="36"/>
      <c r="X501" s="36"/>
      <c r="Y501" s="36"/>
      <c r="Z501" s="36"/>
      <c r="AA501" s="36"/>
      <c r="AB501" s="36"/>
    </row>
    <row r="502" spans="1:28" ht="11.25" customHeight="1">
      <c r="A502" s="36"/>
      <c r="B502" s="37"/>
      <c r="C502" s="36"/>
      <c r="D502" s="36"/>
      <c r="E502" s="36"/>
      <c r="F502" s="36"/>
      <c r="G502" s="36"/>
      <c r="H502" s="36"/>
      <c r="I502" s="36"/>
      <c r="J502" s="36"/>
      <c r="K502" s="36"/>
      <c r="L502" s="36"/>
      <c r="M502" s="36"/>
      <c r="N502" s="36"/>
      <c r="O502" s="36"/>
      <c r="P502" s="37"/>
      <c r="Q502" s="36"/>
      <c r="R502" s="36"/>
      <c r="S502" s="36"/>
      <c r="T502" s="36"/>
      <c r="U502" s="36"/>
      <c r="V502" s="36"/>
      <c r="W502" s="36"/>
      <c r="X502" s="36"/>
      <c r="Y502" s="36"/>
      <c r="Z502" s="36"/>
      <c r="AA502" s="36"/>
      <c r="AB502" s="36"/>
    </row>
    <row r="503" spans="1:28" ht="11.25" customHeight="1">
      <c r="A503" s="36"/>
      <c r="B503" s="37"/>
      <c r="C503" s="36"/>
      <c r="D503" s="36"/>
      <c r="E503" s="36"/>
      <c r="F503" s="36"/>
      <c r="G503" s="36"/>
      <c r="H503" s="36"/>
      <c r="I503" s="36"/>
      <c r="J503" s="36"/>
      <c r="K503" s="36"/>
      <c r="L503" s="36"/>
      <c r="M503" s="36"/>
      <c r="N503" s="36"/>
      <c r="O503" s="36"/>
      <c r="P503" s="37"/>
      <c r="Q503" s="36"/>
      <c r="R503" s="36"/>
      <c r="S503" s="36"/>
      <c r="T503" s="36"/>
      <c r="U503" s="36"/>
      <c r="V503" s="36"/>
      <c r="W503" s="36"/>
      <c r="X503" s="36"/>
      <c r="Y503" s="36"/>
      <c r="Z503" s="36"/>
      <c r="AA503" s="36"/>
      <c r="AB503" s="36"/>
    </row>
    <row r="504" spans="1:28" ht="11.25" customHeight="1">
      <c r="A504" s="36"/>
      <c r="B504" s="37"/>
      <c r="C504" s="36"/>
      <c r="D504" s="36"/>
      <c r="E504" s="36"/>
      <c r="F504" s="36"/>
      <c r="G504" s="36"/>
      <c r="H504" s="36"/>
      <c r="I504" s="36"/>
      <c r="J504" s="36"/>
      <c r="K504" s="36"/>
      <c r="L504" s="36"/>
      <c r="M504" s="36"/>
      <c r="N504" s="36"/>
      <c r="O504" s="36"/>
      <c r="P504" s="37"/>
      <c r="Q504" s="36"/>
      <c r="R504" s="36"/>
      <c r="S504" s="36"/>
      <c r="T504" s="36"/>
      <c r="U504" s="36"/>
      <c r="V504" s="36"/>
      <c r="W504" s="36"/>
      <c r="X504" s="36"/>
      <c r="Y504" s="36"/>
      <c r="Z504" s="36"/>
      <c r="AA504" s="36"/>
      <c r="AB504" s="36"/>
    </row>
    <row r="505" spans="1:28" ht="11.25" customHeight="1">
      <c r="A505" s="36"/>
      <c r="B505" s="37"/>
      <c r="C505" s="36"/>
      <c r="D505" s="36"/>
      <c r="E505" s="36"/>
      <c r="F505" s="36"/>
      <c r="G505" s="36"/>
      <c r="H505" s="36"/>
      <c r="I505" s="36"/>
      <c r="J505" s="36"/>
      <c r="K505" s="36"/>
      <c r="L505" s="36"/>
      <c r="M505" s="36"/>
      <c r="N505" s="36"/>
      <c r="O505" s="36"/>
      <c r="P505" s="37"/>
      <c r="Q505" s="36"/>
      <c r="R505" s="36"/>
      <c r="S505" s="36"/>
      <c r="T505" s="36"/>
      <c r="U505" s="36"/>
      <c r="V505" s="36"/>
      <c r="W505" s="36"/>
      <c r="X505" s="36"/>
      <c r="Y505" s="36"/>
      <c r="Z505" s="36"/>
      <c r="AA505" s="36"/>
      <c r="AB505" s="36"/>
    </row>
    <row r="506" spans="1:28" ht="11.25" customHeight="1">
      <c r="A506" s="36"/>
      <c r="B506" s="37"/>
      <c r="C506" s="36"/>
      <c r="D506" s="36"/>
      <c r="E506" s="36"/>
      <c r="F506" s="36"/>
      <c r="G506" s="36"/>
      <c r="H506" s="36"/>
      <c r="I506" s="36"/>
      <c r="J506" s="36"/>
      <c r="K506" s="36"/>
      <c r="L506" s="36"/>
      <c r="M506" s="36"/>
      <c r="N506" s="36"/>
      <c r="O506" s="36"/>
      <c r="P506" s="37"/>
      <c r="Q506" s="36"/>
      <c r="R506" s="36"/>
      <c r="S506" s="36"/>
      <c r="T506" s="36"/>
      <c r="U506" s="36"/>
      <c r="V506" s="36"/>
      <c r="W506" s="36"/>
      <c r="X506" s="36"/>
      <c r="Y506" s="36"/>
      <c r="Z506" s="36"/>
      <c r="AA506" s="36"/>
      <c r="AB506" s="36"/>
    </row>
    <row r="507" spans="1:28" ht="11.25" customHeight="1">
      <c r="A507" s="36"/>
      <c r="B507" s="37"/>
      <c r="C507" s="36"/>
      <c r="D507" s="36"/>
      <c r="E507" s="36"/>
      <c r="F507" s="36"/>
      <c r="G507" s="36"/>
      <c r="H507" s="36"/>
      <c r="I507" s="36"/>
      <c r="J507" s="36"/>
      <c r="K507" s="36"/>
      <c r="L507" s="36"/>
      <c r="M507" s="36"/>
      <c r="N507" s="36"/>
      <c r="O507" s="36"/>
      <c r="P507" s="37"/>
      <c r="Q507" s="36"/>
      <c r="R507" s="36"/>
      <c r="S507" s="36"/>
      <c r="T507" s="36"/>
      <c r="U507" s="36"/>
      <c r="V507" s="36"/>
      <c r="W507" s="36"/>
      <c r="X507" s="36"/>
      <c r="Y507" s="36"/>
      <c r="Z507" s="36"/>
      <c r="AA507" s="36"/>
      <c r="AB507" s="36"/>
    </row>
    <row r="508" spans="1:28" ht="11.25" customHeight="1">
      <c r="A508" s="36"/>
      <c r="B508" s="37"/>
      <c r="C508" s="36"/>
      <c r="D508" s="36"/>
      <c r="E508" s="36"/>
      <c r="F508" s="36"/>
      <c r="G508" s="36"/>
      <c r="H508" s="36"/>
      <c r="I508" s="36"/>
      <c r="J508" s="36"/>
      <c r="K508" s="36"/>
      <c r="L508" s="36"/>
      <c r="M508" s="36"/>
      <c r="N508" s="36"/>
      <c r="O508" s="36"/>
      <c r="P508" s="37"/>
      <c r="Q508" s="36"/>
      <c r="R508" s="36"/>
      <c r="S508" s="36"/>
      <c r="T508" s="36"/>
      <c r="U508" s="36"/>
      <c r="V508" s="36"/>
      <c r="W508" s="36"/>
      <c r="X508" s="36"/>
      <c r="Y508" s="36"/>
      <c r="Z508" s="36"/>
      <c r="AA508" s="36"/>
      <c r="AB508" s="36"/>
    </row>
    <row r="509" spans="1:28" ht="11.25" customHeight="1">
      <c r="A509" s="36"/>
      <c r="B509" s="37"/>
      <c r="C509" s="36"/>
      <c r="D509" s="36"/>
      <c r="E509" s="36"/>
      <c r="F509" s="36"/>
      <c r="G509" s="36"/>
      <c r="H509" s="36"/>
      <c r="I509" s="36"/>
      <c r="J509" s="36"/>
      <c r="K509" s="36"/>
      <c r="L509" s="36"/>
      <c r="M509" s="36"/>
      <c r="N509" s="36"/>
      <c r="O509" s="36"/>
      <c r="P509" s="37"/>
      <c r="Q509" s="36"/>
      <c r="R509" s="36"/>
      <c r="S509" s="36"/>
      <c r="T509" s="36"/>
      <c r="U509" s="36"/>
      <c r="V509" s="36"/>
      <c r="W509" s="36"/>
      <c r="X509" s="36"/>
      <c r="Y509" s="36"/>
      <c r="Z509" s="36"/>
      <c r="AA509" s="36"/>
      <c r="AB509" s="36"/>
    </row>
    <row r="510" spans="1:28" ht="11.25" customHeight="1">
      <c r="A510" s="36"/>
      <c r="B510" s="37"/>
      <c r="C510" s="36"/>
      <c r="D510" s="36"/>
      <c r="E510" s="36"/>
      <c r="F510" s="36"/>
      <c r="G510" s="36"/>
      <c r="H510" s="36"/>
      <c r="I510" s="36"/>
      <c r="J510" s="36"/>
      <c r="K510" s="36"/>
      <c r="L510" s="36"/>
      <c r="M510" s="36"/>
      <c r="N510" s="36"/>
      <c r="O510" s="36"/>
      <c r="P510" s="37"/>
      <c r="Q510" s="36"/>
      <c r="R510" s="36"/>
      <c r="S510" s="36"/>
      <c r="T510" s="36"/>
      <c r="U510" s="36"/>
      <c r="V510" s="36"/>
      <c r="W510" s="36"/>
      <c r="X510" s="36"/>
      <c r="Y510" s="36"/>
      <c r="Z510" s="36"/>
      <c r="AA510" s="36"/>
      <c r="AB510" s="36"/>
    </row>
    <row r="511" spans="1:28" ht="11.25" customHeight="1">
      <c r="A511" s="36"/>
      <c r="B511" s="37"/>
      <c r="C511" s="36"/>
      <c r="D511" s="36"/>
      <c r="E511" s="36"/>
      <c r="F511" s="36"/>
      <c r="G511" s="36"/>
      <c r="H511" s="36"/>
      <c r="I511" s="36"/>
      <c r="J511" s="36"/>
      <c r="K511" s="36"/>
      <c r="L511" s="36"/>
      <c r="M511" s="36"/>
      <c r="N511" s="36"/>
      <c r="O511" s="36"/>
      <c r="P511" s="37"/>
      <c r="Q511" s="36"/>
      <c r="R511" s="36"/>
      <c r="S511" s="36"/>
      <c r="T511" s="36"/>
      <c r="U511" s="36"/>
      <c r="V511" s="36"/>
      <c r="W511" s="36"/>
      <c r="X511" s="36"/>
      <c r="Y511" s="36"/>
      <c r="Z511" s="36"/>
      <c r="AA511" s="36"/>
      <c r="AB511" s="36"/>
    </row>
    <row r="512" spans="1:28" ht="11.25" customHeight="1">
      <c r="A512" s="36"/>
      <c r="B512" s="37"/>
      <c r="C512" s="36"/>
      <c r="D512" s="36"/>
      <c r="E512" s="36"/>
      <c r="F512" s="36"/>
      <c r="G512" s="36"/>
      <c r="H512" s="36"/>
      <c r="I512" s="36"/>
      <c r="J512" s="36"/>
      <c r="K512" s="36"/>
      <c r="L512" s="36"/>
      <c r="M512" s="36"/>
      <c r="N512" s="36"/>
      <c r="O512" s="36"/>
      <c r="P512" s="37"/>
      <c r="Q512" s="36"/>
      <c r="R512" s="36"/>
      <c r="S512" s="36"/>
      <c r="T512" s="36"/>
      <c r="U512" s="36"/>
      <c r="V512" s="36"/>
      <c r="W512" s="36"/>
      <c r="X512" s="36"/>
      <c r="Y512" s="36"/>
      <c r="Z512" s="36"/>
      <c r="AA512" s="36"/>
      <c r="AB512" s="36"/>
    </row>
    <row r="513" spans="1:28" ht="11.25" customHeight="1">
      <c r="A513" s="36"/>
      <c r="B513" s="37"/>
      <c r="C513" s="36"/>
      <c r="D513" s="36"/>
      <c r="E513" s="36"/>
      <c r="F513" s="36"/>
      <c r="G513" s="36"/>
      <c r="H513" s="36"/>
      <c r="I513" s="36"/>
      <c r="J513" s="36"/>
      <c r="K513" s="36"/>
      <c r="L513" s="36"/>
      <c r="M513" s="36"/>
      <c r="N513" s="36"/>
      <c r="O513" s="36"/>
      <c r="P513" s="37"/>
      <c r="Q513" s="36"/>
      <c r="R513" s="36"/>
      <c r="S513" s="36"/>
      <c r="T513" s="36"/>
      <c r="U513" s="36"/>
      <c r="V513" s="36"/>
      <c r="W513" s="36"/>
      <c r="X513" s="36"/>
      <c r="Y513" s="36"/>
      <c r="Z513" s="36"/>
      <c r="AA513" s="36"/>
      <c r="AB513" s="36"/>
    </row>
    <row r="514" spans="1:28" ht="11.25" customHeight="1">
      <c r="A514" s="36"/>
      <c r="B514" s="37"/>
      <c r="C514" s="36"/>
      <c r="D514" s="36"/>
      <c r="E514" s="36"/>
      <c r="F514" s="36"/>
      <c r="G514" s="36"/>
      <c r="H514" s="36"/>
      <c r="I514" s="36"/>
      <c r="J514" s="36"/>
      <c r="K514" s="36"/>
      <c r="L514" s="36"/>
      <c r="M514" s="36"/>
      <c r="N514" s="36"/>
      <c r="O514" s="36"/>
      <c r="P514" s="37"/>
      <c r="Q514" s="36"/>
      <c r="R514" s="36"/>
      <c r="S514" s="36"/>
      <c r="T514" s="36"/>
      <c r="U514" s="36"/>
      <c r="V514" s="36"/>
      <c r="W514" s="36"/>
      <c r="X514" s="36"/>
      <c r="Y514" s="36"/>
      <c r="Z514" s="36"/>
      <c r="AA514" s="36"/>
      <c r="AB514" s="36"/>
    </row>
    <row r="515" spans="1:28" ht="11.25" customHeight="1">
      <c r="A515" s="36"/>
      <c r="B515" s="37"/>
      <c r="C515" s="36"/>
      <c r="D515" s="36"/>
      <c r="E515" s="36"/>
      <c r="F515" s="36"/>
      <c r="G515" s="36"/>
      <c r="H515" s="36"/>
      <c r="I515" s="36"/>
      <c r="J515" s="36"/>
      <c r="K515" s="36"/>
      <c r="L515" s="36"/>
      <c r="M515" s="36"/>
      <c r="N515" s="36"/>
      <c r="O515" s="36"/>
      <c r="P515" s="37"/>
      <c r="Q515" s="36"/>
      <c r="R515" s="36"/>
      <c r="S515" s="36"/>
      <c r="T515" s="36"/>
      <c r="U515" s="36"/>
      <c r="V515" s="36"/>
      <c r="W515" s="36"/>
      <c r="X515" s="36"/>
      <c r="Y515" s="36"/>
      <c r="Z515" s="36"/>
      <c r="AA515" s="36"/>
      <c r="AB515" s="36"/>
    </row>
    <row r="516" spans="1:28" ht="11.25" customHeight="1">
      <c r="A516" s="36"/>
      <c r="B516" s="37"/>
      <c r="C516" s="36"/>
      <c r="D516" s="36"/>
      <c r="E516" s="36"/>
      <c r="F516" s="36"/>
      <c r="G516" s="36"/>
      <c r="H516" s="36"/>
      <c r="I516" s="36"/>
      <c r="J516" s="36"/>
      <c r="K516" s="36"/>
      <c r="L516" s="36"/>
      <c r="M516" s="36"/>
      <c r="N516" s="36"/>
      <c r="O516" s="36"/>
      <c r="P516" s="37"/>
      <c r="Q516" s="36"/>
      <c r="R516" s="36"/>
      <c r="S516" s="36"/>
      <c r="T516" s="36"/>
      <c r="U516" s="36"/>
      <c r="V516" s="36"/>
      <c r="W516" s="36"/>
      <c r="X516" s="36"/>
      <c r="Y516" s="36"/>
      <c r="Z516" s="36"/>
      <c r="AA516" s="36"/>
      <c r="AB516" s="36"/>
    </row>
    <row r="517" spans="1:28" ht="11.25" customHeight="1">
      <c r="A517" s="36"/>
      <c r="B517" s="37"/>
      <c r="C517" s="36"/>
      <c r="D517" s="36"/>
      <c r="E517" s="36"/>
      <c r="F517" s="36"/>
      <c r="G517" s="36"/>
      <c r="H517" s="36"/>
      <c r="I517" s="36"/>
      <c r="J517" s="36"/>
      <c r="K517" s="36"/>
      <c r="L517" s="36"/>
      <c r="M517" s="36"/>
      <c r="N517" s="36"/>
      <c r="O517" s="36"/>
      <c r="P517" s="37"/>
      <c r="Q517" s="36"/>
      <c r="R517" s="36"/>
      <c r="S517" s="36"/>
      <c r="T517" s="36"/>
      <c r="U517" s="36"/>
      <c r="V517" s="36"/>
      <c r="W517" s="36"/>
      <c r="X517" s="36"/>
      <c r="Y517" s="36"/>
      <c r="Z517" s="36"/>
      <c r="AA517" s="36"/>
      <c r="AB517" s="36"/>
    </row>
    <row r="518" spans="1:28" ht="11.25" customHeight="1">
      <c r="A518" s="36"/>
      <c r="B518" s="37"/>
      <c r="C518" s="36"/>
      <c r="D518" s="36"/>
      <c r="E518" s="36"/>
      <c r="F518" s="36"/>
      <c r="G518" s="36"/>
      <c r="H518" s="36"/>
      <c r="I518" s="36"/>
      <c r="J518" s="36"/>
      <c r="K518" s="36"/>
      <c r="L518" s="36"/>
      <c r="M518" s="36"/>
      <c r="N518" s="36"/>
      <c r="O518" s="36"/>
      <c r="P518" s="37"/>
      <c r="Q518" s="36"/>
      <c r="R518" s="36"/>
      <c r="S518" s="36"/>
      <c r="T518" s="36"/>
      <c r="U518" s="36"/>
      <c r="V518" s="36"/>
      <c r="W518" s="36"/>
      <c r="X518" s="36"/>
      <c r="Y518" s="36"/>
      <c r="Z518" s="36"/>
      <c r="AA518" s="36"/>
      <c r="AB518" s="36"/>
    </row>
    <row r="519" spans="1:28" ht="11.25" customHeight="1">
      <c r="A519" s="36"/>
      <c r="B519" s="37"/>
      <c r="C519" s="36"/>
      <c r="D519" s="36"/>
      <c r="E519" s="36"/>
      <c r="F519" s="36"/>
      <c r="G519" s="36"/>
      <c r="H519" s="36"/>
      <c r="I519" s="36"/>
      <c r="J519" s="36"/>
      <c r="K519" s="36"/>
      <c r="L519" s="36"/>
      <c r="M519" s="36"/>
      <c r="N519" s="36"/>
      <c r="O519" s="36"/>
      <c r="P519" s="37"/>
      <c r="Q519" s="36"/>
      <c r="R519" s="36"/>
      <c r="S519" s="36"/>
      <c r="T519" s="36"/>
      <c r="U519" s="36"/>
      <c r="V519" s="36"/>
      <c r="W519" s="36"/>
      <c r="X519" s="36"/>
      <c r="Y519" s="36"/>
      <c r="Z519" s="36"/>
      <c r="AA519" s="36"/>
      <c r="AB519" s="36"/>
    </row>
    <row r="520" spans="1:28" ht="11.25" customHeight="1">
      <c r="A520" s="36"/>
      <c r="B520" s="37"/>
      <c r="C520" s="36"/>
      <c r="D520" s="36"/>
      <c r="E520" s="36"/>
      <c r="F520" s="36"/>
      <c r="G520" s="36"/>
      <c r="H520" s="36"/>
      <c r="I520" s="36"/>
      <c r="J520" s="36"/>
      <c r="K520" s="36"/>
      <c r="L520" s="36"/>
      <c r="M520" s="36"/>
      <c r="N520" s="36"/>
      <c r="O520" s="36"/>
      <c r="P520" s="37"/>
      <c r="Q520" s="36"/>
      <c r="R520" s="36"/>
      <c r="S520" s="36"/>
      <c r="T520" s="36"/>
      <c r="U520" s="36"/>
      <c r="V520" s="36"/>
      <c r="W520" s="36"/>
      <c r="X520" s="36"/>
      <c r="Y520" s="36"/>
      <c r="Z520" s="36"/>
      <c r="AA520" s="36"/>
      <c r="AB520" s="36"/>
    </row>
    <row r="521" spans="1:28" ht="11.25" customHeight="1">
      <c r="A521" s="36"/>
      <c r="B521" s="37"/>
      <c r="C521" s="36"/>
      <c r="D521" s="36"/>
      <c r="E521" s="36"/>
      <c r="F521" s="36"/>
      <c r="G521" s="36"/>
      <c r="H521" s="36"/>
      <c r="I521" s="36"/>
      <c r="J521" s="36"/>
      <c r="K521" s="36"/>
      <c r="L521" s="36"/>
      <c r="M521" s="36"/>
      <c r="N521" s="36"/>
      <c r="O521" s="36"/>
      <c r="P521" s="37"/>
      <c r="Q521" s="36"/>
      <c r="R521" s="36"/>
      <c r="S521" s="36"/>
      <c r="T521" s="36"/>
      <c r="U521" s="36"/>
      <c r="V521" s="36"/>
      <c r="W521" s="36"/>
      <c r="X521" s="36"/>
      <c r="Y521" s="36"/>
      <c r="Z521" s="36"/>
      <c r="AA521" s="36"/>
      <c r="AB521" s="36"/>
    </row>
    <row r="522" spans="1:28" ht="11.25" customHeight="1">
      <c r="A522" s="36"/>
      <c r="B522" s="37"/>
      <c r="C522" s="36"/>
      <c r="D522" s="36"/>
      <c r="E522" s="36"/>
      <c r="F522" s="36"/>
      <c r="G522" s="36"/>
      <c r="H522" s="36"/>
      <c r="I522" s="36"/>
      <c r="J522" s="36"/>
      <c r="K522" s="36"/>
      <c r="L522" s="36"/>
      <c r="M522" s="36"/>
      <c r="N522" s="36"/>
      <c r="O522" s="36"/>
      <c r="P522" s="37"/>
      <c r="Q522" s="36"/>
      <c r="R522" s="36"/>
      <c r="S522" s="36"/>
      <c r="T522" s="36"/>
      <c r="U522" s="36"/>
      <c r="V522" s="36"/>
      <c r="W522" s="36"/>
      <c r="X522" s="36"/>
      <c r="Y522" s="36"/>
      <c r="Z522" s="36"/>
      <c r="AA522" s="36"/>
      <c r="AB522" s="36"/>
    </row>
    <row r="523" spans="1:28" ht="11.25" customHeight="1">
      <c r="A523" s="36"/>
      <c r="B523" s="37"/>
      <c r="C523" s="36"/>
      <c r="D523" s="36"/>
      <c r="E523" s="36"/>
      <c r="F523" s="36"/>
      <c r="G523" s="36"/>
      <c r="H523" s="36"/>
      <c r="I523" s="36"/>
      <c r="J523" s="36"/>
      <c r="K523" s="36"/>
      <c r="L523" s="36"/>
      <c r="M523" s="36"/>
      <c r="N523" s="36"/>
      <c r="O523" s="36"/>
      <c r="P523" s="37"/>
      <c r="Q523" s="36"/>
      <c r="R523" s="36"/>
      <c r="S523" s="36"/>
      <c r="T523" s="36"/>
      <c r="U523" s="36"/>
      <c r="V523" s="36"/>
      <c r="W523" s="36"/>
      <c r="X523" s="36"/>
      <c r="Y523" s="36"/>
      <c r="Z523" s="36"/>
      <c r="AA523" s="36"/>
      <c r="AB523" s="36"/>
    </row>
    <row r="524" spans="1:28" ht="11.25" customHeight="1">
      <c r="A524" s="36"/>
      <c r="B524" s="37"/>
      <c r="C524" s="36"/>
      <c r="D524" s="36"/>
      <c r="E524" s="36"/>
      <c r="F524" s="36"/>
      <c r="G524" s="36"/>
      <c r="H524" s="36"/>
      <c r="I524" s="36"/>
      <c r="J524" s="36"/>
      <c r="K524" s="36"/>
      <c r="L524" s="36"/>
      <c r="M524" s="36"/>
      <c r="N524" s="36"/>
      <c r="O524" s="36"/>
      <c r="P524" s="37"/>
      <c r="Q524" s="36"/>
      <c r="R524" s="36"/>
      <c r="S524" s="36"/>
      <c r="T524" s="36"/>
      <c r="U524" s="36"/>
      <c r="V524" s="36"/>
      <c r="W524" s="36"/>
      <c r="X524" s="36"/>
      <c r="Y524" s="36"/>
      <c r="Z524" s="36"/>
      <c r="AA524" s="36"/>
      <c r="AB524" s="36"/>
    </row>
    <row r="525" spans="1:28" ht="11.25" customHeight="1">
      <c r="A525" s="36"/>
      <c r="B525" s="37"/>
      <c r="C525" s="36"/>
      <c r="D525" s="36"/>
      <c r="E525" s="36"/>
      <c r="F525" s="36"/>
      <c r="G525" s="36"/>
      <c r="H525" s="36"/>
      <c r="I525" s="36"/>
      <c r="J525" s="36"/>
      <c r="K525" s="36"/>
      <c r="L525" s="36"/>
      <c r="M525" s="36"/>
      <c r="N525" s="36"/>
      <c r="O525" s="36"/>
      <c r="P525" s="37"/>
      <c r="Q525" s="36"/>
      <c r="R525" s="36"/>
      <c r="S525" s="36"/>
      <c r="T525" s="36"/>
      <c r="U525" s="36"/>
      <c r="V525" s="36"/>
      <c r="W525" s="36"/>
      <c r="X525" s="36"/>
      <c r="Y525" s="36"/>
      <c r="Z525" s="36"/>
      <c r="AA525" s="36"/>
      <c r="AB525" s="36"/>
    </row>
    <row r="526" spans="1:28" ht="11.25" customHeight="1">
      <c r="A526" s="36"/>
      <c r="B526" s="37"/>
      <c r="C526" s="36"/>
      <c r="D526" s="36"/>
      <c r="E526" s="36"/>
      <c r="F526" s="36"/>
      <c r="G526" s="36"/>
      <c r="H526" s="36"/>
      <c r="I526" s="36"/>
      <c r="J526" s="36"/>
      <c r="K526" s="36"/>
      <c r="L526" s="36"/>
      <c r="M526" s="36"/>
      <c r="N526" s="36"/>
      <c r="O526" s="36"/>
      <c r="P526" s="37"/>
      <c r="Q526" s="36"/>
      <c r="R526" s="36"/>
      <c r="S526" s="36"/>
      <c r="T526" s="36"/>
      <c r="U526" s="36"/>
      <c r="V526" s="36"/>
      <c r="W526" s="36"/>
      <c r="X526" s="36"/>
      <c r="Y526" s="36"/>
      <c r="Z526" s="36"/>
      <c r="AA526" s="36"/>
      <c r="AB526" s="36"/>
    </row>
    <row r="527" spans="1:28" ht="11.25" customHeight="1">
      <c r="A527" s="36"/>
      <c r="B527" s="37"/>
      <c r="C527" s="36"/>
      <c r="D527" s="36"/>
      <c r="E527" s="36"/>
      <c r="F527" s="36"/>
      <c r="G527" s="36"/>
      <c r="H527" s="36"/>
      <c r="I527" s="36"/>
      <c r="J527" s="36"/>
      <c r="K527" s="36"/>
      <c r="L527" s="36"/>
      <c r="M527" s="36"/>
      <c r="N527" s="36"/>
      <c r="O527" s="36"/>
      <c r="P527" s="37"/>
      <c r="Q527" s="36"/>
      <c r="R527" s="36"/>
      <c r="S527" s="36"/>
      <c r="T527" s="36"/>
      <c r="U527" s="36"/>
      <c r="V527" s="36"/>
      <c r="W527" s="36"/>
      <c r="X527" s="36"/>
      <c r="Y527" s="36"/>
      <c r="Z527" s="36"/>
      <c r="AA527" s="36"/>
      <c r="AB527" s="36"/>
    </row>
    <row r="528" spans="1:28" ht="11.25" customHeight="1">
      <c r="A528" s="36"/>
      <c r="B528" s="37"/>
      <c r="C528" s="36"/>
      <c r="D528" s="36"/>
      <c r="E528" s="36"/>
      <c r="F528" s="36"/>
      <c r="G528" s="36"/>
      <c r="H528" s="36"/>
      <c r="I528" s="36"/>
      <c r="J528" s="36"/>
      <c r="K528" s="36"/>
      <c r="L528" s="36"/>
      <c r="M528" s="36"/>
      <c r="N528" s="36"/>
      <c r="O528" s="36"/>
      <c r="P528" s="37"/>
      <c r="Q528" s="36"/>
      <c r="R528" s="36"/>
      <c r="S528" s="36"/>
      <c r="T528" s="36"/>
      <c r="U528" s="36"/>
      <c r="V528" s="36"/>
      <c r="W528" s="36"/>
      <c r="X528" s="36"/>
      <c r="Y528" s="36"/>
      <c r="Z528" s="36"/>
      <c r="AA528" s="36"/>
      <c r="AB528" s="36"/>
    </row>
    <row r="529" spans="1:28" ht="11.25" customHeight="1">
      <c r="A529" s="36"/>
      <c r="B529" s="37"/>
      <c r="C529" s="36"/>
      <c r="D529" s="36"/>
      <c r="E529" s="36"/>
      <c r="F529" s="36"/>
      <c r="G529" s="36"/>
      <c r="H529" s="36"/>
      <c r="I529" s="36"/>
      <c r="J529" s="36"/>
      <c r="K529" s="36"/>
      <c r="L529" s="36"/>
      <c r="M529" s="36"/>
      <c r="N529" s="36"/>
      <c r="O529" s="36"/>
      <c r="P529" s="37"/>
      <c r="Q529" s="36"/>
      <c r="R529" s="36"/>
      <c r="S529" s="36"/>
      <c r="T529" s="36"/>
      <c r="U529" s="36"/>
      <c r="V529" s="36"/>
      <c r="W529" s="36"/>
      <c r="X529" s="36"/>
      <c r="Y529" s="36"/>
      <c r="Z529" s="36"/>
      <c r="AA529" s="36"/>
      <c r="AB529" s="36"/>
    </row>
    <row r="530" spans="1:28" ht="11.25" customHeight="1">
      <c r="A530" s="36"/>
      <c r="B530" s="37"/>
      <c r="C530" s="36"/>
      <c r="D530" s="36"/>
      <c r="E530" s="36"/>
      <c r="F530" s="36"/>
      <c r="G530" s="36"/>
      <c r="H530" s="36"/>
      <c r="I530" s="36"/>
      <c r="J530" s="36"/>
      <c r="K530" s="36"/>
      <c r="L530" s="36"/>
      <c r="M530" s="36"/>
      <c r="N530" s="36"/>
      <c r="O530" s="36"/>
      <c r="P530" s="37"/>
      <c r="Q530" s="36"/>
      <c r="R530" s="36"/>
      <c r="S530" s="36"/>
      <c r="T530" s="36"/>
      <c r="U530" s="36"/>
      <c r="V530" s="36"/>
      <c r="W530" s="36"/>
      <c r="X530" s="36"/>
      <c r="Y530" s="36"/>
      <c r="Z530" s="36"/>
      <c r="AA530" s="36"/>
      <c r="AB530" s="36"/>
    </row>
    <row r="531" spans="1:28" ht="11.25" customHeight="1">
      <c r="A531" s="36"/>
      <c r="B531" s="37"/>
      <c r="C531" s="36"/>
      <c r="D531" s="36"/>
      <c r="E531" s="36"/>
      <c r="F531" s="36"/>
      <c r="G531" s="36"/>
      <c r="H531" s="36"/>
      <c r="I531" s="36"/>
      <c r="J531" s="36"/>
      <c r="K531" s="36"/>
      <c r="L531" s="36"/>
      <c r="M531" s="36"/>
      <c r="N531" s="36"/>
      <c r="O531" s="36"/>
      <c r="P531" s="37"/>
      <c r="Q531" s="36"/>
      <c r="R531" s="36"/>
      <c r="S531" s="36"/>
      <c r="T531" s="36"/>
      <c r="U531" s="36"/>
      <c r="V531" s="36"/>
      <c r="W531" s="36"/>
      <c r="X531" s="36"/>
      <c r="Y531" s="36"/>
      <c r="Z531" s="36"/>
      <c r="AA531" s="36"/>
      <c r="AB531" s="36"/>
    </row>
    <row r="532" spans="1:28" ht="11.25" customHeight="1">
      <c r="A532" s="36"/>
      <c r="B532" s="37"/>
      <c r="C532" s="36"/>
      <c r="D532" s="36"/>
      <c r="E532" s="36"/>
      <c r="F532" s="36"/>
      <c r="G532" s="36"/>
      <c r="H532" s="36"/>
      <c r="I532" s="36"/>
      <c r="J532" s="36"/>
      <c r="K532" s="36"/>
      <c r="L532" s="36"/>
      <c r="M532" s="36"/>
      <c r="N532" s="36"/>
      <c r="O532" s="36"/>
      <c r="P532" s="37"/>
      <c r="Q532" s="36"/>
      <c r="R532" s="36"/>
      <c r="S532" s="36"/>
      <c r="T532" s="36"/>
      <c r="U532" s="36"/>
      <c r="V532" s="36"/>
      <c r="W532" s="36"/>
      <c r="X532" s="36"/>
      <c r="Y532" s="36"/>
      <c r="Z532" s="36"/>
      <c r="AA532" s="36"/>
      <c r="AB532" s="36"/>
    </row>
    <row r="533" spans="1:28" ht="11.25" customHeight="1">
      <c r="A533" s="36"/>
      <c r="B533" s="37"/>
      <c r="C533" s="36"/>
      <c r="D533" s="36"/>
      <c r="E533" s="36"/>
      <c r="F533" s="36"/>
      <c r="G533" s="36"/>
      <c r="H533" s="36"/>
      <c r="I533" s="36"/>
      <c r="J533" s="36"/>
      <c r="K533" s="36"/>
      <c r="L533" s="36"/>
      <c r="M533" s="36"/>
      <c r="N533" s="36"/>
      <c r="O533" s="36"/>
      <c r="P533" s="37"/>
      <c r="Q533" s="36"/>
      <c r="R533" s="36"/>
      <c r="S533" s="36"/>
      <c r="T533" s="36"/>
      <c r="U533" s="36"/>
      <c r="V533" s="36"/>
      <c r="W533" s="36"/>
      <c r="X533" s="36"/>
      <c r="Y533" s="36"/>
      <c r="Z533" s="36"/>
      <c r="AA533" s="36"/>
      <c r="AB533" s="36"/>
    </row>
    <row r="534" spans="1:28" ht="11.25" customHeight="1">
      <c r="A534" s="36"/>
      <c r="B534" s="37"/>
      <c r="C534" s="36"/>
      <c r="D534" s="36"/>
      <c r="E534" s="36"/>
      <c r="F534" s="36"/>
      <c r="G534" s="36"/>
      <c r="H534" s="36"/>
      <c r="I534" s="36"/>
      <c r="J534" s="36"/>
      <c r="K534" s="36"/>
      <c r="L534" s="36"/>
      <c r="M534" s="36"/>
      <c r="N534" s="36"/>
      <c r="O534" s="36"/>
      <c r="P534" s="37"/>
      <c r="Q534" s="36"/>
      <c r="R534" s="36"/>
      <c r="S534" s="36"/>
      <c r="T534" s="36"/>
      <c r="U534" s="36"/>
      <c r="V534" s="36"/>
      <c r="W534" s="36"/>
      <c r="X534" s="36"/>
      <c r="Y534" s="36"/>
      <c r="Z534" s="36"/>
      <c r="AA534" s="36"/>
      <c r="AB534" s="36"/>
    </row>
    <row r="535" spans="1:28" ht="11.25" customHeight="1">
      <c r="A535" s="36"/>
      <c r="B535" s="37"/>
      <c r="C535" s="36"/>
      <c r="D535" s="36"/>
      <c r="E535" s="36"/>
      <c r="F535" s="36"/>
      <c r="G535" s="36"/>
      <c r="H535" s="36"/>
      <c r="I535" s="36"/>
      <c r="J535" s="36"/>
      <c r="K535" s="36"/>
      <c r="L535" s="36"/>
      <c r="M535" s="36"/>
      <c r="N535" s="36"/>
      <c r="O535" s="36"/>
      <c r="P535" s="37"/>
      <c r="Q535" s="36"/>
      <c r="R535" s="36"/>
      <c r="S535" s="36"/>
      <c r="T535" s="36"/>
      <c r="U535" s="36"/>
      <c r="V535" s="36"/>
      <c r="W535" s="36"/>
      <c r="X535" s="36"/>
      <c r="Y535" s="36"/>
      <c r="Z535" s="36"/>
      <c r="AA535" s="36"/>
      <c r="AB535" s="36"/>
    </row>
    <row r="536" spans="1:28" ht="11.25" customHeight="1">
      <c r="A536" s="36"/>
      <c r="B536" s="37"/>
      <c r="C536" s="36"/>
      <c r="D536" s="36"/>
      <c r="E536" s="36"/>
      <c r="F536" s="36"/>
      <c r="G536" s="36"/>
      <c r="H536" s="36"/>
      <c r="I536" s="36"/>
      <c r="J536" s="36"/>
      <c r="K536" s="36"/>
      <c r="L536" s="36"/>
      <c r="M536" s="36"/>
      <c r="N536" s="36"/>
      <c r="O536" s="36"/>
      <c r="P536" s="37"/>
      <c r="Q536" s="36"/>
      <c r="R536" s="36"/>
      <c r="S536" s="36"/>
      <c r="T536" s="36"/>
      <c r="U536" s="36"/>
      <c r="V536" s="36"/>
      <c r="W536" s="36"/>
      <c r="X536" s="36"/>
      <c r="Y536" s="36"/>
      <c r="Z536" s="36"/>
      <c r="AA536" s="36"/>
      <c r="AB536" s="36"/>
    </row>
    <row r="537" spans="1:28" ht="11.25" customHeight="1">
      <c r="A537" s="36"/>
      <c r="B537" s="37"/>
      <c r="C537" s="36"/>
      <c r="D537" s="36"/>
      <c r="E537" s="36"/>
      <c r="F537" s="36"/>
      <c r="G537" s="36"/>
      <c r="H537" s="36"/>
      <c r="I537" s="36"/>
      <c r="J537" s="36"/>
      <c r="K537" s="36"/>
      <c r="L537" s="36"/>
      <c r="M537" s="36"/>
      <c r="N537" s="36"/>
      <c r="O537" s="36"/>
      <c r="P537" s="37"/>
      <c r="Q537" s="36"/>
      <c r="R537" s="36"/>
      <c r="S537" s="36"/>
      <c r="T537" s="36"/>
      <c r="U537" s="36"/>
      <c r="V537" s="36"/>
      <c r="W537" s="36"/>
      <c r="X537" s="36"/>
      <c r="Y537" s="36"/>
      <c r="Z537" s="36"/>
      <c r="AA537" s="36"/>
      <c r="AB537" s="36"/>
    </row>
    <row r="538" spans="1:28" ht="11.25" customHeight="1">
      <c r="A538" s="36"/>
      <c r="B538" s="37"/>
      <c r="C538" s="36"/>
      <c r="D538" s="36"/>
      <c r="E538" s="36"/>
      <c r="F538" s="36"/>
      <c r="G538" s="36"/>
      <c r="H538" s="36"/>
      <c r="I538" s="36"/>
      <c r="J538" s="36"/>
      <c r="K538" s="36"/>
      <c r="L538" s="36"/>
      <c r="M538" s="36"/>
      <c r="N538" s="36"/>
      <c r="O538" s="36"/>
      <c r="P538" s="37"/>
      <c r="Q538" s="36"/>
      <c r="R538" s="36"/>
      <c r="S538" s="36"/>
      <c r="T538" s="36"/>
      <c r="U538" s="36"/>
      <c r="V538" s="36"/>
      <c r="W538" s="36"/>
      <c r="X538" s="36"/>
      <c r="Y538" s="36"/>
      <c r="Z538" s="36"/>
      <c r="AA538" s="36"/>
      <c r="AB538" s="36"/>
    </row>
    <row r="539" spans="1:28" ht="11.25" customHeight="1">
      <c r="A539" s="36"/>
      <c r="B539" s="37"/>
      <c r="C539" s="36"/>
      <c r="D539" s="36"/>
      <c r="E539" s="36"/>
      <c r="F539" s="36"/>
      <c r="G539" s="36"/>
      <c r="H539" s="36"/>
      <c r="I539" s="36"/>
      <c r="J539" s="36"/>
      <c r="K539" s="36"/>
      <c r="L539" s="36"/>
      <c r="M539" s="36"/>
      <c r="N539" s="36"/>
      <c r="O539" s="36"/>
      <c r="P539" s="37"/>
      <c r="Q539" s="36"/>
      <c r="R539" s="36"/>
      <c r="S539" s="36"/>
      <c r="T539" s="36"/>
      <c r="U539" s="36"/>
      <c r="V539" s="36"/>
      <c r="W539" s="36"/>
      <c r="X539" s="36"/>
      <c r="Y539" s="36"/>
      <c r="Z539" s="36"/>
      <c r="AA539" s="36"/>
      <c r="AB539" s="36"/>
    </row>
    <row r="540" spans="1:28" ht="11.25" customHeight="1">
      <c r="A540" s="36"/>
      <c r="B540" s="37"/>
      <c r="C540" s="36"/>
      <c r="D540" s="36"/>
      <c r="E540" s="36"/>
      <c r="F540" s="36"/>
      <c r="G540" s="36"/>
      <c r="H540" s="36"/>
      <c r="I540" s="36"/>
      <c r="J540" s="36"/>
      <c r="K540" s="36"/>
      <c r="L540" s="36"/>
      <c r="M540" s="36"/>
      <c r="N540" s="36"/>
      <c r="O540" s="36"/>
      <c r="P540" s="37"/>
      <c r="Q540" s="36"/>
      <c r="R540" s="36"/>
      <c r="S540" s="36"/>
      <c r="T540" s="36"/>
      <c r="U540" s="36"/>
      <c r="V540" s="36"/>
      <c r="W540" s="36"/>
      <c r="X540" s="36"/>
      <c r="Y540" s="36"/>
      <c r="Z540" s="36"/>
      <c r="AA540" s="36"/>
      <c r="AB540" s="36"/>
    </row>
    <row r="541" spans="1:28" ht="11.25" customHeight="1">
      <c r="A541" s="36"/>
      <c r="B541" s="37"/>
      <c r="C541" s="36"/>
      <c r="D541" s="36"/>
      <c r="E541" s="36"/>
      <c r="F541" s="36"/>
      <c r="G541" s="36"/>
      <c r="H541" s="36"/>
      <c r="I541" s="36"/>
      <c r="J541" s="36"/>
      <c r="K541" s="36"/>
      <c r="L541" s="36"/>
      <c r="M541" s="36"/>
      <c r="N541" s="36"/>
      <c r="O541" s="36"/>
      <c r="P541" s="37"/>
      <c r="Q541" s="36"/>
      <c r="R541" s="36"/>
      <c r="S541" s="36"/>
      <c r="T541" s="36"/>
      <c r="U541" s="36"/>
      <c r="V541" s="36"/>
      <c r="W541" s="36"/>
      <c r="X541" s="36"/>
      <c r="Y541" s="36"/>
      <c r="Z541" s="36"/>
      <c r="AA541" s="36"/>
      <c r="AB541" s="36"/>
    </row>
    <row r="542" spans="1:28" ht="11.25" customHeight="1">
      <c r="A542" s="36"/>
      <c r="B542" s="37"/>
      <c r="C542" s="36"/>
      <c r="D542" s="36"/>
      <c r="E542" s="36"/>
      <c r="F542" s="36"/>
      <c r="G542" s="36"/>
      <c r="H542" s="36"/>
      <c r="I542" s="36"/>
      <c r="J542" s="36"/>
      <c r="K542" s="36"/>
      <c r="L542" s="36"/>
      <c r="M542" s="36"/>
      <c r="N542" s="36"/>
      <c r="O542" s="36"/>
      <c r="P542" s="37"/>
      <c r="Q542" s="36"/>
      <c r="R542" s="36"/>
      <c r="S542" s="36"/>
      <c r="T542" s="36"/>
      <c r="U542" s="36"/>
      <c r="V542" s="36"/>
      <c r="W542" s="36"/>
      <c r="X542" s="36"/>
      <c r="Y542" s="36"/>
      <c r="Z542" s="36"/>
      <c r="AA542" s="36"/>
      <c r="AB542" s="36"/>
    </row>
    <row r="543" spans="1:28" ht="11.25" customHeight="1">
      <c r="A543" s="36"/>
      <c r="B543" s="37"/>
      <c r="C543" s="36"/>
      <c r="D543" s="36"/>
      <c r="E543" s="36"/>
      <c r="F543" s="36"/>
      <c r="G543" s="36"/>
      <c r="H543" s="36"/>
      <c r="I543" s="36"/>
      <c r="J543" s="36"/>
      <c r="K543" s="36"/>
      <c r="L543" s="36"/>
      <c r="M543" s="36"/>
      <c r="N543" s="36"/>
      <c r="O543" s="36"/>
      <c r="P543" s="37"/>
      <c r="Q543" s="36"/>
      <c r="R543" s="36"/>
      <c r="S543" s="36"/>
      <c r="T543" s="36"/>
      <c r="U543" s="36"/>
      <c r="V543" s="36"/>
      <c r="W543" s="36"/>
      <c r="X543" s="36"/>
      <c r="Y543" s="36"/>
      <c r="Z543" s="36"/>
      <c r="AA543" s="36"/>
      <c r="AB543" s="36"/>
    </row>
    <row r="544" spans="1:28" ht="11.25" customHeight="1">
      <c r="A544" s="36"/>
      <c r="B544" s="37"/>
      <c r="C544" s="36"/>
      <c r="D544" s="36"/>
      <c r="E544" s="36"/>
      <c r="F544" s="36"/>
      <c r="G544" s="36"/>
      <c r="H544" s="36"/>
      <c r="I544" s="36"/>
      <c r="J544" s="36"/>
      <c r="K544" s="36"/>
      <c r="L544" s="36"/>
      <c r="M544" s="36"/>
      <c r="N544" s="36"/>
      <c r="O544" s="36"/>
      <c r="P544" s="37"/>
      <c r="Q544" s="36"/>
      <c r="R544" s="36"/>
      <c r="S544" s="36"/>
      <c r="T544" s="36"/>
      <c r="U544" s="36"/>
      <c r="V544" s="36"/>
      <c r="W544" s="36"/>
      <c r="X544" s="36"/>
      <c r="Y544" s="36"/>
      <c r="Z544" s="36"/>
      <c r="AA544" s="36"/>
      <c r="AB544" s="36"/>
    </row>
    <row r="545" spans="1:28" ht="11.25" customHeight="1">
      <c r="A545" s="36"/>
      <c r="B545" s="37"/>
      <c r="C545" s="36"/>
      <c r="D545" s="36"/>
      <c r="E545" s="36"/>
      <c r="F545" s="36"/>
      <c r="G545" s="36"/>
      <c r="H545" s="36"/>
      <c r="I545" s="36"/>
      <c r="J545" s="36"/>
      <c r="K545" s="36"/>
      <c r="L545" s="36"/>
      <c r="M545" s="36"/>
      <c r="N545" s="36"/>
      <c r="O545" s="36"/>
      <c r="P545" s="37"/>
      <c r="Q545" s="36"/>
      <c r="R545" s="36"/>
      <c r="S545" s="36"/>
      <c r="T545" s="36"/>
      <c r="U545" s="36"/>
      <c r="V545" s="36"/>
      <c r="W545" s="36"/>
      <c r="X545" s="36"/>
      <c r="Y545" s="36"/>
      <c r="Z545" s="36"/>
      <c r="AA545" s="36"/>
      <c r="AB545" s="36"/>
    </row>
    <row r="546" spans="1:28" ht="11.25" customHeight="1">
      <c r="A546" s="36"/>
      <c r="B546" s="37"/>
      <c r="C546" s="36"/>
      <c r="D546" s="36"/>
      <c r="E546" s="36"/>
      <c r="F546" s="36"/>
      <c r="G546" s="36"/>
      <c r="H546" s="36"/>
      <c r="I546" s="36"/>
      <c r="J546" s="36"/>
      <c r="K546" s="36"/>
      <c r="L546" s="36"/>
      <c r="M546" s="36"/>
      <c r="N546" s="36"/>
      <c r="O546" s="36"/>
      <c r="P546" s="37"/>
      <c r="Q546" s="36"/>
      <c r="R546" s="36"/>
      <c r="S546" s="36"/>
      <c r="T546" s="36"/>
      <c r="U546" s="36"/>
      <c r="V546" s="36"/>
      <c r="W546" s="36"/>
      <c r="X546" s="36"/>
      <c r="Y546" s="36"/>
      <c r="Z546" s="36"/>
      <c r="AA546" s="36"/>
      <c r="AB546" s="36"/>
    </row>
    <row r="547" spans="1:28" ht="11.25" customHeight="1">
      <c r="A547" s="36"/>
      <c r="B547" s="37"/>
      <c r="C547" s="36"/>
      <c r="D547" s="36"/>
      <c r="E547" s="36"/>
      <c r="F547" s="36"/>
      <c r="G547" s="36"/>
      <c r="H547" s="36"/>
      <c r="I547" s="36"/>
      <c r="J547" s="36"/>
      <c r="K547" s="36"/>
      <c r="L547" s="36"/>
      <c r="M547" s="36"/>
      <c r="N547" s="36"/>
      <c r="O547" s="36"/>
      <c r="P547" s="37"/>
      <c r="Q547" s="36"/>
      <c r="R547" s="36"/>
      <c r="S547" s="36"/>
      <c r="T547" s="36"/>
      <c r="U547" s="36"/>
      <c r="V547" s="36"/>
      <c r="W547" s="36"/>
      <c r="X547" s="36"/>
      <c r="Y547" s="36"/>
      <c r="Z547" s="36"/>
      <c r="AA547" s="36"/>
      <c r="AB547" s="36"/>
    </row>
    <row r="548" spans="1:28" ht="11.25" customHeight="1">
      <c r="A548" s="36"/>
      <c r="B548" s="37"/>
      <c r="C548" s="36"/>
      <c r="D548" s="36"/>
      <c r="E548" s="36"/>
      <c r="F548" s="36"/>
      <c r="G548" s="36"/>
      <c r="H548" s="36"/>
      <c r="I548" s="36"/>
      <c r="J548" s="36"/>
      <c r="K548" s="36"/>
      <c r="L548" s="36"/>
      <c r="M548" s="36"/>
      <c r="N548" s="36"/>
      <c r="O548" s="36"/>
      <c r="P548" s="37"/>
      <c r="Q548" s="36"/>
      <c r="R548" s="36"/>
      <c r="S548" s="36"/>
      <c r="T548" s="36"/>
      <c r="U548" s="36"/>
      <c r="V548" s="36"/>
      <c r="W548" s="36"/>
      <c r="X548" s="36"/>
      <c r="Y548" s="36"/>
      <c r="Z548" s="36"/>
      <c r="AA548" s="36"/>
      <c r="AB548" s="36"/>
    </row>
    <row r="549" spans="1:28" ht="11.25" customHeight="1">
      <c r="A549" s="36"/>
      <c r="B549" s="37"/>
      <c r="C549" s="36"/>
      <c r="D549" s="36"/>
      <c r="E549" s="36"/>
      <c r="F549" s="36"/>
      <c r="G549" s="36"/>
      <c r="H549" s="36"/>
      <c r="I549" s="36"/>
      <c r="J549" s="36"/>
      <c r="K549" s="36"/>
      <c r="L549" s="36"/>
      <c r="M549" s="36"/>
      <c r="N549" s="36"/>
      <c r="O549" s="36"/>
      <c r="P549" s="37"/>
      <c r="Q549" s="36"/>
      <c r="R549" s="36"/>
      <c r="S549" s="36"/>
      <c r="T549" s="36"/>
      <c r="U549" s="36"/>
      <c r="V549" s="36"/>
      <c r="W549" s="36"/>
      <c r="X549" s="36"/>
      <c r="Y549" s="36"/>
      <c r="Z549" s="36"/>
      <c r="AA549" s="36"/>
      <c r="AB549" s="36"/>
    </row>
    <row r="550" spans="1:28" ht="11.25" customHeight="1">
      <c r="A550" s="36"/>
      <c r="B550" s="37"/>
      <c r="C550" s="36"/>
      <c r="D550" s="36"/>
      <c r="E550" s="36"/>
      <c r="F550" s="36"/>
      <c r="G550" s="36"/>
      <c r="H550" s="36"/>
      <c r="I550" s="36"/>
      <c r="J550" s="36"/>
      <c r="K550" s="36"/>
      <c r="L550" s="36"/>
      <c r="M550" s="36"/>
      <c r="N550" s="36"/>
      <c r="O550" s="36"/>
      <c r="P550" s="37"/>
      <c r="Q550" s="36"/>
      <c r="R550" s="36"/>
      <c r="S550" s="36"/>
      <c r="T550" s="36"/>
      <c r="U550" s="36"/>
      <c r="V550" s="36"/>
      <c r="W550" s="36"/>
      <c r="X550" s="36"/>
      <c r="Y550" s="36"/>
      <c r="Z550" s="36"/>
      <c r="AA550" s="36"/>
      <c r="AB550" s="36"/>
    </row>
    <row r="551" spans="1:28" ht="11.25" customHeight="1">
      <c r="A551" s="36"/>
      <c r="B551" s="37"/>
      <c r="C551" s="36"/>
      <c r="D551" s="36"/>
      <c r="E551" s="36"/>
      <c r="F551" s="36"/>
      <c r="G551" s="36"/>
      <c r="H551" s="36"/>
      <c r="I551" s="36"/>
      <c r="J551" s="36"/>
      <c r="K551" s="36"/>
      <c r="L551" s="36"/>
      <c r="M551" s="36"/>
      <c r="N551" s="36"/>
      <c r="O551" s="36"/>
      <c r="P551" s="37"/>
      <c r="Q551" s="36"/>
      <c r="R551" s="36"/>
      <c r="S551" s="36"/>
      <c r="T551" s="36"/>
      <c r="U551" s="36"/>
      <c r="V551" s="36"/>
      <c r="W551" s="36"/>
      <c r="X551" s="36"/>
      <c r="Y551" s="36"/>
      <c r="Z551" s="36"/>
      <c r="AA551" s="36"/>
      <c r="AB551" s="36"/>
    </row>
    <row r="552" spans="1:28" ht="11.25" customHeight="1">
      <c r="A552" s="36"/>
      <c r="B552" s="37"/>
      <c r="C552" s="36"/>
      <c r="D552" s="36"/>
      <c r="E552" s="36"/>
      <c r="F552" s="36"/>
      <c r="G552" s="36"/>
      <c r="H552" s="36"/>
      <c r="I552" s="36"/>
      <c r="J552" s="36"/>
      <c r="K552" s="36"/>
      <c r="L552" s="36"/>
      <c r="M552" s="36"/>
      <c r="N552" s="36"/>
      <c r="O552" s="36"/>
      <c r="P552" s="37"/>
      <c r="Q552" s="36"/>
      <c r="R552" s="36"/>
      <c r="S552" s="36"/>
      <c r="T552" s="36"/>
      <c r="U552" s="36"/>
      <c r="V552" s="36"/>
      <c r="W552" s="36"/>
      <c r="X552" s="36"/>
      <c r="Y552" s="36"/>
      <c r="Z552" s="36"/>
      <c r="AA552" s="36"/>
      <c r="AB552" s="36"/>
    </row>
    <row r="553" spans="1:28" ht="11.25" customHeight="1">
      <c r="A553" s="36"/>
      <c r="B553" s="37"/>
      <c r="C553" s="36"/>
      <c r="D553" s="36"/>
      <c r="E553" s="36"/>
      <c r="F553" s="36"/>
      <c r="G553" s="36"/>
      <c r="H553" s="36"/>
      <c r="I553" s="36"/>
      <c r="J553" s="36"/>
      <c r="K553" s="36"/>
      <c r="L553" s="36"/>
      <c r="M553" s="36"/>
      <c r="N553" s="36"/>
      <c r="O553" s="36"/>
      <c r="P553" s="37"/>
      <c r="Q553" s="36"/>
      <c r="R553" s="36"/>
      <c r="S553" s="36"/>
      <c r="T553" s="36"/>
      <c r="U553" s="36"/>
      <c r="V553" s="36"/>
      <c r="W553" s="36"/>
      <c r="X553" s="36"/>
      <c r="Y553" s="36"/>
      <c r="Z553" s="36"/>
      <c r="AA553" s="36"/>
      <c r="AB553" s="36"/>
    </row>
    <row r="554" spans="1:28" ht="11.25" customHeight="1">
      <c r="A554" s="36"/>
      <c r="B554" s="37"/>
      <c r="C554" s="36"/>
      <c r="D554" s="36"/>
      <c r="E554" s="36"/>
      <c r="F554" s="36"/>
      <c r="G554" s="36"/>
      <c r="H554" s="36"/>
      <c r="I554" s="36"/>
      <c r="J554" s="36"/>
      <c r="K554" s="36"/>
      <c r="L554" s="36"/>
      <c r="M554" s="36"/>
      <c r="N554" s="36"/>
      <c r="O554" s="36"/>
      <c r="P554" s="37"/>
      <c r="Q554" s="36"/>
      <c r="R554" s="36"/>
      <c r="S554" s="36"/>
      <c r="T554" s="36"/>
      <c r="U554" s="36"/>
      <c r="V554" s="36"/>
      <c r="W554" s="36"/>
      <c r="X554" s="36"/>
      <c r="Y554" s="36"/>
      <c r="Z554" s="36"/>
      <c r="AA554" s="36"/>
      <c r="AB554" s="36"/>
    </row>
    <row r="555" spans="1:28" ht="11.25" customHeight="1">
      <c r="A555" s="36"/>
      <c r="B555" s="37"/>
      <c r="C555" s="36"/>
      <c r="D555" s="36"/>
      <c r="E555" s="36"/>
      <c r="F555" s="36"/>
      <c r="G555" s="36"/>
      <c r="H555" s="36"/>
      <c r="I555" s="36"/>
      <c r="J555" s="36"/>
      <c r="K555" s="36"/>
      <c r="L555" s="36"/>
      <c r="M555" s="36"/>
      <c r="N555" s="36"/>
      <c r="O555" s="36"/>
      <c r="P555" s="37"/>
      <c r="Q555" s="36"/>
      <c r="R555" s="36"/>
      <c r="S555" s="36"/>
      <c r="T555" s="36"/>
      <c r="U555" s="36"/>
      <c r="V555" s="36"/>
      <c r="W555" s="36"/>
      <c r="X555" s="36"/>
      <c r="Y555" s="36"/>
      <c r="Z555" s="36"/>
      <c r="AA555" s="36"/>
      <c r="AB555" s="36"/>
    </row>
    <row r="556" spans="1:28" ht="11.25" customHeight="1">
      <c r="A556" s="36"/>
      <c r="B556" s="37"/>
      <c r="C556" s="36"/>
      <c r="D556" s="36"/>
      <c r="E556" s="36"/>
      <c r="F556" s="36"/>
      <c r="G556" s="36"/>
      <c r="H556" s="36"/>
      <c r="I556" s="36"/>
      <c r="J556" s="36"/>
      <c r="K556" s="36"/>
      <c r="L556" s="36"/>
      <c r="M556" s="36"/>
      <c r="N556" s="36"/>
      <c r="O556" s="36"/>
      <c r="P556" s="37"/>
      <c r="Q556" s="36"/>
      <c r="R556" s="36"/>
      <c r="S556" s="36"/>
      <c r="T556" s="36"/>
      <c r="U556" s="36"/>
      <c r="V556" s="36"/>
      <c r="W556" s="36"/>
      <c r="X556" s="36"/>
      <c r="Y556" s="36"/>
      <c r="Z556" s="36"/>
      <c r="AA556" s="36"/>
      <c r="AB556" s="36"/>
    </row>
    <row r="557" spans="1:28" ht="11.25" customHeight="1">
      <c r="A557" s="36"/>
      <c r="B557" s="37"/>
      <c r="C557" s="36"/>
      <c r="D557" s="36"/>
      <c r="E557" s="36"/>
      <c r="F557" s="36"/>
      <c r="G557" s="36"/>
      <c r="H557" s="36"/>
      <c r="I557" s="36"/>
      <c r="J557" s="36"/>
      <c r="K557" s="36"/>
      <c r="L557" s="36"/>
      <c r="M557" s="36"/>
      <c r="N557" s="36"/>
      <c r="O557" s="36"/>
      <c r="P557" s="37"/>
      <c r="Q557" s="36"/>
      <c r="R557" s="36"/>
      <c r="S557" s="36"/>
      <c r="T557" s="36"/>
      <c r="U557" s="36"/>
      <c r="V557" s="36"/>
      <c r="W557" s="36"/>
      <c r="X557" s="36"/>
      <c r="Y557" s="36"/>
      <c r="Z557" s="36"/>
      <c r="AA557" s="36"/>
      <c r="AB557" s="36"/>
    </row>
    <row r="558" spans="1:28" ht="11.25" customHeight="1">
      <c r="A558" s="36"/>
      <c r="B558" s="37"/>
      <c r="C558" s="36"/>
      <c r="D558" s="36"/>
      <c r="E558" s="36"/>
      <c r="F558" s="36"/>
      <c r="G558" s="36"/>
      <c r="H558" s="36"/>
      <c r="I558" s="36"/>
      <c r="J558" s="36"/>
      <c r="K558" s="36"/>
      <c r="L558" s="36"/>
      <c r="M558" s="36"/>
      <c r="N558" s="36"/>
      <c r="O558" s="36"/>
      <c r="P558" s="37"/>
      <c r="Q558" s="36"/>
      <c r="R558" s="36"/>
      <c r="S558" s="36"/>
      <c r="T558" s="36"/>
      <c r="U558" s="36"/>
      <c r="V558" s="36"/>
      <c r="W558" s="36"/>
      <c r="X558" s="36"/>
      <c r="Y558" s="36"/>
      <c r="Z558" s="36"/>
      <c r="AA558" s="36"/>
      <c r="AB558" s="36"/>
    </row>
    <row r="559" spans="1:28" ht="11.25" customHeight="1">
      <c r="A559" s="36"/>
      <c r="B559" s="37"/>
      <c r="C559" s="36"/>
      <c r="D559" s="36"/>
      <c r="E559" s="36"/>
      <c r="F559" s="36"/>
      <c r="G559" s="36"/>
      <c r="H559" s="36"/>
      <c r="I559" s="36"/>
      <c r="J559" s="36"/>
      <c r="K559" s="36"/>
      <c r="L559" s="36"/>
      <c r="M559" s="36"/>
      <c r="N559" s="36"/>
      <c r="O559" s="36"/>
      <c r="P559" s="37"/>
      <c r="Q559" s="36"/>
      <c r="R559" s="36"/>
      <c r="S559" s="36"/>
      <c r="T559" s="36"/>
      <c r="U559" s="36"/>
      <c r="V559" s="36"/>
      <c r="W559" s="36"/>
      <c r="X559" s="36"/>
      <c r="Y559" s="36"/>
      <c r="Z559" s="36"/>
      <c r="AA559" s="36"/>
      <c r="AB559" s="36"/>
    </row>
    <row r="560" spans="1:28" ht="11.25" customHeight="1">
      <c r="A560" s="36"/>
      <c r="B560" s="37"/>
      <c r="C560" s="36"/>
      <c r="D560" s="36"/>
      <c r="E560" s="36"/>
      <c r="F560" s="36"/>
      <c r="G560" s="36"/>
      <c r="H560" s="36"/>
      <c r="I560" s="36"/>
      <c r="J560" s="36"/>
      <c r="K560" s="36"/>
      <c r="L560" s="36"/>
      <c r="M560" s="36"/>
      <c r="N560" s="36"/>
      <c r="O560" s="36"/>
      <c r="P560" s="37"/>
      <c r="Q560" s="36"/>
      <c r="R560" s="36"/>
      <c r="S560" s="36"/>
      <c r="T560" s="36"/>
      <c r="U560" s="36"/>
      <c r="V560" s="36"/>
      <c r="W560" s="36"/>
      <c r="X560" s="36"/>
      <c r="Y560" s="36"/>
      <c r="Z560" s="36"/>
      <c r="AA560" s="36"/>
      <c r="AB560" s="36"/>
    </row>
    <row r="561" spans="1:28" ht="11.25" customHeight="1">
      <c r="A561" s="36"/>
      <c r="B561" s="37"/>
      <c r="C561" s="36"/>
      <c r="D561" s="36"/>
      <c r="E561" s="36"/>
      <c r="F561" s="36"/>
      <c r="G561" s="36"/>
      <c r="H561" s="36"/>
      <c r="I561" s="36"/>
      <c r="J561" s="36"/>
      <c r="K561" s="36"/>
      <c r="L561" s="36"/>
      <c r="M561" s="36"/>
      <c r="N561" s="36"/>
      <c r="O561" s="36"/>
      <c r="P561" s="37"/>
      <c r="Q561" s="36"/>
      <c r="R561" s="36"/>
      <c r="S561" s="36"/>
      <c r="T561" s="36"/>
      <c r="U561" s="36"/>
      <c r="V561" s="36"/>
      <c r="W561" s="36"/>
      <c r="X561" s="36"/>
      <c r="Y561" s="36"/>
      <c r="Z561" s="36"/>
      <c r="AA561" s="36"/>
      <c r="AB561" s="36"/>
    </row>
    <row r="562" spans="1:28" ht="11.25" customHeight="1">
      <c r="A562" s="36"/>
      <c r="B562" s="37"/>
      <c r="C562" s="36"/>
      <c r="D562" s="36"/>
      <c r="E562" s="36"/>
      <c r="F562" s="36"/>
      <c r="G562" s="36"/>
      <c r="H562" s="36"/>
      <c r="I562" s="36"/>
      <c r="J562" s="36"/>
      <c r="K562" s="36"/>
      <c r="L562" s="36"/>
      <c r="M562" s="36"/>
      <c r="N562" s="36"/>
      <c r="O562" s="36"/>
      <c r="P562" s="37"/>
      <c r="Q562" s="36"/>
      <c r="R562" s="36"/>
      <c r="S562" s="36"/>
      <c r="T562" s="36"/>
      <c r="U562" s="36"/>
      <c r="V562" s="36"/>
      <c r="W562" s="36"/>
      <c r="X562" s="36"/>
      <c r="Y562" s="36"/>
      <c r="Z562" s="36"/>
      <c r="AA562" s="36"/>
      <c r="AB562" s="36"/>
    </row>
    <row r="563" spans="1:28" ht="11.25" customHeight="1">
      <c r="A563" s="36"/>
      <c r="B563" s="37"/>
      <c r="C563" s="36"/>
      <c r="D563" s="36"/>
      <c r="E563" s="36"/>
      <c r="F563" s="36"/>
      <c r="G563" s="36"/>
      <c r="H563" s="36"/>
      <c r="I563" s="36"/>
      <c r="J563" s="36"/>
      <c r="K563" s="36"/>
      <c r="L563" s="36"/>
      <c r="M563" s="36"/>
      <c r="N563" s="36"/>
      <c r="O563" s="36"/>
      <c r="P563" s="37"/>
      <c r="Q563" s="36"/>
      <c r="R563" s="36"/>
      <c r="S563" s="36"/>
      <c r="T563" s="36"/>
      <c r="U563" s="36"/>
      <c r="V563" s="36"/>
      <c r="W563" s="36"/>
      <c r="X563" s="36"/>
      <c r="Y563" s="36"/>
      <c r="Z563" s="36"/>
      <c r="AA563" s="36"/>
      <c r="AB563" s="36"/>
    </row>
    <row r="564" spans="1:28" ht="11.25" customHeight="1">
      <c r="A564" s="36"/>
      <c r="B564" s="37"/>
      <c r="C564" s="36"/>
      <c r="D564" s="36"/>
      <c r="E564" s="36"/>
      <c r="F564" s="36"/>
      <c r="G564" s="36"/>
      <c r="H564" s="36"/>
      <c r="I564" s="36"/>
      <c r="J564" s="36"/>
      <c r="K564" s="36"/>
      <c r="L564" s="36"/>
      <c r="M564" s="36"/>
      <c r="N564" s="36"/>
      <c r="O564" s="36"/>
      <c r="P564" s="37"/>
      <c r="Q564" s="36"/>
      <c r="R564" s="36"/>
      <c r="S564" s="36"/>
      <c r="T564" s="36"/>
      <c r="U564" s="36"/>
      <c r="V564" s="36"/>
      <c r="W564" s="36"/>
      <c r="X564" s="36"/>
      <c r="Y564" s="36"/>
      <c r="Z564" s="36"/>
      <c r="AA564" s="36"/>
      <c r="AB564" s="36"/>
    </row>
    <row r="565" spans="1:28" ht="11.25" customHeight="1">
      <c r="A565" s="36"/>
      <c r="B565" s="37"/>
      <c r="C565" s="36"/>
      <c r="D565" s="36"/>
      <c r="E565" s="36"/>
      <c r="F565" s="36"/>
      <c r="G565" s="36"/>
      <c r="H565" s="36"/>
      <c r="I565" s="36"/>
      <c r="J565" s="36"/>
      <c r="K565" s="36"/>
      <c r="L565" s="36"/>
      <c r="M565" s="36"/>
      <c r="N565" s="36"/>
      <c r="O565" s="36"/>
      <c r="P565" s="37"/>
      <c r="Q565" s="36"/>
      <c r="R565" s="36"/>
      <c r="S565" s="36"/>
      <c r="T565" s="36"/>
      <c r="U565" s="36"/>
      <c r="V565" s="36"/>
      <c r="W565" s="36"/>
      <c r="X565" s="36"/>
      <c r="Y565" s="36"/>
      <c r="Z565" s="36"/>
      <c r="AA565" s="36"/>
      <c r="AB565" s="36"/>
    </row>
    <row r="566" spans="1:28" ht="11.25" customHeight="1">
      <c r="A566" s="36"/>
      <c r="B566" s="37"/>
      <c r="C566" s="36"/>
      <c r="D566" s="36"/>
      <c r="E566" s="36"/>
      <c r="F566" s="36"/>
      <c r="G566" s="36"/>
      <c r="H566" s="36"/>
      <c r="I566" s="36"/>
      <c r="J566" s="36"/>
      <c r="K566" s="36"/>
      <c r="L566" s="36"/>
      <c r="M566" s="36"/>
      <c r="N566" s="36"/>
      <c r="O566" s="36"/>
      <c r="P566" s="37"/>
      <c r="Q566" s="36"/>
      <c r="R566" s="36"/>
      <c r="S566" s="36"/>
      <c r="T566" s="36"/>
      <c r="U566" s="36"/>
      <c r="V566" s="36"/>
      <c r="W566" s="36"/>
      <c r="X566" s="36"/>
      <c r="Y566" s="36"/>
      <c r="Z566" s="36"/>
      <c r="AA566" s="36"/>
      <c r="AB566" s="36"/>
    </row>
    <row r="567" spans="1:28" ht="11.25" customHeight="1">
      <c r="A567" s="36"/>
      <c r="B567" s="37"/>
      <c r="C567" s="36"/>
      <c r="D567" s="36"/>
      <c r="E567" s="36"/>
      <c r="F567" s="36"/>
      <c r="G567" s="36"/>
      <c r="H567" s="36"/>
      <c r="I567" s="36"/>
      <c r="J567" s="36"/>
      <c r="K567" s="36"/>
      <c r="L567" s="36"/>
      <c r="M567" s="36"/>
      <c r="N567" s="36"/>
      <c r="O567" s="36"/>
      <c r="P567" s="37"/>
      <c r="Q567" s="36"/>
      <c r="R567" s="36"/>
      <c r="S567" s="36"/>
      <c r="T567" s="36"/>
      <c r="U567" s="36"/>
      <c r="V567" s="36"/>
      <c r="W567" s="36"/>
      <c r="X567" s="36"/>
      <c r="Y567" s="36"/>
      <c r="Z567" s="36"/>
      <c r="AA567" s="36"/>
      <c r="AB567" s="36"/>
    </row>
    <row r="568" spans="1:28" ht="11.25" customHeight="1">
      <c r="A568" s="36"/>
      <c r="B568" s="37"/>
      <c r="C568" s="36"/>
      <c r="D568" s="36"/>
      <c r="E568" s="36"/>
      <c r="F568" s="36"/>
      <c r="G568" s="36"/>
      <c r="H568" s="36"/>
      <c r="I568" s="36"/>
      <c r="J568" s="36"/>
      <c r="K568" s="36"/>
      <c r="L568" s="36"/>
      <c r="M568" s="36"/>
      <c r="N568" s="36"/>
      <c r="O568" s="36"/>
      <c r="P568" s="37"/>
      <c r="Q568" s="36"/>
      <c r="R568" s="36"/>
      <c r="S568" s="36"/>
      <c r="T568" s="36"/>
      <c r="U568" s="36"/>
      <c r="V568" s="36"/>
      <c r="W568" s="36"/>
      <c r="X568" s="36"/>
      <c r="Y568" s="36"/>
      <c r="Z568" s="36"/>
      <c r="AA568" s="36"/>
      <c r="AB568" s="36"/>
    </row>
    <row r="569" spans="1:28" ht="11.25" customHeight="1">
      <c r="A569" s="36"/>
      <c r="B569" s="37"/>
      <c r="C569" s="36"/>
      <c r="D569" s="36"/>
      <c r="E569" s="36"/>
      <c r="F569" s="36"/>
      <c r="G569" s="36"/>
      <c r="H569" s="36"/>
      <c r="I569" s="36"/>
      <c r="J569" s="36"/>
      <c r="K569" s="36"/>
      <c r="L569" s="36"/>
      <c r="M569" s="36"/>
      <c r="N569" s="36"/>
      <c r="O569" s="36"/>
      <c r="P569" s="37"/>
      <c r="Q569" s="36"/>
      <c r="R569" s="36"/>
      <c r="S569" s="36"/>
      <c r="T569" s="36"/>
      <c r="U569" s="36"/>
      <c r="V569" s="36"/>
      <c r="W569" s="36"/>
      <c r="X569" s="36"/>
      <c r="Y569" s="36"/>
      <c r="Z569" s="36"/>
      <c r="AA569" s="36"/>
      <c r="AB569" s="36"/>
    </row>
    <row r="570" spans="1:28" ht="11.25" customHeight="1">
      <c r="A570" s="36"/>
      <c r="B570" s="37"/>
      <c r="C570" s="36"/>
      <c r="D570" s="36"/>
      <c r="E570" s="36"/>
      <c r="F570" s="36"/>
      <c r="G570" s="36"/>
      <c r="H570" s="36"/>
      <c r="I570" s="36"/>
      <c r="J570" s="36"/>
      <c r="K570" s="36"/>
      <c r="L570" s="36"/>
      <c r="M570" s="36"/>
      <c r="N570" s="36"/>
      <c r="O570" s="36"/>
      <c r="P570" s="37"/>
      <c r="Q570" s="36"/>
      <c r="R570" s="36"/>
      <c r="S570" s="36"/>
      <c r="T570" s="36"/>
      <c r="U570" s="36"/>
      <c r="V570" s="36"/>
      <c r="W570" s="36"/>
      <c r="X570" s="36"/>
      <c r="Y570" s="36"/>
      <c r="Z570" s="36"/>
      <c r="AA570" s="36"/>
      <c r="AB570" s="36"/>
    </row>
    <row r="571" spans="1:28" ht="11.25" customHeight="1">
      <c r="A571" s="36"/>
      <c r="B571" s="37"/>
      <c r="C571" s="36"/>
      <c r="D571" s="36"/>
      <c r="E571" s="36"/>
      <c r="F571" s="36"/>
      <c r="G571" s="36"/>
      <c r="H571" s="36"/>
      <c r="I571" s="36"/>
      <c r="J571" s="36"/>
      <c r="K571" s="36"/>
      <c r="L571" s="36"/>
      <c r="M571" s="36"/>
      <c r="N571" s="36"/>
      <c r="O571" s="36"/>
      <c r="P571" s="37"/>
      <c r="Q571" s="36"/>
      <c r="R571" s="36"/>
      <c r="S571" s="36"/>
      <c r="T571" s="36"/>
      <c r="U571" s="36"/>
      <c r="V571" s="36"/>
      <c r="W571" s="36"/>
      <c r="X571" s="36"/>
      <c r="Y571" s="36"/>
      <c r="Z571" s="36"/>
      <c r="AA571" s="36"/>
      <c r="AB571" s="36"/>
    </row>
    <row r="572" spans="1:28" ht="11.25" customHeight="1">
      <c r="A572" s="36"/>
      <c r="B572" s="37"/>
      <c r="C572" s="36"/>
      <c r="D572" s="36"/>
      <c r="E572" s="36"/>
      <c r="F572" s="36"/>
      <c r="G572" s="36"/>
      <c r="H572" s="36"/>
      <c r="I572" s="36"/>
      <c r="J572" s="36"/>
      <c r="K572" s="36"/>
      <c r="L572" s="36"/>
      <c r="M572" s="36"/>
      <c r="N572" s="36"/>
      <c r="O572" s="36"/>
      <c r="P572" s="37"/>
      <c r="Q572" s="36"/>
      <c r="R572" s="36"/>
      <c r="S572" s="36"/>
      <c r="T572" s="36"/>
      <c r="U572" s="36"/>
      <c r="V572" s="36"/>
      <c r="W572" s="36"/>
      <c r="X572" s="36"/>
      <c r="Y572" s="36"/>
      <c r="Z572" s="36"/>
      <c r="AA572" s="36"/>
      <c r="AB572" s="36"/>
    </row>
    <row r="573" spans="1:28" ht="11.25" customHeight="1">
      <c r="A573" s="36"/>
      <c r="B573" s="37"/>
      <c r="C573" s="36"/>
      <c r="D573" s="36"/>
      <c r="E573" s="36"/>
      <c r="F573" s="36"/>
      <c r="G573" s="36"/>
      <c r="H573" s="36"/>
      <c r="I573" s="36"/>
      <c r="J573" s="36"/>
      <c r="K573" s="36"/>
      <c r="L573" s="36"/>
      <c r="M573" s="36"/>
      <c r="N573" s="36"/>
      <c r="O573" s="36"/>
      <c r="P573" s="37"/>
      <c r="Q573" s="36"/>
      <c r="R573" s="36"/>
      <c r="S573" s="36"/>
      <c r="T573" s="36"/>
      <c r="U573" s="36"/>
      <c r="V573" s="36"/>
      <c r="W573" s="36"/>
      <c r="X573" s="36"/>
      <c r="Y573" s="36"/>
      <c r="Z573" s="36"/>
      <c r="AA573" s="36"/>
      <c r="AB573" s="36"/>
    </row>
    <row r="574" spans="1:28" ht="11.25" customHeight="1">
      <c r="A574" s="36"/>
      <c r="B574" s="37"/>
      <c r="C574" s="36"/>
      <c r="D574" s="36"/>
      <c r="E574" s="36"/>
      <c r="F574" s="36"/>
      <c r="G574" s="36"/>
      <c r="H574" s="36"/>
      <c r="I574" s="36"/>
      <c r="J574" s="36"/>
      <c r="K574" s="36"/>
      <c r="L574" s="36"/>
      <c r="M574" s="36"/>
      <c r="N574" s="36"/>
      <c r="O574" s="36"/>
      <c r="P574" s="37"/>
      <c r="Q574" s="36"/>
      <c r="R574" s="36"/>
      <c r="S574" s="36"/>
      <c r="T574" s="36"/>
      <c r="U574" s="36"/>
      <c r="V574" s="36"/>
      <c r="W574" s="36"/>
      <c r="X574" s="36"/>
      <c r="Y574" s="36"/>
      <c r="Z574" s="36"/>
      <c r="AA574" s="36"/>
      <c r="AB574" s="36"/>
    </row>
    <row r="575" spans="1:28" ht="11.25" customHeight="1">
      <c r="A575" s="36"/>
      <c r="B575" s="37"/>
      <c r="C575" s="36"/>
      <c r="D575" s="36"/>
      <c r="E575" s="36"/>
      <c r="F575" s="36"/>
      <c r="G575" s="36"/>
      <c r="H575" s="36"/>
      <c r="I575" s="36"/>
      <c r="J575" s="36"/>
      <c r="K575" s="36"/>
      <c r="L575" s="36"/>
      <c r="M575" s="36"/>
      <c r="N575" s="36"/>
      <c r="O575" s="36"/>
      <c r="P575" s="37"/>
      <c r="Q575" s="36"/>
      <c r="R575" s="36"/>
      <c r="S575" s="36"/>
      <c r="T575" s="36"/>
      <c r="U575" s="36"/>
      <c r="V575" s="36"/>
      <c r="W575" s="36"/>
      <c r="X575" s="36"/>
      <c r="Y575" s="36"/>
      <c r="Z575" s="36"/>
      <c r="AA575" s="36"/>
      <c r="AB575" s="36"/>
    </row>
    <row r="576" spans="1:28" ht="11.25" customHeight="1">
      <c r="A576" s="36"/>
      <c r="B576" s="37"/>
      <c r="C576" s="36"/>
      <c r="D576" s="36"/>
      <c r="E576" s="36"/>
      <c r="F576" s="36"/>
      <c r="G576" s="36"/>
      <c r="H576" s="36"/>
      <c r="I576" s="36"/>
      <c r="J576" s="36"/>
      <c r="K576" s="36"/>
      <c r="L576" s="36"/>
      <c r="M576" s="36"/>
      <c r="N576" s="36"/>
      <c r="O576" s="36"/>
      <c r="P576" s="37"/>
      <c r="Q576" s="36"/>
      <c r="R576" s="36"/>
      <c r="S576" s="36"/>
      <c r="T576" s="36"/>
      <c r="U576" s="36"/>
      <c r="V576" s="36"/>
      <c r="W576" s="36"/>
      <c r="X576" s="36"/>
      <c r="Y576" s="36"/>
      <c r="Z576" s="36"/>
      <c r="AA576" s="36"/>
      <c r="AB576" s="36"/>
    </row>
    <row r="577" spans="1:28" ht="11.25" customHeight="1">
      <c r="A577" s="36"/>
      <c r="B577" s="37"/>
      <c r="C577" s="36"/>
      <c r="D577" s="36"/>
      <c r="E577" s="36"/>
      <c r="F577" s="36"/>
      <c r="G577" s="36"/>
      <c r="H577" s="36"/>
      <c r="I577" s="36"/>
      <c r="J577" s="36"/>
      <c r="K577" s="36"/>
      <c r="L577" s="36"/>
      <c r="M577" s="36"/>
      <c r="N577" s="36"/>
      <c r="O577" s="36"/>
      <c r="P577" s="37"/>
      <c r="Q577" s="36"/>
      <c r="R577" s="36"/>
      <c r="S577" s="36"/>
      <c r="T577" s="36"/>
      <c r="U577" s="36"/>
      <c r="V577" s="36"/>
      <c r="W577" s="36"/>
      <c r="X577" s="36"/>
      <c r="Y577" s="36"/>
      <c r="Z577" s="36"/>
      <c r="AA577" s="36"/>
      <c r="AB577" s="36"/>
    </row>
    <row r="578" spans="1:28" ht="11.25" customHeight="1">
      <c r="A578" s="36"/>
      <c r="B578" s="37"/>
      <c r="C578" s="36"/>
      <c r="D578" s="36"/>
      <c r="E578" s="36"/>
      <c r="F578" s="36"/>
      <c r="G578" s="36"/>
      <c r="H578" s="36"/>
      <c r="I578" s="36"/>
      <c r="J578" s="36"/>
      <c r="K578" s="36"/>
      <c r="L578" s="36"/>
      <c r="M578" s="36"/>
      <c r="N578" s="36"/>
      <c r="O578" s="36"/>
      <c r="P578" s="37"/>
      <c r="Q578" s="36"/>
      <c r="R578" s="36"/>
      <c r="S578" s="36"/>
      <c r="T578" s="36"/>
      <c r="U578" s="36"/>
      <c r="V578" s="36"/>
      <c r="W578" s="36"/>
      <c r="X578" s="36"/>
      <c r="Y578" s="36"/>
      <c r="Z578" s="36"/>
      <c r="AA578" s="36"/>
      <c r="AB578" s="36"/>
    </row>
    <row r="579" spans="1:28" ht="11.25" customHeight="1">
      <c r="A579" s="36"/>
      <c r="B579" s="37"/>
      <c r="C579" s="36"/>
      <c r="D579" s="36"/>
      <c r="E579" s="36"/>
      <c r="F579" s="36"/>
      <c r="G579" s="36"/>
      <c r="H579" s="36"/>
      <c r="I579" s="36"/>
      <c r="J579" s="36"/>
      <c r="K579" s="36"/>
      <c r="L579" s="36"/>
      <c r="M579" s="36"/>
      <c r="N579" s="36"/>
      <c r="O579" s="36"/>
      <c r="P579" s="37"/>
      <c r="Q579" s="36"/>
      <c r="R579" s="36"/>
      <c r="S579" s="36"/>
      <c r="T579" s="36"/>
      <c r="U579" s="36"/>
      <c r="V579" s="36"/>
      <c r="W579" s="36"/>
      <c r="X579" s="36"/>
      <c r="Y579" s="36"/>
      <c r="Z579" s="36"/>
      <c r="AA579" s="36"/>
      <c r="AB579" s="36"/>
    </row>
    <row r="580" spans="1:28" ht="11.25" customHeight="1">
      <c r="A580" s="36"/>
      <c r="B580" s="37"/>
      <c r="C580" s="36"/>
      <c r="D580" s="36"/>
      <c r="E580" s="36"/>
      <c r="F580" s="36"/>
      <c r="G580" s="36"/>
      <c r="H580" s="36"/>
      <c r="I580" s="36"/>
      <c r="J580" s="36"/>
      <c r="K580" s="36"/>
      <c r="L580" s="36"/>
      <c r="M580" s="36"/>
      <c r="N580" s="36"/>
      <c r="O580" s="36"/>
      <c r="P580" s="37"/>
      <c r="Q580" s="36"/>
      <c r="R580" s="36"/>
      <c r="S580" s="36"/>
      <c r="T580" s="36"/>
      <c r="U580" s="36"/>
      <c r="V580" s="36"/>
      <c r="W580" s="36"/>
      <c r="X580" s="36"/>
      <c r="Y580" s="36"/>
      <c r="Z580" s="36"/>
      <c r="AA580" s="36"/>
      <c r="AB580" s="36"/>
    </row>
    <row r="581" spans="1:28" ht="11.25" customHeight="1">
      <c r="A581" s="36"/>
      <c r="B581" s="37"/>
      <c r="C581" s="36"/>
      <c r="D581" s="36"/>
      <c r="E581" s="36"/>
      <c r="F581" s="36"/>
      <c r="G581" s="36"/>
      <c r="H581" s="36"/>
      <c r="I581" s="36"/>
      <c r="J581" s="36"/>
      <c r="K581" s="36"/>
      <c r="L581" s="36"/>
      <c r="M581" s="36"/>
      <c r="N581" s="36"/>
      <c r="O581" s="36"/>
      <c r="P581" s="37"/>
      <c r="Q581" s="36"/>
      <c r="R581" s="36"/>
      <c r="S581" s="36"/>
      <c r="T581" s="36"/>
      <c r="U581" s="36"/>
      <c r="V581" s="36"/>
      <c r="W581" s="36"/>
      <c r="X581" s="36"/>
      <c r="Y581" s="36"/>
      <c r="Z581" s="36"/>
      <c r="AA581" s="36"/>
      <c r="AB581" s="36"/>
    </row>
    <row r="582" spans="1:28" ht="11.25" customHeight="1">
      <c r="A582" s="36"/>
      <c r="B582" s="37"/>
      <c r="C582" s="36"/>
      <c r="D582" s="36"/>
      <c r="E582" s="36"/>
      <c r="F582" s="36"/>
      <c r="G582" s="36"/>
      <c r="H582" s="36"/>
      <c r="I582" s="36"/>
      <c r="J582" s="36"/>
      <c r="K582" s="36"/>
      <c r="L582" s="36"/>
      <c r="M582" s="36"/>
      <c r="N582" s="36"/>
      <c r="O582" s="36"/>
      <c r="P582" s="37"/>
      <c r="Q582" s="36"/>
      <c r="R582" s="36"/>
      <c r="S582" s="36"/>
      <c r="T582" s="36"/>
      <c r="U582" s="36"/>
      <c r="V582" s="36"/>
      <c r="W582" s="36"/>
      <c r="X582" s="36"/>
      <c r="Y582" s="36"/>
      <c r="Z582" s="36"/>
      <c r="AA582" s="36"/>
      <c r="AB582" s="36"/>
    </row>
    <row r="583" spans="1:28" ht="11.25" customHeight="1">
      <c r="A583" s="36"/>
      <c r="B583" s="37"/>
      <c r="C583" s="36"/>
      <c r="D583" s="36"/>
      <c r="E583" s="36"/>
      <c r="F583" s="36"/>
      <c r="G583" s="36"/>
      <c r="H583" s="36"/>
      <c r="I583" s="36"/>
      <c r="J583" s="36"/>
      <c r="K583" s="36"/>
      <c r="L583" s="36"/>
      <c r="M583" s="36"/>
      <c r="N583" s="36"/>
      <c r="O583" s="36"/>
      <c r="P583" s="37"/>
      <c r="Q583" s="36"/>
      <c r="R583" s="36"/>
      <c r="S583" s="36"/>
      <c r="T583" s="36"/>
      <c r="U583" s="36"/>
      <c r="V583" s="36"/>
      <c r="W583" s="36"/>
      <c r="X583" s="36"/>
      <c r="Y583" s="36"/>
      <c r="Z583" s="36"/>
      <c r="AA583" s="36"/>
      <c r="AB583" s="36"/>
    </row>
    <row r="584" spans="1:28" ht="11.25" customHeight="1">
      <c r="A584" s="36"/>
      <c r="B584" s="37"/>
      <c r="C584" s="36"/>
      <c r="D584" s="36"/>
      <c r="E584" s="36"/>
      <c r="F584" s="36"/>
      <c r="G584" s="36"/>
      <c r="H584" s="36"/>
      <c r="I584" s="36"/>
      <c r="J584" s="36"/>
      <c r="K584" s="36"/>
      <c r="L584" s="36"/>
      <c r="M584" s="36"/>
      <c r="N584" s="36"/>
      <c r="O584" s="36"/>
      <c r="P584" s="37"/>
      <c r="Q584" s="36"/>
      <c r="R584" s="36"/>
      <c r="S584" s="36"/>
      <c r="T584" s="36"/>
      <c r="U584" s="36"/>
      <c r="V584" s="36"/>
      <c r="W584" s="36"/>
      <c r="X584" s="36"/>
      <c r="Y584" s="36"/>
      <c r="Z584" s="36"/>
      <c r="AA584" s="36"/>
      <c r="AB584" s="36"/>
    </row>
    <row r="585" spans="1:28" ht="11.25" customHeight="1">
      <c r="A585" s="36"/>
      <c r="B585" s="37"/>
      <c r="C585" s="36"/>
      <c r="D585" s="36"/>
      <c r="E585" s="36"/>
      <c r="F585" s="36"/>
      <c r="G585" s="36"/>
      <c r="H585" s="36"/>
      <c r="I585" s="36"/>
      <c r="J585" s="36"/>
      <c r="K585" s="36"/>
      <c r="L585" s="36"/>
      <c r="M585" s="36"/>
      <c r="N585" s="36"/>
      <c r="O585" s="36"/>
      <c r="P585" s="37"/>
      <c r="Q585" s="36"/>
      <c r="R585" s="36"/>
      <c r="S585" s="36"/>
      <c r="T585" s="36"/>
      <c r="U585" s="36"/>
      <c r="V585" s="36"/>
      <c r="W585" s="36"/>
      <c r="X585" s="36"/>
      <c r="Y585" s="36"/>
      <c r="Z585" s="36"/>
      <c r="AA585" s="36"/>
      <c r="AB585" s="36"/>
    </row>
    <row r="586" spans="1:28" ht="11.25" customHeight="1">
      <c r="A586" s="36"/>
      <c r="B586" s="37"/>
      <c r="C586" s="36"/>
      <c r="D586" s="36"/>
      <c r="E586" s="36"/>
      <c r="F586" s="36"/>
      <c r="G586" s="36"/>
      <c r="H586" s="36"/>
      <c r="I586" s="36"/>
      <c r="J586" s="36"/>
      <c r="K586" s="36"/>
      <c r="L586" s="36"/>
      <c r="M586" s="36"/>
      <c r="N586" s="36"/>
      <c r="O586" s="36"/>
      <c r="P586" s="37"/>
      <c r="Q586" s="36"/>
      <c r="R586" s="36"/>
      <c r="S586" s="36"/>
      <c r="T586" s="36"/>
      <c r="U586" s="36"/>
      <c r="V586" s="36"/>
      <c r="W586" s="36"/>
      <c r="X586" s="36"/>
      <c r="Y586" s="36"/>
      <c r="Z586" s="36"/>
      <c r="AA586" s="36"/>
      <c r="AB586" s="36"/>
    </row>
    <row r="587" spans="1:28" ht="11.25" customHeight="1">
      <c r="A587" s="36"/>
      <c r="B587" s="37"/>
      <c r="C587" s="36"/>
      <c r="D587" s="36"/>
      <c r="E587" s="36"/>
      <c r="F587" s="36"/>
      <c r="G587" s="36"/>
      <c r="H587" s="36"/>
      <c r="I587" s="36"/>
      <c r="J587" s="36"/>
      <c r="K587" s="36"/>
      <c r="L587" s="36"/>
      <c r="M587" s="36"/>
      <c r="N587" s="36"/>
      <c r="O587" s="36"/>
      <c r="P587" s="37"/>
      <c r="Q587" s="36"/>
      <c r="R587" s="36"/>
      <c r="S587" s="36"/>
      <c r="T587" s="36"/>
      <c r="U587" s="36"/>
      <c r="V587" s="36"/>
      <c r="W587" s="36"/>
      <c r="X587" s="36"/>
      <c r="Y587" s="36"/>
      <c r="Z587" s="36"/>
      <c r="AA587" s="36"/>
      <c r="AB587" s="36"/>
    </row>
    <row r="588" spans="1:28" ht="11.25" customHeight="1">
      <c r="A588" s="36"/>
      <c r="B588" s="37"/>
      <c r="C588" s="36"/>
      <c r="D588" s="36"/>
      <c r="E588" s="36"/>
      <c r="F588" s="36"/>
      <c r="G588" s="36"/>
      <c r="H588" s="36"/>
      <c r="I588" s="36"/>
      <c r="J588" s="36"/>
      <c r="K588" s="36"/>
      <c r="L588" s="36"/>
      <c r="M588" s="36"/>
      <c r="N588" s="36"/>
      <c r="O588" s="36"/>
      <c r="P588" s="37"/>
      <c r="Q588" s="36"/>
      <c r="R588" s="36"/>
      <c r="S588" s="36"/>
      <c r="T588" s="36"/>
      <c r="U588" s="36"/>
      <c r="V588" s="36"/>
      <c r="W588" s="36"/>
      <c r="X588" s="36"/>
      <c r="Y588" s="36"/>
      <c r="Z588" s="36"/>
      <c r="AA588" s="36"/>
      <c r="AB588" s="36"/>
    </row>
    <row r="589" spans="1:28" ht="11.25" customHeight="1">
      <c r="A589" s="36"/>
      <c r="B589" s="37"/>
      <c r="C589" s="36"/>
      <c r="D589" s="36"/>
      <c r="E589" s="36"/>
      <c r="F589" s="36"/>
      <c r="G589" s="36"/>
      <c r="H589" s="36"/>
      <c r="I589" s="36"/>
      <c r="J589" s="36"/>
      <c r="K589" s="36"/>
      <c r="L589" s="36"/>
      <c r="M589" s="36"/>
      <c r="N589" s="36"/>
      <c r="O589" s="36"/>
      <c r="P589" s="37"/>
      <c r="Q589" s="36"/>
      <c r="R589" s="36"/>
      <c r="S589" s="36"/>
      <c r="T589" s="36"/>
      <c r="U589" s="36"/>
      <c r="V589" s="36"/>
      <c r="W589" s="36"/>
      <c r="X589" s="36"/>
      <c r="Y589" s="36"/>
      <c r="Z589" s="36"/>
      <c r="AA589" s="36"/>
      <c r="AB589" s="36"/>
    </row>
    <row r="590" spans="1:28" ht="11.25" customHeight="1">
      <c r="A590" s="36"/>
      <c r="B590" s="37"/>
      <c r="C590" s="36"/>
      <c r="D590" s="36"/>
      <c r="E590" s="36"/>
      <c r="F590" s="36"/>
      <c r="G590" s="36"/>
      <c r="H590" s="36"/>
      <c r="I590" s="36"/>
      <c r="J590" s="36"/>
      <c r="K590" s="36"/>
      <c r="L590" s="36"/>
      <c r="M590" s="36"/>
      <c r="N590" s="36"/>
      <c r="O590" s="36"/>
      <c r="P590" s="37"/>
      <c r="Q590" s="36"/>
      <c r="R590" s="36"/>
      <c r="S590" s="36"/>
      <c r="T590" s="36"/>
      <c r="U590" s="36"/>
      <c r="V590" s="36"/>
      <c r="W590" s="36"/>
      <c r="X590" s="36"/>
      <c r="Y590" s="36"/>
      <c r="Z590" s="36"/>
      <c r="AA590" s="36"/>
      <c r="AB590" s="36"/>
    </row>
    <row r="591" spans="1:28" ht="11.25" customHeight="1">
      <c r="A591" s="36"/>
      <c r="B591" s="37"/>
      <c r="C591" s="36"/>
      <c r="D591" s="36"/>
      <c r="E591" s="36"/>
      <c r="F591" s="36"/>
      <c r="G591" s="36"/>
      <c r="H591" s="36"/>
      <c r="I591" s="36"/>
      <c r="J591" s="36"/>
      <c r="K591" s="36"/>
      <c r="L591" s="36"/>
      <c r="M591" s="36"/>
      <c r="N591" s="36"/>
      <c r="O591" s="36"/>
      <c r="P591" s="37"/>
      <c r="Q591" s="36"/>
      <c r="R591" s="36"/>
      <c r="S591" s="36"/>
      <c r="T591" s="36"/>
      <c r="U591" s="36"/>
      <c r="V591" s="36"/>
      <c r="W591" s="36"/>
      <c r="X591" s="36"/>
      <c r="Y591" s="36"/>
      <c r="Z591" s="36"/>
      <c r="AA591" s="36"/>
      <c r="AB591" s="36"/>
    </row>
    <row r="592" spans="1:28" ht="11.25" customHeight="1">
      <c r="A592" s="36"/>
      <c r="B592" s="37"/>
      <c r="C592" s="36"/>
      <c r="D592" s="36"/>
      <c r="E592" s="36"/>
      <c r="F592" s="36"/>
      <c r="G592" s="36"/>
      <c r="H592" s="36"/>
      <c r="I592" s="36"/>
      <c r="J592" s="36"/>
      <c r="K592" s="36"/>
      <c r="L592" s="36"/>
      <c r="M592" s="36"/>
      <c r="N592" s="36"/>
      <c r="O592" s="36"/>
      <c r="P592" s="37"/>
      <c r="Q592" s="36"/>
      <c r="R592" s="36"/>
      <c r="S592" s="36"/>
      <c r="T592" s="36"/>
      <c r="U592" s="36"/>
      <c r="V592" s="36"/>
      <c r="W592" s="36"/>
      <c r="X592" s="36"/>
      <c r="Y592" s="36"/>
      <c r="Z592" s="36"/>
      <c r="AA592" s="36"/>
      <c r="AB592" s="36"/>
    </row>
    <row r="593" spans="1:28" ht="11.25" customHeight="1">
      <c r="A593" s="36"/>
      <c r="B593" s="37"/>
      <c r="C593" s="36"/>
      <c r="D593" s="36"/>
      <c r="E593" s="36"/>
      <c r="F593" s="36"/>
      <c r="G593" s="36"/>
      <c r="H593" s="36"/>
      <c r="I593" s="36"/>
      <c r="J593" s="36"/>
      <c r="K593" s="36"/>
      <c r="L593" s="36"/>
      <c r="M593" s="36"/>
      <c r="N593" s="36"/>
      <c r="O593" s="36"/>
      <c r="P593" s="37"/>
      <c r="Q593" s="36"/>
      <c r="R593" s="36"/>
      <c r="S593" s="36"/>
      <c r="T593" s="36"/>
      <c r="U593" s="36"/>
      <c r="V593" s="36"/>
      <c r="W593" s="36"/>
      <c r="X593" s="36"/>
      <c r="Y593" s="36"/>
      <c r="Z593" s="36"/>
      <c r="AA593" s="36"/>
      <c r="AB593" s="36"/>
    </row>
    <row r="594" spans="1:28" ht="11.25" customHeight="1">
      <c r="A594" s="36"/>
      <c r="B594" s="37"/>
      <c r="C594" s="36"/>
      <c r="D594" s="36"/>
      <c r="E594" s="36"/>
      <c r="F594" s="36"/>
      <c r="G594" s="36"/>
      <c r="H594" s="36"/>
      <c r="I594" s="36"/>
      <c r="J594" s="36"/>
      <c r="K594" s="36"/>
      <c r="L594" s="36"/>
      <c r="M594" s="36"/>
      <c r="N594" s="36"/>
      <c r="O594" s="36"/>
      <c r="P594" s="37"/>
      <c r="Q594" s="36"/>
      <c r="R594" s="36"/>
      <c r="S594" s="36"/>
      <c r="T594" s="36"/>
      <c r="U594" s="36"/>
      <c r="V594" s="36"/>
      <c r="W594" s="36"/>
      <c r="X594" s="36"/>
      <c r="Y594" s="36"/>
      <c r="Z594" s="36"/>
      <c r="AA594" s="36"/>
      <c r="AB594" s="36"/>
    </row>
    <row r="595" spans="1:28" ht="11.25" customHeight="1">
      <c r="A595" s="36"/>
      <c r="B595" s="37"/>
      <c r="C595" s="36"/>
      <c r="D595" s="36"/>
      <c r="E595" s="36"/>
      <c r="F595" s="36"/>
      <c r="G595" s="36"/>
      <c r="H595" s="36"/>
      <c r="I595" s="36"/>
      <c r="J595" s="36"/>
      <c r="K595" s="36"/>
      <c r="L595" s="36"/>
      <c r="M595" s="36"/>
      <c r="N595" s="36"/>
      <c r="O595" s="36"/>
      <c r="P595" s="37"/>
      <c r="Q595" s="36"/>
      <c r="R595" s="36"/>
      <c r="S595" s="36"/>
      <c r="T595" s="36"/>
      <c r="U595" s="36"/>
      <c r="V595" s="36"/>
      <c r="W595" s="36"/>
      <c r="X595" s="36"/>
      <c r="Y595" s="36"/>
      <c r="Z595" s="36"/>
      <c r="AA595" s="36"/>
      <c r="AB595" s="36"/>
    </row>
    <row r="596" spans="1:28" ht="11.25" customHeight="1">
      <c r="A596" s="36"/>
      <c r="B596" s="37"/>
      <c r="C596" s="36"/>
      <c r="D596" s="36"/>
      <c r="E596" s="36"/>
      <c r="F596" s="36"/>
      <c r="G596" s="36"/>
      <c r="H596" s="36"/>
      <c r="I596" s="36"/>
      <c r="J596" s="36"/>
      <c r="K596" s="36"/>
      <c r="L596" s="36"/>
      <c r="M596" s="36"/>
      <c r="N596" s="36"/>
      <c r="O596" s="36"/>
      <c r="P596" s="37"/>
      <c r="Q596" s="36"/>
      <c r="R596" s="36"/>
      <c r="S596" s="36"/>
      <c r="T596" s="36"/>
      <c r="U596" s="36"/>
      <c r="V596" s="36"/>
      <c r="W596" s="36"/>
      <c r="X596" s="36"/>
      <c r="Y596" s="36"/>
      <c r="Z596" s="36"/>
      <c r="AA596" s="36"/>
      <c r="AB596" s="36"/>
    </row>
    <row r="597" spans="1:28" ht="11.25" customHeight="1">
      <c r="A597" s="36"/>
      <c r="B597" s="37"/>
      <c r="C597" s="36"/>
      <c r="D597" s="36"/>
      <c r="E597" s="36"/>
      <c r="F597" s="36"/>
      <c r="G597" s="36"/>
      <c r="H597" s="36"/>
      <c r="I597" s="36"/>
      <c r="J597" s="36"/>
      <c r="K597" s="36"/>
      <c r="L597" s="36"/>
      <c r="M597" s="36"/>
      <c r="N597" s="36"/>
      <c r="O597" s="36"/>
      <c r="P597" s="37"/>
      <c r="Q597" s="36"/>
      <c r="R597" s="36"/>
      <c r="S597" s="36"/>
      <c r="T597" s="36"/>
      <c r="U597" s="36"/>
      <c r="V597" s="36"/>
      <c r="W597" s="36"/>
      <c r="X597" s="36"/>
      <c r="Y597" s="36"/>
      <c r="Z597" s="36"/>
      <c r="AA597" s="36"/>
      <c r="AB597" s="36"/>
    </row>
    <row r="598" spans="1:28" ht="11.25" customHeight="1">
      <c r="A598" s="36"/>
      <c r="B598" s="37"/>
      <c r="C598" s="36"/>
      <c r="D598" s="36"/>
      <c r="E598" s="36"/>
      <c r="F598" s="36"/>
      <c r="G598" s="36"/>
      <c r="H598" s="36"/>
      <c r="I598" s="36"/>
      <c r="J598" s="36"/>
      <c r="K598" s="36"/>
      <c r="L598" s="36"/>
      <c r="M598" s="36"/>
      <c r="N598" s="36"/>
      <c r="O598" s="36"/>
      <c r="P598" s="37"/>
      <c r="Q598" s="36"/>
      <c r="R598" s="36"/>
      <c r="S598" s="36"/>
      <c r="T598" s="36"/>
      <c r="U598" s="36"/>
      <c r="V598" s="36"/>
      <c r="W598" s="36"/>
      <c r="X598" s="36"/>
      <c r="Y598" s="36"/>
      <c r="Z598" s="36"/>
      <c r="AA598" s="36"/>
      <c r="AB598" s="36"/>
    </row>
    <row r="599" spans="1:28" ht="11.25" customHeight="1">
      <c r="A599" s="36"/>
      <c r="B599" s="37"/>
      <c r="C599" s="36"/>
      <c r="D599" s="36"/>
      <c r="E599" s="36"/>
      <c r="F599" s="36"/>
      <c r="G599" s="36"/>
      <c r="H599" s="36"/>
      <c r="I599" s="36"/>
      <c r="J599" s="36"/>
      <c r="K599" s="36"/>
      <c r="L599" s="36"/>
      <c r="M599" s="36"/>
      <c r="N599" s="36"/>
      <c r="O599" s="36"/>
      <c r="P599" s="37"/>
      <c r="Q599" s="36"/>
      <c r="R599" s="36"/>
      <c r="S599" s="36"/>
      <c r="T599" s="36"/>
      <c r="U599" s="36"/>
      <c r="V599" s="36"/>
      <c r="W599" s="36"/>
      <c r="X599" s="36"/>
      <c r="Y599" s="36"/>
      <c r="Z599" s="36"/>
      <c r="AA599" s="36"/>
      <c r="AB599" s="36"/>
    </row>
    <row r="600" spans="1:28" ht="11.25" customHeight="1">
      <c r="A600" s="36"/>
      <c r="B600" s="37"/>
      <c r="C600" s="36"/>
      <c r="D600" s="36"/>
      <c r="E600" s="36"/>
      <c r="F600" s="36"/>
      <c r="G600" s="36"/>
      <c r="H600" s="36"/>
      <c r="I600" s="36"/>
      <c r="J600" s="36"/>
      <c r="K600" s="36"/>
      <c r="L600" s="36"/>
      <c r="M600" s="36"/>
      <c r="N600" s="36"/>
      <c r="O600" s="36"/>
      <c r="P600" s="37"/>
      <c r="Q600" s="36"/>
      <c r="R600" s="36"/>
      <c r="S600" s="36"/>
      <c r="T600" s="36"/>
      <c r="U600" s="36"/>
      <c r="V600" s="36"/>
      <c r="W600" s="36"/>
      <c r="X600" s="36"/>
      <c r="Y600" s="36"/>
      <c r="Z600" s="36"/>
      <c r="AA600" s="36"/>
      <c r="AB600" s="36"/>
    </row>
    <row r="601" spans="1:28" ht="11.25" customHeight="1">
      <c r="A601" s="36"/>
      <c r="B601" s="37"/>
      <c r="C601" s="36"/>
      <c r="D601" s="36"/>
      <c r="E601" s="36"/>
      <c r="F601" s="36"/>
      <c r="G601" s="36"/>
      <c r="H601" s="36"/>
      <c r="I601" s="36"/>
      <c r="J601" s="36"/>
      <c r="K601" s="36"/>
      <c r="L601" s="36"/>
      <c r="M601" s="36"/>
      <c r="N601" s="36"/>
      <c r="O601" s="36"/>
      <c r="P601" s="37"/>
      <c r="Q601" s="36"/>
      <c r="R601" s="36"/>
      <c r="S601" s="36"/>
      <c r="T601" s="36"/>
      <c r="U601" s="36"/>
      <c r="V601" s="36"/>
      <c r="W601" s="36"/>
      <c r="X601" s="36"/>
      <c r="Y601" s="36"/>
      <c r="Z601" s="36"/>
      <c r="AA601" s="36"/>
      <c r="AB601" s="36"/>
    </row>
    <row r="602" spans="1:28" ht="11.25" customHeight="1">
      <c r="A602" s="36"/>
      <c r="B602" s="37"/>
      <c r="C602" s="36"/>
      <c r="D602" s="36"/>
      <c r="E602" s="36"/>
      <c r="F602" s="36"/>
      <c r="G602" s="36"/>
      <c r="H602" s="36"/>
      <c r="I602" s="36"/>
      <c r="J602" s="36"/>
      <c r="K602" s="36"/>
      <c r="L602" s="36"/>
      <c r="M602" s="36"/>
      <c r="N602" s="36"/>
      <c r="O602" s="36"/>
      <c r="P602" s="37"/>
      <c r="Q602" s="36"/>
      <c r="R602" s="36"/>
      <c r="S602" s="36"/>
      <c r="T602" s="36"/>
      <c r="U602" s="36"/>
      <c r="V602" s="36"/>
      <c r="W602" s="36"/>
      <c r="X602" s="36"/>
      <c r="Y602" s="36"/>
      <c r="Z602" s="36"/>
      <c r="AA602" s="36"/>
      <c r="AB602" s="36"/>
    </row>
    <row r="603" spans="1:28" ht="11.25" customHeight="1">
      <c r="A603" s="36"/>
      <c r="B603" s="37"/>
      <c r="C603" s="36"/>
      <c r="D603" s="36"/>
      <c r="E603" s="36"/>
      <c r="F603" s="36"/>
      <c r="G603" s="36"/>
      <c r="H603" s="36"/>
      <c r="I603" s="36"/>
      <c r="J603" s="36"/>
      <c r="K603" s="36"/>
      <c r="L603" s="36"/>
      <c r="M603" s="36"/>
      <c r="N603" s="36"/>
      <c r="O603" s="36"/>
      <c r="P603" s="37"/>
      <c r="Q603" s="36"/>
      <c r="R603" s="36"/>
      <c r="S603" s="36"/>
      <c r="T603" s="36"/>
      <c r="U603" s="36"/>
      <c r="V603" s="36"/>
      <c r="W603" s="36"/>
      <c r="X603" s="36"/>
      <c r="Y603" s="36"/>
      <c r="Z603" s="36"/>
      <c r="AA603" s="36"/>
      <c r="AB603" s="36"/>
    </row>
    <row r="604" spans="1:28" ht="11.25" customHeight="1">
      <c r="A604" s="36"/>
      <c r="B604" s="37"/>
      <c r="C604" s="36"/>
      <c r="D604" s="36"/>
      <c r="E604" s="36"/>
      <c r="F604" s="36"/>
      <c r="G604" s="36"/>
      <c r="H604" s="36"/>
      <c r="I604" s="36"/>
      <c r="J604" s="36"/>
      <c r="K604" s="36"/>
      <c r="L604" s="36"/>
      <c r="M604" s="36"/>
      <c r="N604" s="36"/>
      <c r="O604" s="36"/>
      <c r="P604" s="37"/>
      <c r="Q604" s="36"/>
      <c r="R604" s="36"/>
      <c r="S604" s="36"/>
      <c r="T604" s="36"/>
      <c r="U604" s="36"/>
      <c r="V604" s="36"/>
      <c r="W604" s="36"/>
      <c r="X604" s="36"/>
      <c r="Y604" s="36"/>
      <c r="Z604" s="36"/>
      <c r="AA604" s="36"/>
      <c r="AB604" s="36"/>
    </row>
    <row r="605" spans="1:28" ht="11.25" customHeight="1">
      <c r="A605" s="36"/>
      <c r="B605" s="37"/>
      <c r="C605" s="36"/>
      <c r="D605" s="36"/>
      <c r="E605" s="36"/>
      <c r="F605" s="36"/>
      <c r="G605" s="36"/>
      <c r="H605" s="36"/>
      <c r="I605" s="36"/>
      <c r="J605" s="36"/>
      <c r="K605" s="36"/>
      <c r="L605" s="36"/>
      <c r="M605" s="36"/>
      <c r="N605" s="36"/>
      <c r="O605" s="36"/>
      <c r="P605" s="37"/>
      <c r="Q605" s="36"/>
      <c r="R605" s="36"/>
      <c r="S605" s="36"/>
      <c r="T605" s="36"/>
      <c r="U605" s="36"/>
      <c r="V605" s="36"/>
      <c r="W605" s="36"/>
      <c r="X605" s="36"/>
      <c r="Y605" s="36"/>
      <c r="Z605" s="36"/>
      <c r="AA605" s="36"/>
      <c r="AB605" s="36"/>
    </row>
    <row r="606" spans="1:28" ht="11.25" customHeight="1">
      <c r="A606" s="36"/>
      <c r="B606" s="37"/>
      <c r="C606" s="36"/>
      <c r="D606" s="36"/>
      <c r="E606" s="36"/>
      <c r="F606" s="36"/>
      <c r="G606" s="36"/>
      <c r="H606" s="36"/>
      <c r="I606" s="36"/>
      <c r="J606" s="36"/>
      <c r="K606" s="36"/>
      <c r="L606" s="36"/>
      <c r="M606" s="36"/>
      <c r="N606" s="36"/>
      <c r="O606" s="36"/>
      <c r="P606" s="37"/>
      <c r="Q606" s="36"/>
      <c r="R606" s="36"/>
      <c r="S606" s="36"/>
      <c r="T606" s="36"/>
      <c r="U606" s="36"/>
      <c r="V606" s="36"/>
      <c r="W606" s="36"/>
      <c r="X606" s="36"/>
      <c r="Y606" s="36"/>
      <c r="Z606" s="36"/>
      <c r="AA606" s="36"/>
      <c r="AB606" s="36"/>
    </row>
    <row r="607" spans="1:28" ht="11.25" customHeight="1">
      <c r="A607" s="36"/>
      <c r="B607" s="37"/>
      <c r="C607" s="36"/>
      <c r="D607" s="36"/>
      <c r="E607" s="36"/>
      <c r="F607" s="36"/>
      <c r="G607" s="36"/>
      <c r="H607" s="36"/>
      <c r="I607" s="36"/>
      <c r="J607" s="36"/>
      <c r="K607" s="36"/>
      <c r="L607" s="36"/>
      <c r="M607" s="36"/>
      <c r="N607" s="36"/>
      <c r="O607" s="36"/>
      <c r="P607" s="37"/>
      <c r="Q607" s="36"/>
      <c r="R607" s="36"/>
      <c r="S607" s="36"/>
      <c r="T607" s="36"/>
      <c r="U607" s="36"/>
      <c r="V607" s="36"/>
      <c r="W607" s="36"/>
      <c r="X607" s="36"/>
      <c r="Y607" s="36"/>
      <c r="Z607" s="36"/>
      <c r="AA607" s="36"/>
      <c r="AB607" s="36"/>
    </row>
    <row r="608" spans="1:28" ht="11.25" customHeight="1">
      <c r="A608" s="36"/>
      <c r="B608" s="37"/>
      <c r="C608" s="36"/>
      <c r="D608" s="36"/>
      <c r="E608" s="36"/>
      <c r="F608" s="36"/>
      <c r="G608" s="36"/>
      <c r="H608" s="36"/>
      <c r="I608" s="36"/>
      <c r="J608" s="36"/>
      <c r="K608" s="36"/>
      <c r="L608" s="36"/>
      <c r="M608" s="36"/>
      <c r="N608" s="36"/>
      <c r="O608" s="36"/>
      <c r="P608" s="37"/>
      <c r="Q608" s="36"/>
      <c r="R608" s="36"/>
      <c r="S608" s="36"/>
      <c r="T608" s="36"/>
      <c r="U608" s="36"/>
      <c r="V608" s="36"/>
      <c r="W608" s="36"/>
      <c r="X608" s="36"/>
      <c r="Y608" s="36"/>
      <c r="Z608" s="36"/>
      <c r="AA608" s="36"/>
      <c r="AB608" s="36"/>
    </row>
    <row r="609" spans="1:28" ht="11.25" customHeight="1">
      <c r="A609" s="36"/>
      <c r="B609" s="37"/>
      <c r="C609" s="36"/>
      <c r="D609" s="36"/>
      <c r="E609" s="36"/>
      <c r="F609" s="36"/>
      <c r="G609" s="36"/>
      <c r="H609" s="36"/>
      <c r="I609" s="36"/>
      <c r="J609" s="36"/>
      <c r="K609" s="36"/>
      <c r="L609" s="36"/>
      <c r="M609" s="36"/>
      <c r="N609" s="36"/>
      <c r="O609" s="36"/>
      <c r="P609" s="37"/>
      <c r="Q609" s="36"/>
      <c r="R609" s="36"/>
      <c r="S609" s="36"/>
      <c r="T609" s="36"/>
      <c r="U609" s="36"/>
      <c r="V609" s="36"/>
      <c r="W609" s="36"/>
      <c r="X609" s="36"/>
      <c r="Y609" s="36"/>
      <c r="Z609" s="36"/>
      <c r="AA609" s="36"/>
      <c r="AB609" s="36"/>
    </row>
    <row r="610" spans="1:28" ht="11.25" customHeight="1">
      <c r="A610" s="36"/>
      <c r="B610" s="37"/>
      <c r="C610" s="36"/>
      <c r="D610" s="36"/>
      <c r="E610" s="36"/>
      <c r="F610" s="36"/>
      <c r="G610" s="36"/>
      <c r="H610" s="36"/>
      <c r="I610" s="36"/>
      <c r="J610" s="36"/>
      <c r="K610" s="36"/>
      <c r="L610" s="36"/>
      <c r="M610" s="36"/>
      <c r="N610" s="36"/>
      <c r="O610" s="36"/>
      <c r="P610" s="37"/>
      <c r="Q610" s="36"/>
      <c r="R610" s="36"/>
      <c r="S610" s="36"/>
      <c r="T610" s="36"/>
      <c r="U610" s="36"/>
      <c r="V610" s="36"/>
      <c r="W610" s="36"/>
      <c r="X610" s="36"/>
      <c r="Y610" s="36"/>
      <c r="Z610" s="36"/>
      <c r="AA610" s="36"/>
      <c r="AB610" s="36"/>
    </row>
    <row r="611" spans="1:28" ht="11.25" customHeight="1">
      <c r="A611" s="36"/>
      <c r="B611" s="37"/>
      <c r="C611" s="36"/>
      <c r="D611" s="36"/>
      <c r="E611" s="36"/>
      <c r="F611" s="36"/>
      <c r="G611" s="36"/>
      <c r="H611" s="36"/>
      <c r="I611" s="36"/>
      <c r="J611" s="36"/>
      <c r="K611" s="36"/>
      <c r="L611" s="36"/>
      <c r="M611" s="36"/>
      <c r="N611" s="36"/>
      <c r="O611" s="36"/>
      <c r="P611" s="37"/>
      <c r="Q611" s="36"/>
      <c r="R611" s="36"/>
      <c r="S611" s="36"/>
      <c r="T611" s="36"/>
      <c r="U611" s="36"/>
      <c r="V611" s="36"/>
      <c r="W611" s="36"/>
      <c r="X611" s="36"/>
      <c r="Y611" s="36"/>
      <c r="Z611" s="36"/>
      <c r="AA611" s="36"/>
      <c r="AB611" s="36"/>
    </row>
    <row r="612" spans="1:28" ht="11.25" customHeight="1">
      <c r="A612" s="36"/>
      <c r="B612" s="37"/>
      <c r="C612" s="36"/>
      <c r="D612" s="36"/>
      <c r="E612" s="36"/>
      <c r="F612" s="36"/>
      <c r="G612" s="36"/>
      <c r="H612" s="36"/>
      <c r="I612" s="36"/>
      <c r="J612" s="36"/>
      <c r="K612" s="36"/>
      <c r="L612" s="36"/>
      <c r="M612" s="36"/>
      <c r="N612" s="36"/>
      <c r="O612" s="36"/>
      <c r="P612" s="37"/>
      <c r="Q612" s="36"/>
      <c r="R612" s="36"/>
      <c r="S612" s="36"/>
      <c r="T612" s="36"/>
      <c r="U612" s="36"/>
      <c r="V612" s="36"/>
      <c r="W612" s="36"/>
      <c r="X612" s="36"/>
      <c r="Y612" s="36"/>
      <c r="Z612" s="36"/>
      <c r="AA612" s="36"/>
      <c r="AB612" s="36"/>
    </row>
    <row r="613" spans="1:28" ht="11.25" customHeight="1">
      <c r="A613" s="36"/>
      <c r="B613" s="37"/>
      <c r="C613" s="36"/>
      <c r="D613" s="36"/>
      <c r="E613" s="36"/>
      <c r="F613" s="36"/>
      <c r="G613" s="36"/>
      <c r="H613" s="36"/>
      <c r="I613" s="36"/>
      <c r="J613" s="36"/>
      <c r="K613" s="36"/>
      <c r="L613" s="36"/>
      <c r="M613" s="36"/>
      <c r="N613" s="36"/>
      <c r="O613" s="36"/>
      <c r="P613" s="37"/>
      <c r="Q613" s="36"/>
      <c r="R613" s="36"/>
      <c r="S613" s="36"/>
      <c r="T613" s="36"/>
      <c r="U613" s="36"/>
      <c r="V613" s="36"/>
      <c r="W613" s="36"/>
      <c r="X613" s="36"/>
      <c r="Y613" s="36"/>
      <c r="Z613" s="36"/>
      <c r="AA613" s="36"/>
      <c r="AB613" s="36"/>
    </row>
    <row r="614" spans="1:28" ht="11.25" customHeight="1">
      <c r="A614" s="36"/>
      <c r="B614" s="37"/>
      <c r="C614" s="36"/>
      <c r="D614" s="36"/>
      <c r="E614" s="36"/>
      <c r="F614" s="36"/>
      <c r="G614" s="36"/>
      <c r="H614" s="36"/>
      <c r="I614" s="36"/>
      <c r="J614" s="36"/>
      <c r="K614" s="36"/>
      <c r="L614" s="36"/>
      <c r="M614" s="36"/>
      <c r="N614" s="36"/>
      <c r="O614" s="36"/>
      <c r="P614" s="37"/>
      <c r="Q614" s="36"/>
      <c r="R614" s="36"/>
      <c r="S614" s="36"/>
      <c r="T614" s="36"/>
      <c r="U614" s="36"/>
      <c r="V614" s="36"/>
      <c r="W614" s="36"/>
      <c r="X614" s="36"/>
      <c r="Y614" s="36"/>
      <c r="Z614" s="36"/>
      <c r="AA614" s="36"/>
      <c r="AB614" s="36"/>
    </row>
    <row r="615" spans="1:28" ht="11.25" customHeight="1">
      <c r="A615" s="36"/>
      <c r="B615" s="37"/>
      <c r="C615" s="36"/>
      <c r="D615" s="36"/>
      <c r="E615" s="36"/>
      <c r="F615" s="36"/>
      <c r="G615" s="36"/>
      <c r="H615" s="36"/>
      <c r="I615" s="36"/>
      <c r="J615" s="36"/>
      <c r="K615" s="36"/>
      <c r="L615" s="36"/>
      <c r="M615" s="36"/>
      <c r="N615" s="36"/>
      <c r="O615" s="36"/>
      <c r="P615" s="37"/>
      <c r="Q615" s="36"/>
      <c r="R615" s="36"/>
      <c r="S615" s="36"/>
      <c r="T615" s="36"/>
      <c r="U615" s="36"/>
      <c r="V615" s="36"/>
      <c r="W615" s="36"/>
      <c r="X615" s="36"/>
      <c r="Y615" s="36"/>
      <c r="Z615" s="36"/>
      <c r="AA615" s="36"/>
      <c r="AB615" s="36"/>
    </row>
    <row r="616" spans="1:28" ht="11.25" customHeight="1">
      <c r="A616" s="36"/>
      <c r="B616" s="37"/>
      <c r="C616" s="36"/>
      <c r="D616" s="36"/>
      <c r="E616" s="36"/>
      <c r="F616" s="36"/>
      <c r="G616" s="36"/>
      <c r="H616" s="36"/>
      <c r="I616" s="36"/>
      <c r="J616" s="36"/>
      <c r="K616" s="36"/>
      <c r="L616" s="36"/>
      <c r="M616" s="36"/>
      <c r="N616" s="36"/>
      <c r="O616" s="36"/>
      <c r="P616" s="37"/>
      <c r="Q616" s="36"/>
      <c r="R616" s="36"/>
      <c r="S616" s="36"/>
      <c r="T616" s="36"/>
      <c r="U616" s="36"/>
      <c r="V616" s="36"/>
      <c r="W616" s="36"/>
      <c r="X616" s="36"/>
      <c r="Y616" s="36"/>
      <c r="Z616" s="36"/>
      <c r="AA616" s="36"/>
      <c r="AB616" s="36"/>
    </row>
    <row r="617" spans="1:28" ht="11.25" customHeight="1">
      <c r="A617" s="36"/>
      <c r="B617" s="37"/>
      <c r="C617" s="36"/>
      <c r="D617" s="36"/>
      <c r="E617" s="36"/>
      <c r="F617" s="36"/>
      <c r="G617" s="36"/>
      <c r="H617" s="36"/>
      <c r="I617" s="36"/>
      <c r="J617" s="36"/>
      <c r="K617" s="36"/>
      <c r="L617" s="36"/>
      <c r="M617" s="36"/>
      <c r="N617" s="36"/>
      <c r="O617" s="36"/>
      <c r="P617" s="37"/>
      <c r="Q617" s="36"/>
      <c r="R617" s="36"/>
      <c r="S617" s="36"/>
      <c r="T617" s="36"/>
      <c r="U617" s="36"/>
      <c r="V617" s="36"/>
      <c r="W617" s="36"/>
      <c r="X617" s="36"/>
      <c r="Y617" s="36"/>
      <c r="Z617" s="36"/>
      <c r="AA617" s="36"/>
      <c r="AB617" s="36"/>
    </row>
    <row r="618" spans="1:28" ht="11.25" customHeight="1">
      <c r="A618" s="36"/>
      <c r="B618" s="37"/>
      <c r="C618" s="36"/>
      <c r="D618" s="36"/>
      <c r="E618" s="36"/>
      <c r="F618" s="36"/>
      <c r="G618" s="36"/>
      <c r="H618" s="36"/>
      <c r="I618" s="36"/>
      <c r="J618" s="36"/>
      <c r="K618" s="36"/>
      <c r="L618" s="36"/>
      <c r="M618" s="36"/>
      <c r="N618" s="36"/>
      <c r="O618" s="36"/>
      <c r="P618" s="37"/>
      <c r="Q618" s="36"/>
      <c r="R618" s="36"/>
      <c r="S618" s="36"/>
      <c r="T618" s="36"/>
      <c r="U618" s="36"/>
      <c r="V618" s="36"/>
      <c r="W618" s="36"/>
      <c r="X618" s="36"/>
      <c r="Y618" s="36"/>
      <c r="Z618" s="36"/>
      <c r="AA618" s="36"/>
      <c r="AB618" s="36"/>
    </row>
    <row r="619" spans="1:28" ht="11.25" customHeight="1">
      <c r="A619" s="36"/>
      <c r="B619" s="37"/>
      <c r="C619" s="36"/>
      <c r="D619" s="36"/>
      <c r="E619" s="36"/>
      <c r="F619" s="36"/>
      <c r="G619" s="36"/>
      <c r="H619" s="36"/>
      <c r="I619" s="36"/>
      <c r="J619" s="36"/>
      <c r="K619" s="36"/>
      <c r="L619" s="36"/>
      <c r="M619" s="36"/>
      <c r="N619" s="36"/>
      <c r="O619" s="36"/>
      <c r="P619" s="37"/>
      <c r="Q619" s="36"/>
      <c r="R619" s="36"/>
      <c r="S619" s="36"/>
      <c r="T619" s="36"/>
      <c r="U619" s="36"/>
      <c r="V619" s="36"/>
      <c r="W619" s="36"/>
      <c r="X619" s="36"/>
      <c r="Y619" s="36"/>
      <c r="Z619" s="36"/>
      <c r="AA619" s="36"/>
      <c r="AB619" s="36"/>
    </row>
    <row r="620" spans="1:28" ht="11.25" customHeight="1">
      <c r="A620" s="36"/>
      <c r="B620" s="37"/>
      <c r="C620" s="36"/>
      <c r="D620" s="36"/>
      <c r="E620" s="36"/>
      <c r="F620" s="36"/>
      <c r="G620" s="36"/>
      <c r="H620" s="36"/>
      <c r="I620" s="36"/>
      <c r="J620" s="36"/>
      <c r="K620" s="36"/>
      <c r="L620" s="36"/>
      <c r="M620" s="36"/>
      <c r="N620" s="36"/>
      <c r="O620" s="36"/>
      <c r="P620" s="37"/>
      <c r="Q620" s="36"/>
      <c r="R620" s="36"/>
      <c r="S620" s="36"/>
      <c r="T620" s="36"/>
      <c r="U620" s="36"/>
      <c r="V620" s="36"/>
      <c r="W620" s="36"/>
      <c r="X620" s="36"/>
      <c r="Y620" s="36"/>
      <c r="Z620" s="36"/>
      <c r="AA620" s="36"/>
      <c r="AB620" s="36"/>
    </row>
    <row r="621" spans="1:28" ht="11.25" customHeight="1">
      <c r="A621" s="36"/>
      <c r="B621" s="37"/>
      <c r="C621" s="36"/>
      <c r="D621" s="36"/>
      <c r="E621" s="36"/>
      <c r="F621" s="36"/>
      <c r="G621" s="36"/>
      <c r="H621" s="36"/>
      <c r="I621" s="36"/>
      <c r="J621" s="36"/>
      <c r="K621" s="36"/>
      <c r="L621" s="36"/>
      <c r="M621" s="36"/>
      <c r="N621" s="36"/>
      <c r="O621" s="36"/>
      <c r="P621" s="37"/>
      <c r="Q621" s="36"/>
      <c r="R621" s="36"/>
      <c r="S621" s="36"/>
      <c r="T621" s="36"/>
      <c r="U621" s="36"/>
      <c r="V621" s="36"/>
      <c r="W621" s="36"/>
      <c r="X621" s="36"/>
      <c r="Y621" s="36"/>
      <c r="Z621" s="36"/>
      <c r="AA621" s="36"/>
      <c r="AB621" s="36"/>
    </row>
    <row r="622" spans="1:28" ht="11.25" customHeight="1">
      <c r="A622" s="36"/>
      <c r="B622" s="37"/>
      <c r="C622" s="36"/>
      <c r="D622" s="36"/>
      <c r="E622" s="36"/>
      <c r="F622" s="36"/>
      <c r="G622" s="36"/>
      <c r="H622" s="36"/>
      <c r="I622" s="36"/>
      <c r="J622" s="36"/>
      <c r="K622" s="36"/>
      <c r="L622" s="36"/>
      <c r="M622" s="36"/>
      <c r="N622" s="36"/>
      <c r="O622" s="36"/>
      <c r="P622" s="37"/>
      <c r="Q622" s="36"/>
      <c r="R622" s="36"/>
      <c r="S622" s="36"/>
      <c r="T622" s="36"/>
      <c r="U622" s="36"/>
      <c r="V622" s="36"/>
      <c r="W622" s="36"/>
      <c r="X622" s="36"/>
      <c r="Y622" s="36"/>
      <c r="Z622" s="36"/>
      <c r="AA622" s="36"/>
      <c r="AB622" s="36"/>
    </row>
    <row r="623" spans="1:28" ht="11.25" customHeight="1">
      <c r="A623" s="36"/>
      <c r="B623" s="37"/>
      <c r="C623" s="36"/>
      <c r="D623" s="36"/>
      <c r="E623" s="36"/>
      <c r="F623" s="36"/>
      <c r="G623" s="36"/>
      <c r="H623" s="36"/>
      <c r="I623" s="36"/>
      <c r="J623" s="36"/>
      <c r="K623" s="36"/>
      <c r="L623" s="36"/>
      <c r="M623" s="36"/>
      <c r="N623" s="36"/>
      <c r="O623" s="36"/>
      <c r="P623" s="37"/>
      <c r="Q623" s="36"/>
      <c r="R623" s="36"/>
      <c r="S623" s="36"/>
      <c r="T623" s="36"/>
      <c r="U623" s="36"/>
      <c r="V623" s="36"/>
      <c r="W623" s="36"/>
      <c r="X623" s="36"/>
      <c r="Y623" s="36"/>
      <c r="Z623" s="36"/>
      <c r="AA623" s="36"/>
      <c r="AB623" s="36"/>
    </row>
    <row r="624" spans="1:28" ht="11.25" customHeight="1">
      <c r="A624" s="36"/>
      <c r="B624" s="37"/>
      <c r="C624" s="36"/>
      <c r="D624" s="36"/>
      <c r="E624" s="36"/>
      <c r="F624" s="36"/>
      <c r="G624" s="36"/>
      <c r="H624" s="36"/>
      <c r="I624" s="36"/>
      <c r="J624" s="36"/>
      <c r="K624" s="36"/>
      <c r="L624" s="36"/>
      <c r="M624" s="36"/>
      <c r="N624" s="36"/>
      <c r="O624" s="36"/>
      <c r="P624" s="37"/>
      <c r="Q624" s="36"/>
      <c r="R624" s="36"/>
      <c r="S624" s="36"/>
      <c r="T624" s="36"/>
      <c r="U624" s="36"/>
      <c r="V624" s="36"/>
      <c r="W624" s="36"/>
      <c r="X624" s="36"/>
      <c r="Y624" s="36"/>
      <c r="Z624" s="36"/>
      <c r="AA624" s="36"/>
      <c r="AB624" s="36"/>
    </row>
    <row r="625" spans="1:28" ht="11.25" customHeight="1">
      <c r="A625" s="36"/>
      <c r="B625" s="37"/>
      <c r="C625" s="36"/>
      <c r="D625" s="36"/>
      <c r="E625" s="36"/>
      <c r="F625" s="36"/>
      <c r="G625" s="36"/>
      <c r="H625" s="36"/>
      <c r="I625" s="36"/>
      <c r="J625" s="36"/>
      <c r="K625" s="36"/>
      <c r="L625" s="36"/>
      <c r="M625" s="36"/>
      <c r="N625" s="36"/>
      <c r="O625" s="36"/>
      <c r="P625" s="37"/>
      <c r="Q625" s="36"/>
      <c r="R625" s="36"/>
      <c r="S625" s="36"/>
      <c r="T625" s="36"/>
      <c r="U625" s="36"/>
      <c r="V625" s="36"/>
      <c r="W625" s="36"/>
      <c r="X625" s="36"/>
      <c r="Y625" s="36"/>
      <c r="Z625" s="36"/>
      <c r="AA625" s="36"/>
      <c r="AB625" s="36"/>
    </row>
    <row r="626" spans="1:28" ht="11.25" customHeight="1">
      <c r="A626" s="36"/>
      <c r="B626" s="37"/>
      <c r="C626" s="36"/>
      <c r="D626" s="36"/>
      <c r="E626" s="36"/>
      <c r="F626" s="36"/>
      <c r="G626" s="36"/>
      <c r="H626" s="36"/>
      <c r="I626" s="36"/>
      <c r="J626" s="36"/>
      <c r="K626" s="36"/>
      <c r="L626" s="36"/>
      <c r="M626" s="36"/>
      <c r="N626" s="36"/>
      <c r="O626" s="36"/>
      <c r="P626" s="37"/>
      <c r="Q626" s="36"/>
      <c r="R626" s="36"/>
      <c r="S626" s="36"/>
      <c r="T626" s="36"/>
      <c r="U626" s="36"/>
      <c r="V626" s="36"/>
      <c r="W626" s="36"/>
      <c r="X626" s="36"/>
      <c r="Y626" s="36"/>
      <c r="Z626" s="36"/>
      <c r="AA626" s="36"/>
      <c r="AB626" s="36"/>
    </row>
    <row r="627" spans="1:28" ht="11.25" customHeight="1">
      <c r="A627" s="36"/>
      <c r="B627" s="37"/>
      <c r="C627" s="36"/>
      <c r="D627" s="36"/>
      <c r="E627" s="36"/>
      <c r="F627" s="36"/>
      <c r="G627" s="36"/>
      <c r="H627" s="36"/>
      <c r="I627" s="36"/>
      <c r="J627" s="36"/>
      <c r="K627" s="36"/>
      <c r="L627" s="36"/>
      <c r="M627" s="36"/>
      <c r="N627" s="36"/>
      <c r="O627" s="36"/>
      <c r="P627" s="37"/>
      <c r="Q627" s="36"/>
      <c r="R627" s="36"/>
      <c r="S627" s="36"/>
      <c r="T627" s="36"/>
      <c r="U627" s="36"/>
      <c r="V627" s="36"/>
      <c r="W627" s="36"/>
      <c r="X627" s="36"/>
      <c r="Y627" s="36"/>
      <c r="Z627" s="36"/>
      <c r="AA627" s="36"/>
      <c r="AB627" s="36"/>
    </row>
    <row r="628" spans="1:28" ht="11.25" customHeight="1">
      <c r="A628" s="36"/>
      <c r="B628" s="37"/>
      <c r="C628" s="36"/>
      <c r="D628" s="36"/>
      <c r="E628" s="36"/>
      <c r="F628" s="36"/>
      <c r="G628" s="36"/>
      <c r="H628" s="36"/>
      <c r="I628" s="36"/>
      <c r="J628" s="36"/>
      <c r="K628" s="36"/>
      <c r="L628" s="36"/>
      <c r="M628" s="36"/>
      <c r="N628" s="36"/>
      <c r="O628" s="36"/>
      <c r="P628" s="37"/>
      <c r="Q628" s="36"/>
      <c r="R628" s="36"/>
      <c r="S628" s="36"/>
      <c r="T628" s="36"/>
      <c r="U628" s="36"/>
      <c r="V628" s="36"/>
      <c r="W628" s="36"/>
      <c r="X628" s="36"/>
      <c r="Y628" s="36"/>
      <c r="Z628" s="36"/>
      <c r="AA628" s="36"/>
      <c r="AB628" s="36"/>
    </row>
    <row r="629" spans="1:28" ht="11.25" customHeight="1">
      <c r="A629" s="36"/>
      <c r="B629" s="37"/>
      <c r="C629" s="36"/>
      <c r="D629" s="36"/>
      <c r="E629" s="36"/>
      <c r="F629" s="36"/>
      <c r="G629" s="36"/>
      <c r="H629" s="36"/>
      <c r="I629" s="36"/>
      <c r="J629" s="36"/>
      <c r="K629" s="36"/>
      <c r="L629" s="36"/>
      <c r="M629" s="36"/>
      <c r="N629" s="36"/>
      <c r="O629" s="36"/>
      <c r="P629" s="37"/>
      <c r="Q629" s="36"/>
      <c r="R629" s="36"/>
      <c r="S629" s="36"/>
      <c r="T629" s="36"/>
      <c r="U629" s="36"/>
      <c r="V629" s="36"/>
      <c r="W629" s="36"/>
      <c r="X629" s="36"/>
      <c r="Y629" s="36"/>
      <c r="Z629" s="36"/>
      <c r="AA629" s="36"/>
      <c r="AB629" s="36"/>
    </row>
    <row r="630" spans="1:28" ht="11.25" customHeight="1">
      <c r="A630" s="36"/>
      <c r="B630" s="37"/>
      <c r="C630" s="36"/>
      <c r="D630" s="36"/>
      <c r="E630" s="36"/>
      <c r="F630" s="36"/>
      <c r="G630" s="36"/>
      <c r="H630" s="36"/>
      <c r="I630" s="36"/>
      <c r="J630" s="36"/>
      <c r="K630" s="36"/>
      <c r="L630" s="36"/>
      <c r="M630" s="36"/>
      <c r="N630" s="36"/>
      <c r="O630" s="36"/>
      <c r="P630" s="37"/>
      <c r="Q630" s="36"/>
      <c r="R630" s="36"/>
      <c r="S630" s="36"/>
      <c r="T630" s="36"/>
      <c r="U630" s="36"/>
      <c r="V630" s="36"/>
      <c r="W630" s="36"/>
      <c r="X630" s="36"/>
      <c r="Y630" s="36"/>
      <c r="Z630" s="36"/>
      <c r="AA630" s="36"/>
      <c r="AB630" s="36"/>
    </row>
    <row r="631" spans="1:28" ht="11.25" customHeight="1">
      <c r="A631" s="36"/>
      <c r="B631" s="37"/>
      <c r="C631" s="36"/>
      <c r="D631" s="36"/>
      <c r="E631" s="36"/>
      <c r="F631" s="36"/>
      <c r="G631" s="36"/>
      <c r="H631" s="36"/>
      <c r="I631" s="36"/>
      <c r="J631" s="36"/>
      <c r="K631" s="36"/>
      <c r="L631" s="36"/>
      <c r="M631" s="36"/>
      <c r="N631" s="36"/>
      <c r="O631" s="36"/>
      <c r="P631" s="37"/>
      <c r="Q631" s="36"/>
      <c r="R631" s="36"/>
      <c r="S631" s="36"/>
      <c r="T631" s="36"/>
      <c r="U631" s="36"/>
      <c r="V631" s="36"/>
      <c r="W631" s="36"/>
      <c r="X631" s="36"/>
      <c r="Y631" s="36"/>
      <c r="Z631" s="36"/>
      <c r="AA631" s="36"/>
      <c r="AB631" s="36"/>
    </row>
    <row r="632" spans="1:28" ht="11.25" customHeight="1">
      <c r="A632" s="36"/>
      <c r="B632" s="37"/>
      <c r="C632" s="36"/>
      <c r="D632" s="36"/>
      <c r="E632" s="36"/>
      <c r="F632" s="36"/>
      <c r="G632" s="36"/>
      <c r="H632" s="36"/>
      <c r="I632" s="36"/>
      <c r="J632" s="36"/>
      <c r="K632" s="36"/>
      <c r="L632" s="36"/>
      <c r="M632" s="36"/>
      <c r="N632" s="36"/>
      <c r="O632" s="36"/>
      <c r="P632" s="37"/>
      <c r="Q632" s="36"/>
      <c r="R632" s="36"/>
      <c r="S632" s="36"/>
      <c r="T632" s="36"/>
      <c r="U632" s="36"/>
      <c r="V632" s="36"/>
      <c r="W632" s="36"/>
      <c r="X632" s="36"/>
      <c r="Y632" s="36"/>
      <c r="Z632" s="36"/>
      <c r="AA632" s="36"/>
      <c r="AB632" s="36"/>
    </row>
    <row r="633" spans="1:28" ht="11.25" customHeight="1">
      <c r="A633" s="36"/>
      <c r="B633" s="37"/>
      <c r="C633" s="36"/>
      <c r="D633" s="36"/>
      <c r="E633" s="36"/>
      <c r="F633" s="36"/>
      <c r="G633" s="36"/>
      <c r="H633" s="36"/>
      <c r="I633" s="36"/>
      <c r="J633" s="36"/>
      <c r="K633" s="36"/>
      <c r="L633" s="36"/>
      <c r="M633" s="36"/>
      <c r="N633" s="36"/>
      <c r="O633" s="36"/>
      <c r="P633" s="37"/>
      <c r="Q633" s="36"/>
      <c r="R633" s="36"/>
      <c r="S633" s="36"/>
      <c r="T633" s="36"/>
      <c r="U633" s="36"/>
      <c r="V633" s="36"/>
      <c r="W633" s="36"/>
      <c r="X633" s="36"/>
      <c r="Y633" s="36"/>
      <c r="Z633" s="36"/>
      <c r="AA633" s="36"/>
      <c r="AB633" s="36"/>
    </row>
    <row r="634" spans="1:28" ht="11.25" customHeight="1">
      <c r="A634" s="36"/>
      <c r="B634" s="37"/>
      <c r="C634" s="36"/>
      <c r="D634" s="36"/>
      <c r="E634" s="36"/>
      <c r="F634" s="36"/>
      <c r="G634" s="36"/>
      <c r="H634" s="36"/>
      <c r="I634" s="36"/>
      <c r="J634" s="36"/>
      <c r="K634" s="36"/>
      <c r="L634" s="36"/>
      <c r="M634" s="36"/>
      <c r="N634" s="36"/>
      <c r="O634" s="36"/>
      <c r="P634" s="37"/>
      <c r="Q634" s="36"/>
      <c r="R634" s="36"/>
      <c r="S634" s="36"/>
      <c r="T634" s="36"/>
      <c r="U634" s="36"/>
      <c r="V634" s="36"/>
      <c r="W634" s="36"/>
      <c r="X634" s="36"/>
      <c r="Y634" s="36"/>
      <c r="Z634" s="36"/>
      <c r="AA634" s="36"/>
      <c r="AB634" s="36"/>
    </row>
    <row r="635" spans="1:28" ht="11.25" customHeight="1">
      <c r="A635" s="36"/>
      <c r="B635" s="37"/>
      <c r="C635" s="36"/>
      <c r="D635" s="36"/>
      <c r="E635" s="36"/>
      <c r="F635" s="36"/>
      <c r="G635" s="36"/>
      <c r="H635" s="36"/>
      <c r="I635" s="36"/>
      <c r="J635" s="36"/>
      <c r="K635" s="36"/>
      <c r="L635" s="36"/>
      <c r="M635" s="36"/>
      <c r="N635" s="36"/>
      <c r="O635" s="36"/>
      <c r="P635" s="37"/>
      <c r="Q635" s="36"/>
      <c r="R635" s="36"/>
      <c r="S635" s="36"/>
      <c r="T635" s="36"/>
      <c r="U635" s="36"/>
      <c r="V635" s="36"/>
      <c r="W635" s="36"/>
      <c r="X635" s="36"/>
      <c r="Y635" s="36"/>
      <c r="Z635" s="36"/>
      <c r="AA635" s="36"/>
      <c r="AB635" s="36"/>
    </row>
    <row r="636" spans="1:28" ht="11.25" customHeight="1">
      <c r="A636" s="36"/>
      <c r="B636" s="37"/>
      <c r="C636" s="36"/>
      <c r="D636" s="36"/>
      <c r="E636" s="36"/>
      <c r="F636" s="36"/>
      <c r="G636" s="36"/>
      <c r="H636" s="36"/>
      <c r="I636" s="36"/>
      <c r="J636" s="36"/>
      <c r="K636" s="36"/>
      <c r="L636" s="36"/>
      <c r="M636" s="36"/>
      <c r="N636" s="36"/>
      <c r="O636" s="36"/>
      <c r="P636" s="37"/>
      <c r="Q636" s="36"/>
      <c r="R636" s="36"/>
      <c r="S636" s="36"/>
      <c r="T636" s="36"/>
      <c r="U636" s="36"/>
      <c r="V636" s="36"/>
      <c r="W636" s="36"/>
      <c r="X636" s="36"/>
      <c r="Y636" s="36"/>
      <c r="Z636" s="36"/>
      <c r="AA636" s="36"/>
      <c r="AB636" s="36"/>
    </row>
    <row r="637" spans="1:28" ht="11.25" customHeight="1">
      <c r="A637" s="36"/>
      <c r="B637" s="37"/>
      <c r="C637" s="36"/>
      <c r="D637" s="36"/>
      <c r="E637" s="36"/>
      <c r="F637" s="36"/>
      <c r="G637" s="36"/>
      <c r="H637" s="36"/>
      <c r="I637" s="36"/>
      <c r="J637" s="36"/>
      <c r="K637" s="36"/>
      <c r="L637" s="36"/>
      <c r="M637" s="36"/>
      <c r="N637" s="36"/>
      <c r="O637" s="36"/>
      <c r="P637" s="37"/>
      <c r="Q637" s="36"/>
      <c r="R637" s="36"/>
      <c r="S637" s="36"/>
      <c r="T637" s="36"/>
      <c r="U637" s="36"/>
      <c r="V637" s="36"/>
      <c r="W637" s="36"/>
      <c r="X637" s="36"/>
      <c r="Y637" s="36"/>
      <c r="Z637" s="36"/>
      <c r="AA637" s="36"/>
      <c r="AB637" s="36"/>
    </row>
    <row r="638" spans="1:28" ht="11.25" customHeight="1">
      <c r="A638" s="36"/>
      <c r="B638" s="37"/>
      <c r="C638" s="36"/>
      <c r="D638" s="36"/>
      <c r="E638" s="36"/>
      <c r="F638" s="36"/>
      <c r="G638" s="36"/>
      <c r="H638" s="36"/>
      <c r="I638" s="36"/>
      <c r="J638" s="36"/>
      <c r="K638" s="36"/>
      <c r="L638" s="36"/>
      <c r="M638" s="36"/>
      <c r="N638" s="36"/>
      <c r="O638" s="36"/>
      <c r="P638" s="37"/>
      <c r="Q638" s="36"/>
      <c r="R638" s="36"/>
      <c r="S638" s="36"/>
      <c r="T638" s="36"/>
      <c r="U638" s="36"/>
      <c r="V638" s="36"/>
      <c r="W638" s="36"/>
      <c r="X638" s="36"/>
      <c r="Y638" s="36"/>
      <c r="Z638" s="36"/>
      <c r="AA638" s="36"/>
      <c r="AB638" s="36"/>
    </row>
    <row r="639" spans="1:28" ht="11.25" customHeight="1">
      <c r="A639" s="36"/>
      <c r="B639" s="37"/>
      <c r="C639" s="36"/>
      <c r="D639" s="36"/>
      <c r="E639" s="36"/>
      <c r="F639" s="36"/>
      <c r="G639" s="36"/>
      <c r="H639" s="36"/>
      <c r="I639" s="36"/>
      <c r="J639" s="36"/>
      <c r="K639" s="36"/>
      <c r="L639" s="36"/>
      <c r="M639" s="36"/>
      <c r="N639" s="36"/>
      <c r="O639" s="36"/>
      <c r="P639" s="37"/>
      <c r="Q639" s="36"/>
      <c r="R639" s="36"/>
      <c r="S639" s="36"/>
      <c r="T639" s="36"/>
      <c r="U639" s="36"/>
      <c r="V639" s="36"/>
      <c r="W639" s="36"/>
      <c r="X639" s="36"/>
      <c r="Y639" s="36"/>
      <c r="Z639" s="36"/>
      <c r="AA639" s="36"/>
      <c r="AB639" s="36"/>
    </row>
    <row r="640" spans="1:28" ht="11.25" customHeight="1">
      <c r="A640" s="36"/>
      <c r="B640" s="37"/>
      <c r="C640" s="36"/>
      <c r="D640" s="36"/>
      <c r="E640" s="36"/>
      <c r="F640" s="36"/>
      <c r="G640" s="36"/>
      <c r="H640" s="36"/>
      <c r="I640" s="36"/>
      <c r="J640" s="36"/>
      <c r="K640" s="36"/>
      <c r="L640" s="36"/>
      <c r="M640" s="36"/>
      <c r="N640" s="36"/>
      <c r="O640" s="36"/>
      <c r="P640" s="37"/>
      <c r="Q640" s="36"/>
      <c r="R640" s="36"/>
      <c r="S640" s="36"/>
      <c r="T640" s="36"/>
      <c r="U640" s="36"/>
      <c r="V640" s="36"/>
      <c r="W640" s="36"/>
      <c r="X640" s="36"/>
      <c r="Y640" s="36"/>
      <c r="Z640" s="36"/>
      <c r="AA640" s="36"/>
      <c r="AB640" s="36"/>
    </row>
    <row r="641" spans="1:28" ht="11.25" customHeight="1">
      <c r="A641" s="36"/>
      <c r="B641" s="37"/>
      <c r="C641" s="36"/>
      <c r="D641" s="36"/>
      <c r="E641" s="36"/>
      <c r="F641" s="36"/>
      <c r="G641" s="36"/>
      <c r="H641" s="36"/>
      <c r="I641" s="36"/>
      <c r="J641" s="36"/>
      <c r="K641" s="36"/>
      <c r="L641" s="36"/>
      <c r="M641" s="36"/>
      <c r="N641" s="36"/>
      <c r="O641" s="36"/>
      <c r="P641" s="37"/>
      <c r="Q641" s="36"/>
      <c r="R641" s="36"/>
      <c r="S641" s="36"/>
      <c r="T641" s="36"/>
      <c r="U641" s="36"/>
      <c r="V641" s="36"/>
      <c r="W641" s="36"/>
      <c r="X641" s="36"/>
      <c r="Y641" s="36"/>
      <c r="Z641" s="36"/>
      <c r="AA641" s="36"/>
      <c r="AB641" s="36"/>
    </row>
    <row r="642" spans="1:28" ht="11.25" customHeight="1">
      <c r="A642" s="36"/>
      <c r="B642" s="37"/>
      <c r="C642" s="36"/>
      <c r="D642" s="36"/>
      <c r="E642" s="36"/>
      <c r="F642" s="36"/>
      <c r="G642" s="36"/>
      <c r="H642" s="36"/>
      <c r="I642" s="36"/>
      <c r="J642" s="36"/>
      <c r="K642" s="36"/>
      <c r="L642" s="36"/>
      <c r="M642" s="36"/>
      <c r="N642" s="36"/>
      <c r="O642" s="36"/>
      <c r="P642" s="37"/>
      <c r="Q642" s="36"/>
      <c r="R642" s="36"/>
      <c r="S642" s="36"/>
      <c r="T642" s="36"/>
      <c r="U642" s="36"/>
      <c r="V642" s="36"/>
      <c r="W642" s="36"/>
      <c r="X642" s="36"/>
      <c r="Y642" s="36"/>
      <c r="Z642" s="36"/>
      <c r="AA642" s="36"/>
      <c r="AB642" s="36"/>
    </row>
    <row r="643" spans="1:28" ht="11.25" customHeight="1">
      <c r="A643" s="36"/>
      <c r="B643" s="37"/>
      <c r="C643" s="36"/>
      <c r="D643" s="36"/>
      <c r="E643" s="36"/>
      <c r="F643" s="36"/>
      <c r="G643" s="36"/>
      <c r="H643" s="36"/>
      <c r="I643" s="36"/>
      <c r="J643" s="36"/>
      <c r="K643" s="36"/>
      <c r="L643" s="36"/>
      <c r="M643" s="36"/>
      <c r="N643" s="36"/>
      <c r="O643" s="36"/>
      <c r="P643" s="37"/>
      <c r="Q643" s="36"/>
      <c r="R643" s="36"/>
      <c r="S643" s="36"/>
      <c r="T643" s="36"/>
      <c r="U643" s="36"/>
      <c r="V643" s="36"/>
      <c r="W643" s="36"/>
      <c r="X643" s="36"/>
      <c r="Y643" s="36"/>
      <c r="Z643" s="36"/>
      <c r="AA643" s="36"/>
      <c r="AB643" s="36"/>
    </row>
    <row r="644" spans="1:28" ht="11.25" customHeight="1">
      <c r="A644" s="36"/>
      <c r="B644" s="37"/>
      <c r="C644" s="36"/>
      <c r="D644" s="36"/>
      <c r="E644" s="36"/>
      <c r="F644" s="36"/>
      <c r="G644" s="36"/>
      <c r="H644" s="36"/>
      <c r="I644" s="36"/>
      <c r="J644" s="36"/>
      <c r="K644" s="36"/>
      <c r="L644" s="36"/>
      <c r="M644" s="36"/>
      <c r="N644" s="36"/>
      <c r="O644" s="36"/>
      <c r="P644" s="37"/>
      <c r="Q644" s="36"/>
      <c r="R644" s="36"/>
      <c r="S644" s="36"/>
      <c r="T644" s="36"/>
      <c r="U644" s="36"/>
      <c r="V644" s="36"/>
      <c r="W644" s="36"/>
      <c r="X644" s="36"/>
      <c r="Y644" s="36"/>
      <c r="Z644" s="36"/>
      <c r="AA644" s="36"/>
      <c r="AB644" s="36"/>
    </row>
    <row r="645" spans="1:28" ht="11.25" customHeight="1">
      <c r="A645" s="36"/>
      <c r="B645" s="37"/>
      <c r="C645" s="36"/>
      <c r="D645" s="36"/>
      <c r="E645" s="36"/>
      <c r="F645" s="36"/>
      <c r="G645" s="36"/>
      <c r="H645" s="36"/>
      <c r="I645" s="36"/>
      <c r="J645" s="36"/>
      <c r="K645" s="36"/>
      <c r="L645" s="36"/>
      <c r="M645" s="36"/>
      <c r="N645" s="36"/>
      <c r="O645" s="36"/>
      <c r="P645" s="37"/>
      <c r="Q645" s="36"/>
      <c r="R645" s="36"/>
      <c r="S645" s="36"/>
      <c r="T645" s="36"/>
      <c r="U645" s="36"/>
      <c r="V645" s="36"/>
      <c r="W645" s="36"/>
      <c r="X645" s="36"/>
      <c r="Y645" s="36"/>
      <c r="Z645" s="36"/>
      <c r="AA645" s="36"/>
      <c r="AB645" s="36"/>
    </row>
    <row r="646" spans="1:28" ht="11.25" customHeight="1">
      <c r="A646" s="36"/>
      <c r="B646" s="37"/>
      <c r="C646" s="36"/>
      <c r="D646" s="36"/>
      <c r="E646" s="36"/>
      <c r="F646" s="36"/>
      <c r="G646" s="36"/>
      <c r="H646" s="36"/>
      <c r="I646" s="36"/>
      <c r="J646" s="36"/>
      <c r="K646" s="36"/>
      <c r="L646" s="36"/>
      <c r="M646" s="36"/>
      <c r="N646" s="36"/>
      <c r="O646" s="36"/>
      <c r="P646" s="37"/>
      <c r="Q646" s="36"/>
      <c r="R646" s="36"/>
      <c r="S646" s="36"/>
      <c r="T646" s="36"/>
      <c r="U646" s="36"/>
      <c r="V646" s="36"/>
      <c r="W646" s="36"/>
      <c r="X646" s="36"/>
      <c r="Y646" s="36"/>
      <c r="Z646" s="36"/>
      <c r="AA646" s="36"/>
      <c r="AB646" s="36"/>
    </row>
    <row r="647" spans="1:28" ht="11.25" customHeight="1">
      <c r="A647" s="36"/>
      <c r="B647" s="37"/>
      <c r="C647" s="36"/>
      <c r="D647" s="36"/>
      <c r="E647" s="36"/>
      <c r="F647" s="36"/>
      <c r="G647" s="36"/>
      <c r="H647" s="36"/>
      <c r="I647" s="36"/>
      <c r="J647" s="36"/>
      <c r="K647" s="36"/>
      <c r="L647" s="36"/>
      <c r="M647" s="36"/>
      <c r="N647" s="36"/>
      <c r="O647" s="36"/>
      <c r="P647" s="37"/>
      <c r="Q647" s="36"/>
      <c r="R647" s="36"/>
      <c r="S647" s="36"/>
      <c r="T647" s="36"/>
      <c r="U647" s="36"/>
      <c r="V647" s="36"/>
      <c r="W647" s="36"/>
      <c r="X647" s="36"/>
      <c r="Y647" s="36"/>
      <c r="Z647" s="36"/>
      <c r="AA647" s="36"/>
      <c r="AB647" s="36"/>
    </row>
    <row r="648" spans="1:28" ht="11.25" customHeight="1">
      <c r="A648" s="36"/>
      <c r="B648" s="37"/>
      <c r="C648" s="36"/>
      <c r="D648" s="36"/>
      <c r="E648" s="36"/>
      <c r="F648" s="36"/>
      <c r="G648" s="36"/>
      <c r="H648" s="36"/>
      <c r="I648" s="36"/>
      <c r="J648" s="36"/>
      <c r="K648" s="36"/>
      <c r="L648" s="36"/>
      <c r="M648" s="36"/>
      <c r="N648" s="36"/>
      <c r="O648" s="36"/>
      <c r="P648" s="37"/>
      <c r="Q648" s="36"/>
      <c r="R648" s="36"/>
      <c r="S648" s="36"/>
      <c r="T648" s="36"/>
      <c r="U648" s="36"/>
      <c r="V648" s="36"/>
      <c r="W648" s="36"/>
      <c r="X648" s="36"/>
      <c r="Y648" s="36"/>
      <c r="Z648" s="36"/>
      <c r="AA648" s="36"/>
      <c r="AB648" s="36"/>
    </row>
    <row r="649" spans="1:28" ht="11.25" customHeight="1">
      <c r="A649" s="36"/>
      <c r="B649" s="37"/>
      <c r="C649" s="36"/>
      <c r="D649" s="36"/>
      <c r="E649" s="36"/>
      <c r="F649" s="36"/>
      <c r="G649" s="36"/>
      <c r="H649" s="36"/>
      <c r="I649" s="36"/>
      <c r="J649" s="36"/>
      <c r="K649" s="36"/>
      <c r="L649" s="36"/>
      <c r="M649" s="36"/>
      <c r="N649" s="36"/>
      <c r="O649" s="36"/>
      <c r="P649" s="37"/>
      <c r="Q649" s="36"/>
      <c r="R649" s="36"/>
      <c r="S649" s="36"/>
      <c r="T649" s="36"/>
      <c r="U649" s="36"/>
      <c r="V649" s="36"/>
      <c r="W649" s="36"/>
      <c r="X649" s="36"/>
      <c r="Y649" s="36"/>
      <c r="Z649" s="36"/>
      <c r="AA649" s="36"/>
      <c r="AB649" s="36"/>
    </row>
    <row r="650" spans="1:28" ht="11.25" customHeight="1">
      <c r="A650" s="36"/>
      <c r="B650" s="37"/>
      <c r="C650" s="36"/>
      <c r="D650" s="36"/>
      <c r="E650" s="36"/>
      <c r="F650" s="36"/>
      <c r="G650" s="36"/>
      <c r="H650" s="36"/>
      <c r="I650" s="36"/>
      <c r="J650" s="36"/>
      <c r="K650" s="36"/>
      <c r="L650" s="36"/>
      <c r="M650" s="36"/>
      <c r="N650" s="36"/>
      <c r="O650" s="36"/>
      <c r="P650" s="37"/>
      <c r="Q650" s="36"/>
      <c r="R650" s="36"/>
      <c r="S650" s="36"/>
      <c r="T650" s="36"/>
      <c r="U650" s="36"/>
      <c r="V650" s="36"/>
      <c r="W650" s="36"/>
      <c r="X650" s="36"/>
      <c r="Y650" s="36"/>
      <c r="Z650" s="36"/>
      <c r="AA650" s="36"/>
      <c r="AB650" s="36"/>
    </row>
    <row r="651" spans="1:28" ht="11.25" customHeight="1">
      <c r="A651" s="36"/>
      <c r="B651" s="37"/>
      <c r="C651" s="36"/>
      <c r="D651" s="36"/>
      <c r="E651" s="36"/>
      <c r="F651" s="36"/>
      <c r="G651" s="36"/>
      <c r="H651" s="36"/>
      <c r="I651" s="36"/>
      <c r="J651" s="36"/>
      <c r="K651" s="36"/>
      <c r="L651" s="36"/>
      <c r="M651" s="36"/>
      <c r="N651" s="36"/>
      <c r="O651" s="36"/>
      <c r="P651" s="37"/>
      <c r="Q651" s="36"/>
      <c r="R651" s="36"/>
      <c r="S651" s="36"/>
      <c r="T651" s="36"/>
      <c r="U651" s="36"/>
      <c r="V651" s="36"/>
      <c r="W651" s="36"/>
      <c r="X651" s="36"/>
      <c r="Y651" s="36"/>
      <c r="Z651" s="36"/>
      <c r="AA651" s="36"/>
      <c r="AB651" s="36"/>
    </row>
    <row r="652" spans="1:28" ht="11.25" customHeight="1">
      <c r="A652" s="36"/>
      <c r="B652" s="37"/>
      <c r="C652" s="36"/>
      <c r="D652" s="36"/>
      <c r="E652" s="36"/>
      <c r="F652" s="36"/>
      <c r="G652" s="36"/>
      <c r="H652" s="36"/>
      <c r="I652" s="36"/>
      <c r="J652" s="36"/>
      <c r="K652" s="36"/>
      <c r="L652" s="36"/>
      <c r="M652" s="36"/>
      <c r="N652" s="36"/>
      <c r="O652" s="36"/>
      <c r="P652" s="37"/>
      <c r="Q652" s="36"/>
      <c r="R652" s="36"/>
      <c r="S652" s="36"/>
      <c r="T652" s="36"/>
      <c r="U652" s="36"/>
      <c r="V652" s="36"/>
      <c r="W652" s="36"/>
      <c r="X652" s="36"/>
      <c r="Y652" s="36"/>
      <c r="Z652" s="36"/>
      <c r="AA652" s="36"/>
      <c r="AB652" s="36"/>
    </row>
    <row r="653" spans="1:28" ht="11.25" customHeight="1">
      <c r="A653" s="36"/>
      <c r="B653" s="37"/>
      <c r="C653" s="36"/>
      <c r="D653" s="36"/>
      <c r="E653" s="36"/>
      <c r="F653" s="36"/>
      <c r="G653" s="36"/>
      <c r="H653" s="36"/>
      <c r="I653" s="36"/>
      <c r="J653" s="36"/>
      <c r="K653" s="36"/>
      <c r="L653" s="36"/>
      <c r="M653" s="36"/>
      <c r="N653" s="36"/>
      <c r="O653" s="36"/>
      <c r="P653" s="37"/>
      <c r="Q653" s="36"/>
      <c r="R653" s="36"/>
      <c r="S653" s="36"/>
      <c r="T653" s="36"/>
      <c r="U653" s="36"/>
      <c r="V653" s="36"/>
      <c r="W653" s="36"/>
      <c r="X653" s="36"/>
      <c r="Y653" s="36"/>
      <c r="Z653" s="36"/>
      <c r="AA653" s="36"/>
      <c r="AB653" s="36"/>
    </row>
    <row r="654" spans="1:28" ht="11.25" customHeight="1">
      <c r="A654" s="36"/>
      <c r="B654" s="37"/>
      <c r="C654" s="36"/>
      <c r="D654" s="36"/>
      <c r="E654" s="36"/>
      <c r="F654" s="36"/>
      <c r="G654" s="36"/>
      <c r="H654" s="36"/>
      <c r="I654" s="36"/>
      <c r="J654" s="36"/>
      <c r="K654" s="36"/>
      <c r="L654" s="36"/>
      <c r="M654" s="36"/>
      <c r="N654" s="36"/>
      <c r="O654" s="36"/>
      <c r="P654" s="37"/>
      <c r="Q654" s="36"/>
      <c r="R654" s="36"/>
      <c r="S654" s="36"/>
      <c r="T654" s="36"/>
      <c r="U654" s="36"/>
      <c r="V654" s="36"/>
      <c r="W654" s="36"/>
      <c r="X654" s="36"/>
      <c r="Y654" s="36"/>
      <c r="Z654" s="36"/>
      <c r="AA654" s="36"/>
      <c r="AB654" s="36"/>
    </row>
    <row r="655" spans="1:28" ht="11.25" customHeight="1">
      <c r="A655" s="36"/>
      <c r="B655" s="37"/>
      <c r="C655" s="36"/>
      <c r="D655" s="36"/>
      <c r="E655" s="36"/>
      <c r="F655" s="36"/>
      <c r="G655" s="36"/>
      <c r="H655" s="36"/>
      <c r="I655" s="36"/>
      <c r="J655" s="36"/>
      <c r="K655" s="36"/>
      <c r="L655" s="36"/>
      <c r="M655" s="36"/>
      <c r="N655" s="36"/>
      <c r="O655" s="36"/>
      <c r="P655" s="37"/>
      <c r="Q655" s="36"/>
      <c r="R655" s="36"/>
      <c r="S655" s="36"/>
      <c r="T655" s="36"/>
      <c r="U655" s="36"/>
      <c r="V655" s="36"/>
      <c r="W655" s="36"/>
      <c r="X655" s="36"/>
      <c r="Y655" s="36"/>
      <c r="Z655" s="36"/>
      <c r="AA655" s="36"/>
      <c r="AB655" s="36"/>
    </row>
    <row r="656" spans="1:28" ht="11.25" customHeight="1">
      <c r="A656" s="36"/>
      <c r="B656" s="37"/>
      <c r="C656" s="36"/>
      <c r="D656" s="36"/>
      <c r="E656" s="36"/>
      <c r="F656" s="36"/>
      <c r="G656" s="36"/>
      <c r="H656" s="36"/>
      <c r="I656" s="36"/>
      <c r="J656" s="36"/>
      <c r="K656" s="36"/>
      <c r="L656" s="36"/>
      <c r="M656" s="36"/>
      <c r="N656" s="36"/>
      <c r="O656" s="36"/>
      <c r="P656" s="37"/>
      <c r="Q656" s="36"/>
      <c r="R656" s="36"/>
      <c r="S656" s="36"/>
      <c r="T656" s="36"/>
      <c r="U656" s="36"/>
      <c r="V656" s="36"/>
      <c r="W656" s="36"/>
      <c r="X656" s="36"/>
      <c r="Y656" s="36"/>
      <c r="Z656" s="36"/>
      <c r="AA656" s="36"/>
      <c r="AB656" s="36"/>
    </row>
    <row r="657" spans="1:28" ht="11.25" customHeight="1">
      <c r="A657" s="36"/>
      <c r="B657" s="37"/>
      <c r="C657" s="36"/>
      <c r="D657" s="36"/>
      <c r="E657" s="36"/>
      <c r="F657" s="36"/>
      <c r="G657" s="36"/>
      <c r="H657" s="36"/>
      <c r="I657" s="36"/>
      <c r="J657" s="36"/>
      <c r="K657" s="36"/>
      <c r="L657" s="36"/>
      <c r="M657" s="36"/>
      <c r="N657" s="36"/>
      <c r="O657" s="36"/>
      <c r="P657" s="37"/>
      <c r="Q657" s="36"/>
      <c r="R657" s="36"/>
      <c r="S657" s="36"/>
      <c r="T657" s="36"/>
      <c r="U657" s="36"/>
      <c r="V657" s="36"/>
      <c r="W657" s="36"/>
      <c r="X657" s="36"/>
      <c r="Y657" s="36"/>
      <c r="Z657" s="36"/>
      <c r="AA657" s="36"/>
      <c r="AB657" s="36"/>
    </row>
    <row r="658" spans="1:28" ht="11.25" customHeight="1">
      <c r="A658" s="36"/>
      <c r="B658" s="37"/>
      <c r="C658" s="36"/>
      <c r="D658" s="36"/>
      <c r="E658" s="36"/>
      <c r="F658" s="36"/>
      <c r="G658" s="36"/>
      <c r="H658" s="36"/>
      <c r="I658" s="36"/>
      <c r="J658" s="36"/>
      <c r="K658" s="36"/>
      <c r="L658" s="36"/>
      <c r="M658" s="36"/>
      <c r="N658" s="36"/>
      <c r="O658" s="36"/>
      <c r="P658" s="37"/>
      <c r="Q658" s="36"/>
      <c r="R658" s="36"/>
      <c r="S658" s="36"/>
      <c r="T658" s="36"/>
      <c r="U658" s="36"/>
      <c r="V658" s="36"/>
      <c r="W658" s="36"/>
      <c r="X658" s="36"/>
      <c r="Y658" s="36"/>
      <c r="Z658" s="36"/>
      <c r="AA658" s="36"/>
      <c r="AB658" s="36"/>
    </row>
    <row r="659" spans="1:28" ht="11.25" customHeight="1">
      <c r="A659" s="36"/>
      <c r="B659" s="37"/>
      <c r="C659" s="36"/>
      <c r="D659" s="36"/>
      <c r="E659" s="36"/>
      <c r="F659" s="36"/>
      <c r="G659" s="36"/>
      <c r="H659" s="36"/>
      <c r="I659" s="36"/>
      <c r="J659" s="36"/>
      <c r="K659" s="36"/>
      <c r="L659" s="36"/>
      <c r="M659" s="36"/>
      <c r="N659" s="36"/>
      <c r="O659" s="36"/>
      <c r="P659" s="37"/>
      <c r="Q659" s="36"/>
      <c r="R659" s="36"/>
      <c r="S659" s="36"/>
      <c r="T659" s="36"/>
      <c r="U659" s="36"/>
      <c r="V659" s="36"/>
      <c r="W659" s="36"/>
      <c r="X659" s="36"/>
      <c r="Y659" s="36"/>
      <c r="Z659" s="36"/>
      <c r="AA659" s="36"/>
      <c r="AB659" s="36"/>
    </row>
    <row r="660" spans="1:28" ht="11.25" customHeight="1">
      <c r="A660" s="36"/>
      <c r="B660" s="37"/>
      <c r="C660" s="36"/>
      <c r="D660" s="36"/>
      <c r="E660" s="36"/>
      <c r="F660" s="36"/>
      <c r="G660" s="36"/>
      <c r="H660" s="36"/>
      <c r="I660" s="36"/>
      <c r="J660" s="36"/>
      <c r="K660" s="36"/>
      <c r="L660" s="36"/>
      <c r="M660" s="36"/>
      <c r="N660" s="36"/>
      <c r="O660" s="36"/>
      <c r="P660" s="37"/>
      <c r="Q660" s="36"/>
      <c r="R660" s="36"/>
      <c r="S660" s="36"/>
      <c r="T660" s="36"/>
      <c r="U660" s="36"/>
      <c r="V660" s="36"/>
      <c r="W660" s="36"/>
      <c r="X660" s="36"/>
      <c r="Y660" s="36"/>
      <c r="Z660" s="36"/>
      <c r="AA660" s="36"/>
      <c r="AB660" s="36"/>
    </row>
    <row r="661" spans="1:28" ht="11.25" customHeight="1">
      <c r="A661" s="36"/>
      <c r="B661" s="37"/>
      <c r="C661" s="36"/>
      <c r="D661" s="36"/>
      <c r="E661" s="36"/>
      <c r="F661" s="36"/>
      <c r="G661" s="36"/>
      <c r="H661" s="36"/>
      <c r="I661" s="36"/>
      <c r="J661" s="36"/>
      <c r="K661" s="36"/>
      <c r="L661" s="36"/>
      <c r="M661" s="36"/>
      <c r="N661" s="36"/>
      <c r="O661" s="36"/>
      <c r="P661" s="37"/>
      <c r="Q661" s="36"/>
      <c r="R661" s="36"/>
      <c r="S661" s="36"/>
      <c r="T661" s="36"/>
      <c r="U661" s="36"/>
      <c r="V661" s="36"/>
      <c r="W661" s="36"/>
      <c r="X661" s="36"/>
      <c r="Y661" s="36"/>
      <c r="Z661" s="36"/>
      <c r="AA661" s="36"/>
      <c r="AB661" s="36"/>
    </row>
    <row r="662" spans="1:28" ht="11.25" customHeight="1">
      <c r="A662" s="36"/>
      <c r="B662" s="37"/>
      <c r="C662" s="36"/>
      <c r="D662" s="36"/>
      <c r="E662" s="36"/>
      <c r="F662" s="36"/>
      <c r="G662" s="36"/>
      <c r="H662" s="36"/>
      <c r="I662" s="36"/>
      <c r="J662" s="36"/>
      <c r="K662" s="36"/>
      <c r="L662" s="36"/>
      <c r="M662" s="36"/>
      <c r="N662" s="36"/>
      <c r="O662" s="36"/>
      <c r="P662" s="37"/>
      <c r="Q662" s="36"/>
      <c r="R662" s="36"/>
      <c r="S662" s="36"/>
      <c r="T662" s="36"/>
      <c r="U662" s="36"/>
      <c r="V662" s="36"/>
      <c r="W662" s="36"/>
      <c r="X662" s="36"/>
      <c r="Y662" s="36"/>
      <c r="Z662" s="36"/>
      <c r="AA662" s="36"/>
      <c r="AB662" s="36"/>
    </row>
    <row r="663" spans="1:28" ht="11.25" customHeight="1">
      <c r="A663" s="36"/>
      <c r="B663" s="37"/>
      <c r="C663" s="36"/>
      <c r="D663" s="36"/>
      <c r="E663" s="36"/>
      <c r="F663" s="36"/>
      <c r="G663" s="36"/>
      <c r="H663" s="36"/>
      <c r="I663" s="36"/>
      <c r="J663" s="36"/>
      <c r="K663" s="36"/>
      <c r="L663" s="36"/>
      <c r="M663" s="36"/>
      <c r="N663" s="36"/>
      <c r="O663" s="36"/>
      <c r="P663" s="37"/>
      <c r="Q663" s="36"/>
      <c r="R663" s="36"/>
      <c r="S663" s="36"/>
      <c r="T663" s="36"/>
      <c r="U663" s="36"/>
      <c r="V663" s="36"/>
      <c r="W663" s="36"/>
      <c r="X663" s="36"/>
      <c r="Y663" s="36"/>
      <c r="Z663" s="36"/>
      <c r="AA663" s="36"/>
      <c r="AB663" s="36"/>
    </row>
    <row r="664" spans="1:28" ht="11.25" customHeight="1">
      <c r="A664" s="36"/>
      <c r="B664" s="37"/>
      <c r="C664" s="36"/>
      <c r="D664" s="36"/>
      <c r="E664" s="36"/>
      <c r="F664" s="36"/>
      <c r="G664" s="36"/>
      <c r="H664" s="36"/>
      <c r="I664" s="36"/>
      <c r="J664" s="36"/>
      <c r="K664" s="36"/>
      <c r="L664" s="36"/>
      <c r="M664" s="36"/>
      <c r="N664" s="36"/>
      <c r="O664" s="36"/>
      <c r="P664" s="37"/>
      <c r="Q664" s="36"/>
      <c r="R664" s="36"/>
      <c r="S664" s="36"/>
      <c r="T664" s="36"/>
      <c r="U664" s="36"/>
      <c r="V664" s="36"/>
      <c r="W664" s="36"/>
      <c r="X664" s="36"/>
      <c r="Y664" s="36"/>
      <c r="Z664" s="36"/>
      <c r="AA664" s="36"/>
      <c r="AB664" s="36"/>
    </row>
    <row r="665" spans="1:28" ht="11.25" customHeight="1">
      <c r="A665" s="36"/>
      <c r="B665" s="37"/>
      <c r="C665" s="36"/>
      <c r="D665" s="36"/>
      <c r="E665" s="36"/>
      <c r="F665" s="36"/>
      <c r="G665" s="36"/>
      <c r="H665" s="36"/>
      <c r="I665" s="36"/>
      <c r="J665" s="36"/>
      <c r="K665" s="36"/>
      <c r="L665" s="36"/>
      <c r="M665" s="36"/>
      <c r="N665" s="36"/>
      <c r="O665" s="36"/>
      <c r="P665" s="37"/>
      <c r="Q665" s="36"/>
      <c r="R665" s="36"/>
      <c r="S665" s="36"/>
      <c r="T665" s="36"/>
      <c r="U665" s="36"/>
      <c r="V665" s="36"/>
      <c r="W665" s="36"/>
      <c r="X665" s="36"/>
      <c r="Y665" s="36"/>
      <c r="Z665" s="36"/>
      <c r="AA665" s="36"/>
      <c r="AB665" s="36"/>
    </row>
    <row r="666" spans="1:28" ht="11.25" customHeight="1">
      <c r="A666" s="36"/>
      <c r="B666" s="37"/>
      <c r="C666" s="36"/>
      <c r="D666" s="36"/>
      <c r="E666" s="36"/>
      <c r="F666" s="36"/>
      <c r="G666" s="36"/>
      <c r="H666" s="36"/>
      <c r="I666" s="36"/>
      <c r="J666" s="36"/>
      <c r="K666" s="36"/>
      <c r="L666" s="36"/>
      <c r="M666" s="36"/>
      <c r="N666" s="36"/>
      <c r="O666" s="36"/>
      <c r="P666" s="37"/>
      <c r="Q666" s="36"/>
      <c r="R666" s="36"/>
      <c r="S666" s="36"/>
      <c r="T666" s="36"/>
      <c r="U666" s="36"/>
      <c r="V666" s="36"/>
      <c r="W666" s="36"/>
      <c r="X666" s="36"/>
      <c r="Y666" s="36"/>
      <c r="Z666" s="36"/>
      <c r="AA666" s="36"/>
      <c r="AB666" s="36"/>
    </row>
    <row r="667" spans="1:28" ht="11.25" customHeight="1">
      <c r="A667" s="36"/>
      <c r="B667" s="37"/>
      <c r="C667" s="36"/>
      <c r="D667" s="36"/>
      <c r="E667" s="36"/>
      <c r="F667" s="36"/>
      <c r="G667" s="36"/>
      <c r="H667" s="36"/>
      <c r="I667" s="36"/>
      <c r="J667" s="36"/>
      <c r="K667" s="36"/>
      <c r="L667" s="36"/>
      <c r="M667" s="36"/>
      <c r="N667" s="36"/>
      <c r="O667" s="36"/>
      <c r="P667" s="37"/>
      <c r="Q667" s="36"/>
      <c r="R667" s="36"/>
      <c r="S667" s="36"/>
      <c r="T667" s="36"/>
      <c r="U667" s="36"/>
      <c r="V667" s="36"/>
      <c r="W667" s="36"/>
      <c r="X667" s="36"/>
      <c r="Y667" s="36"/>
      <c r="Z667" s="36"/>
      <c r="AA667" s="36"/>
      <c r="AB667" s="36"/>
    </row>
    <row r="668" spans="1:28" ht="11.25" customHeight="1">
      <c r="A668" s="36"/>
      <c r="B668" s="37"/>
      <c r="C668" s="36"/>
      <c r="D668" s="36"/>
      <c r="E668" s="36"/>
      <c r="F668" s="36"/>
      <c r="G668" s="36"/>
      <c r="H668" s="36"/>
      <c r="I668" s="36"/>
      <c r="J668" s="36"/>
      <c r="K668" s="36"/>
      <c r="L668" s="36"/>
      <c r="M668" s="36"/>
      <c r="N668" s="36"/>
      <c r="O668" s="36"/>
      <c r="P668" s="37"/>
      <c r="Q668" s="36"/>
      <c r="R668" s="36"/>
      <c r="S668" s="36"/>
      <c r="T668" s="36"/>
      <c r="U668" s="36"/>
      <c r="V668" s="36"/>
      <c r="W668" s="36"/>
      <c r="X668" s="36"/>
      <c r="Y668" s="36"/>
      <c r="Z668" s="36"/>
      <c r="AA668" s="36"/>
      <c r="AB668" s="36"/>
    </row>
    <row r="669" spans="1:28" ht="11.25" customHeight="1">
      <c r="A669" s="36"/>
      <c r="B669" s="37"/>
      <c r="C669" s="36"/>
      <c r="D669" s="36"/>
      <c r="E669" s="36"/>
      <c r="F669" s="36"/>
      <c r="G669" s="36"/>
      <c r="H669" s="36"/>
      <c r="I669" s="36"/>
      <c r="J669" s="36"/>
      <c r="K669" s="36"/>
      <c r="L669" s="36"/>
      <c r="M669" s="36"/>
      <c r="N669" s="36"/>
      <c r="O669" s="36"/>
      <c r="P669" s="37"/>
      <c r="Q669" s="36"/>
      <c r="R669" s="36"/>
      <c r="S669" s="36"/>
      <c r="T669" s="36"/>
      <c r="U669" s="36"/>
      <c r="V669" s="36"/>
      <c r="W669" s="36"/>
      <c r="X669" s="36"/>
      <c r="Y669" s="36"/>
      <c r="Z669" s="36"/>
      <c r="AA669" s="36"/>
      <c r="AB669" s="36"/>
    </row>
    <row r="670" spans="1:28" ht="11.25" customHeight="1">
      <c r="A670" s="36"/>
      <c r="B670" s="37"/>
      <c r="C670" s="36"/>
      <c r="D670" s="36"/>
      <c r="E670" s="36"/>
      <c r="F670" s="36"/>
      <c r="G670" s="36"/>
      <c r="H670" s="36"/>
      <c r="I670" s="36"/>
      <c r="J670" s="36"/>
      <c r="K670" s="36"/>
      <c r="L670" s="36"/>
      <c r="M670" s="36"/>
      <c r="N670" s="36"/>
      <c r="O670" s="36"/>
      <c r="P670" s="37"/>
      <c r="Q670" s="36"/>
      <c r="R670" s="36"/>
      <c r="S670" s="36"/>
      <c r="T670" s="36"/>
      <c r="U670" s="36"/>
      <c r="V670" s="36"/>
      <c r="W670" s="36"/>
      <c r="X670" s="36"/>
      <c r="Y670" s="36"/>
      <c r="Z670" s="36"/>
      <c r="AA670" s="36"/>
      <c r="AB670" s="36"/>
    </row>
    <row r="671" spans="1:28" ht="11.25" customHeight="1">
      <c r="A671" s="36"/>
      <c r="B671" s="37"/>
      <c r="C671" s="36"/>
      <c r="D671" s="36"/>
      <c r="E671" s="36"/>
      <c r="F671" s="36"/>
      <c r="G671" s="36"/>
      <c r="H671" s="36"/>
      <c r="I671" s="36"/>
      <c r="J671" s="36"/>
      <c r="K671" s="36"/>
      <c r="L671" s="36"/>
      <c r="M671" s="36"/>
      <c r="N671" s="36"/>
      <c r="O671" s="36"/>
      <c r="P671" s="37"/>
      <c r="Q671" s="36"/>
      <c r="R671" s="36"/>
      <c r="S671" s="36"/>
      <c r="T671" s="36"/>
      <c r="U671" s="36"/>
      <c r="V671" s="36"/>
      <c r="W671" s="36"/>
      <c r="X671" s="36"/>
      <c r="Y671" s="36"/>
      <c r="Z671" s="36"/>
      <c r="AA671" s="36"/>
      <c r="AB671" s="36"/>
    </row>
    <row r="672" spans="1:28" ht="11.25" customHeight="1">
      <c r="A672" s="36"/>
      <c r="B672" s="37"/>
      <c r="C672" s="36"/>
      <c r="D672" s="36"/>
      <c r="E672" s="36"/>
      <c r="F672" s="36"/>
      <c r="G672" s="36"/>
      <c r="H672" s="36"/>
      <c r="I672" s="36"/>
      <c r="J672" s="36"/>
      <c r="K672" s="36"/>
      <c r="L672" s="36"/>
      <c r="M672" s="36"/>
      <c r="N672" s="36"/>
      <c r="O672" s="36"/>
      <c r="P672" s="37"/>
      <c r="Q672" s="36"/>
      <c r="R672" s="36"/>
      <c r="S672" s="36"/>
      <c r="T672" s="36"/>
      <c r="U672" s="36"/>
      <c r="V672" s="36"/>
      <c r="W672" s="36"/>
      <c r="X672" s="36"/>
      <c r="Y672" s="36"/>
      <c r="Z672" s="36"/>
      <c r="AA672" s="36"/>
      <c r="AB672" s="36"/>
    </row>
    <row r="673" spans="1:28" ht="11.25" customHeight="1">
      <c r="A673" s="36"/>
      <c r="B673" s="37"/>
      <c r="C673" s="36"/>
      <c r="D673" s="36"/>
      <c r="E673" s="36"/>
      <c r="F673" s="36"/>
      <c r="G673" s="36"/>
      <c r="H673" s="36"/>
      <c r="I673" s="36"/>
      <c r="J673" s="36"/>
      <c r="K673" s="36"/>
      <c r="L673" s="36"/>
      <c r="M673" s="36"/>
      <c r="N673" s="36"/>
      <c r="O673" s="36"/>
      <c r="P673" s="37"/>
      <c r="Q673" s="36"/>
      <c r="R673" s="36"/>
      <c r="S673" s="36"/>
      <c r="T673" s="36"/>
      <c r="U673" s="36"/>
      <c r="V673" s="36"/>
      <c r="W673" s="36"/>
      <c r="X673" s="36"/>
      <c r="Y673" s="36"/>
      <c r="Z673" s="36"/>
      <c r="AA673" s="36"/>
      <c r="AB673" s="36"/>
    </row>
    <row r="674" spans="1:28" ht="11.25" customHeight="1">
      <c r="A674" s="36"/>
      <c r="B674" s="37"/>
      <c r="C674" s="36"/>
      <c r="D674" s="36"/>
      <c r="E674" s="36"/>
      <c r="F674" s="36"/>
      <c r="G674" s="36"/>
      <c r="H674" s="36"/>
      <c r="I674" s="36"/>
      <c r="J674" s="36"/>
      <c r="K674" s="36"/>
      <c r="L674" s="36"/>
      <c r="M674" s="36"/>
      <c r="N674" s="36"/>
      <c r="O674" s="36"/>
      <c r="P674" s="37"/>
      <c r="Q674" s="36"/>
      <c r="R674" s="36"/>
      <c r="S674" s="36"/>
      <c r="T674" s="36"/>
      <c r="U674" s="36"/>
      <c r="V674" s="36"/>
      <c r="W674" s="36"/>
      <c r="X674" s="36"/>
      <c r="Y674" s="36"/>
      <c r="Z674" s="36"/>
      <c r="AA674" s="36"/>
      <c r="AB674" s="36"/>
    </row>
    <row r="675" spans="1:28" ht="11.25" customHeight="1">
      <c r="A675" s="36"/>
      <c r="B675" s="37"/>
      <c r="C675" s="36"/>
      <c r="D675" s="36"/>
      <c r="E675" s="36"/>
      <c r="F675" s="36"/>
      <c r="G675" s="36"/>
      <c r="H675" s="36"/>
      <c r="I675" s="36"/>
      <c r="J675" s="36"/>
      <c r="K675" s="36"/>
      <c r="L675" s="36"/>
      <c r="M675" s="36"/>
      <c r="N675" s="36"/>
      <c r="O675" s="36"/>
      <c r="P675" s="37"/>
      <c r="Q675" s="36"/>
      <c r="R675" s="36"/>
      <c r="S675" s="36"/>
      <c r="T675" s="36"/>
      <c r="U675" s="36"/>
      <c r="V675" s="36"/>
      <c r="W675" s="36"/>
      <c r="X675" s="36"/>
      <c r="Y675" s="36"/>
      <c r="Z675" s="36"/>
      <c r="AA675" s="36"/>
      <c r="AB675" s="36"/>
    </row>
    <row r="676" spans="1:28" ht="11.25" customHeight="1">
      <c r="A676" s="36"/>
      <c r="B676" s="37"/>
      <c r="C676" s="36"/>
      <c r="D676" s="36"/>
      <c r="E676" s="36"/>
      <c r="F676" s="36"/>
      <c r="G676" s="36"/>
      <c r="H676" s="36"/>
      <c r="I676" s="36"/>
      <c r="J676" s="36"/>
      <c r="K676" s="36"/>
      <c r="L676" s="36"/>
      <c r="M676" s="36"/>
      <c r="N676" s="36"/>
      <c r="O676" s="36"/>
      <c r="P676" s="37"/>
      <c r="Q676" s="36"/>
      <c r="R676" s="36"/>
      <c r="S676" s="36"/>
      <c r="T676" s="36"/>
      <c r="U676" s="36"/>
      <c r="V676" s="36"/>
      <c r="W676" s="36"/>
      <c r="X676" s="36"/>
      <c r="Y676" s="36"/>
      <c r="Z676" s="36"/>
      <c r="AA676" s="36"/>
      <c r="AB676" s="36"/>
    </row>
    <row r="677" spans="1:28" ht="11.25" customHeight="1">
      <c r="A677" s="36"/>
      <c r="B677" s="37"/>
      <c r="C677" s="36"/>
      <c r="D677" s="36"/>
      <c r="E677" s="36"/>
      <c r="F677" s="36"/>
      <c r="G677" s="36"/>
      <c r="H677" s="36"/>
      <c r="I677" s="36"/>
      <c r="J677" s="36"/>
      <c r="K677" s="36"/>
      <c r="L677" s="36"/>
      <c r="M677" s="36"/>
      <c r="N677" s="36"/>
      <c r="O677" s="36"/>
      <c r="P677" s="37"/>
      <c r="Q677" s="36"/>
      <c r="R677" s="36"/>
      <c r="S677" s="36"/>
      <c r="T677" s="36"/>
      <c r="U677" s="36"/>
      <c r="V677" s="36"/>
      <c r="W677" s="36"/>
      <c r="X677" s="36"/>
      <c r="Y677" s="36"/>
      <c r="Z677" s="36"/>
      <c r="AA677" s="36"/>
      <c r="AB677" s="36"/>
    </row>
    <row r="678" spans="1:28" ht="11.25" customHeight="1">
      <c r="A678" s="36"/>
      <c r="B678" s="37"/>
      <c r="C678" s="36"/>
      <c r="D678" s="36"/>
      <c r="E678" s="36"/>
      <c r="F678" s="36"/>
      <c r="G678" s="36"/>
      <c r="H678" s="36"/>
      <c r="I678" s="36"/>
      <c r="J678" s="36"/>
      <c r="K678" s="36"/>
      <c r="L678" s="36"/>
      <c r="M678" s="36"/>
      <c r="N678" s="36"/>
      <c r="O678" s="36"/>
      <c r="P678" s="37"/>
      <c r="Q678" s="36"/>
      <c r="R678" s="36"/>
      <c r="S678" s="36"/>
      <c r="T678" s="36"/>
      <c r="U678" s="36"/>
      <c r="V678" s="36"/>
      <c r="W678" s="36"/>
      <c r="X678" s="36"/>
      <c r="Y678" s="36"/>
      <c r="Z678" s="36"/>
      <c r="AA678" s="36"/>
      <c r="AB678" s="36"/>
    </row>
    <row r="679" spans="1:28" ht="11.25" customHeight="1">
      <c r="A679" s="36"/>
      <c r="B679" s="37"/>
      <c r="C679" s="36"/>
      <c r="D679" s="36"/>
      <c r="E679" s="36"/>
      <c r="F679" s="36"/>
      <c r="G679" s="36"/>
      <c r="H679" s="36"/>
      <c r="I679" s="36"/>
      <c r="J679" s="36"/>
      <c r="K679" s="36"/>
      <c r="L679" s="36"/>
      <c r="M679" s="36"/>
      <c r="N679" s="36"/>
      <c r="O679" s="36"/>
      <c r="P679" s="37"/>
      <c r="Q679" s="36"/>
      <c r="R679" s="36"/>
      <c r="S679" s="36"/>
      <c r="T679" s="36"/>
      <c r="U679" s="36"/>
      <c r="V679" s="36"/>
      <c r="W679" s="36"/>
      <c r="X679" s="36"/>
      <c r="Y679" s="36"/>
      <c r="Z679" s="36"/>
      <c r="AA679" s="36"/>
      <c r="AB679" s="36"/>
    </row>
    <row r="680" spans="1:28" ht="11.25" customHeight="1">
      <c r="A680" s="36"/>
      <c r="B680" s="37"/>
      <c r="C680" s="36"/>
      <c r="D680" s="36"/>
      <c r="E680" s="36"/>
      <c r="F680" s="36"/>
      <c r="G680" s="36"/>
      <c r="H680" s="36"/>
      <c r="I680" s="36"/>
      <c r="J680" s="36"/>
      <c r="K680" s="36"/>
      <c r="L680" s="36"/>
      <c r="M680" s="36"/>
      <c r="N680" s="36"/>
      <c r="O680" s="36"/>
      <c r="P680" s="37"/>
      <c r="Q680" s="36"/>
      <c r="R680" s="36"/>
      <c r="S680" s="36"/>
      <c r="T680" s="36"/>
      <c r="U680" s="36"/>
      <c r="V680" s="36"/>
      <c r="W680" s="36"/>
      <c r="X680" s="36"/>
      <c r="Y680" s="36"/>
      <c r="Z680" s="36"/>
      <c r="AA680" s="36"/>
      <c r="AB680" s="36"/>
    </row>
    <row r="681" spans="1:28" ht="11.25" customHeight="1">
      <c r="A681" s="36"/>
      <c r="B681" s="37"/>
      <c r="C681" s="36"/>
      <c r="D681" s="36"/>
      <c r="E681" s="36"/>
      <c r="F681" s="36"/>
      <c r="G681" s="36"/>
      <c r="H681" s="36"/>
      <c r="I681" s="36"/>
      <c r="J681" s="36"/>
      <c r="K681" s="36"/>
      <c r="L681" s="36"/>
      <c r="M681" s="36"/>
      <c r="N681" s="36"/>
      <c r="O681" s="36"/>
      <c r="P681" s="37"/>
      <c r="Q681" s="36"/>
      <c r="R681" s="36"/>
      <c r="S681" s="36"/>
      <c r="T681" s="36"/>
      <c r="U681" s="36"/>
      <c r="V681" s="36"/>
      <c r="W681" s="36"/>
      <c r="X681" s="36"/>
      <c r="Y681" s="36"/>
      <c r="Z681" s="36"/>
      <c r="AA681" s="36"/>
      <c r="AB681" s="36"/>
    </row>
    <row r="682" spans="1:28" ht="11.25" customHeight="1">
      <c r="A682" s="36"/>
      <c r="B682" s="37"/>
      <c r="C682" s="36"/>
      <c r="D682" s="36"/>
      <c r="E682" s="36"/>
      <c r="F682" s="36"/>
      <c r="G682" s="36"/>
      <c r="H682" s="36"/>
      <c r="I682" s="36"/>
      <c r="J682" s="36"/>
      <c r="K682" s="36"/>
      <c r="L682" s="36"/>
      <c r="M682" s="36"/>
      <c r="N682" s="36"/>
      <c r="O682" s="36"/>
      <c r="P682" s="37"/>
      <c r="Q682" s="36"/>
      <c r="R682" s="36"/>
      <c r="S682" s="36"/>
      <c r="T682" s="36"/>
      <c r="U682" s="36"/>
      <c r="V682" s="36"/>
      <c r="W682" s="36"/>
      <c r="X682" s="36"/>
      <c r="Y682" s="36"/>
      <c r="Z682" s="36"/>
      <c r="AA682" s="36"/>
      <c r="AB682" s="36"/>
    </row>
    <row r="683" spans="1:28" ht="11.25" customHeight="1">
      <c r="A683" s="36"/>
      <c r="B683" s="37"/>
      <c r="C683" s="36"/>
      <c r="D683" s="36"/>
      <c r="E683" s="36"/>
      <c r="F683" s="36"/>
      <c r="G683" s="36"/>
      <c r="H683" s="36"/>
      <c r="I683" s="36"/>
      <c r="J683" s="36"/>
      <c r="K683" s="36"/>
      <c r="L683" s="36"/>
      <c r="M683" s="36"/>
      <c r="N683" s="36"/>
      <c r="O683" s="36"/>
      <c r="P683" s="37"/>
      <c r="Q683" s="36"/>
      <c r="R683" s="36"/>
      <c r="S683" s="36"/>
      <c r="T683" s="36"/>
      <c r="U683" s="36"/>
      <c r="V683" s="36"/>
      <c r="W683" s="36"/>
      <c r="X683" s="36"/>
      <c r="Y683" s="36"/>
      <c r="Z683" s="36"/>
      <c r="AA683" s="36"/>
      <c r="AB683" s="36"/>
    </row>
    <row r="684" spans="1:28" ht="11.25" customHeight="1">
      <c r="A684" s="36"/>
      <c r="B684" s="37"/>
      <c r="C684" s="36"/>
      <c r="D684" s="36"/>
      <c r="E684" s="36"/>
      <c r="F684" s="36"/>
      <c r="G684" s="36"/>
      <c r="H684" s="36"/>
      <c r="I684" s="36"/>
      <c r="J684" s="36"/>
      <c r="K684" s="36"/>
      <c r="L684" s="36"/>
      <c r="M684" s="36"/>
      <c r="N684" s="36"/>
      <c r="O684" s="36"/>
      <c r="P684" s="37"/>
      <c r="Q684" s="36"/>
      <c r="R684" s="36"/>
      <c r="S684" s="36"/>
      <c r="T684" s="36"/>
      <c r="U684" s="36"/>
      <c r="V684" s="36"/>
      <c r="W684" s="36"/>
      <c r="X684" s="36"/>
      <c r="Y684" s="36"/>
      <c r="Z684" s="36"/>
      <c r="AA684" s="36"/>
      <c r="AB684" s="36"/>
    </row>
    <row r="685" spans="1:28" ht="11.25" customHeight="1">
      <c r="A685" s="36"/>
      <c r="B685" s="37"/>
      <c r="C685" s="36"/>
      <c r="D685" s="36"/>
      <c r="E685" s="36"/>
      <c r="F685" s="36"/>
      <c r="G685" s="36"/>
      <c r="H685" s="36"/>
      <c r="I685" s="36"/>
      <c r="J685" s="36"/>
      <c r="K685" s="36"/>
      <c r="L685" s="36"/>
      <c r="M685" s="36"/>
      <c r="N685" s="36"/>
      <c r="O685" s="36"/>
      <c r="P685" s="37"/>
      <c r="Q685" s="36"/>
      <c r="R685" s="36"/>
      <c r="S685" s="36"/>
      <c r="T685" s="36"/>
      <c r="U685" s="36"/>
      <c r="V685" s="36"/>
      <c r="W685" s="36"/>
      <c r="X685" s="36"/>
      <c r="Y685" s="36"/>
      <c r="Z685" s="36"/>
      <c r="AA685" s="36"/>
      <c r="AB685" s="36"/>
    </row>
    <row r="686" spans="1:28" ht="11.25" customHeight="1">
      <c r="A686" s="36"/>
      <c r="B686" s="37"/>
      <c r="C686" s="36"/>
      <c r="D686" s="36"/>
      <c r="E686" s="36"/>
      <c r="F686" s="36"/>
      <c r="G686" s="36"/>
      <c r="H686" s="36"/>
      <c r="I686" s="36"/>
      <c r="J686" s="36"/>
      <c r="K686" s="36"/>
      <c r="L686" s="36"/>
      <c r="M686" s="36"/>
      <c r="N686" s="36"/>
      <c r="O686" s="36"/>
      <c r="P686" s="37"/>
      <c r="Q686" s="36"/>
      <c r="R686" s="36"/>
      <c r="S686" s="36"/>
      <c r="T686" s="36"/>
      <c r="U686" s="36"/>
      <c r="V686" s="36"/>
      <c r="W686" s="36"/>
      <c r="X686" s="36"/>
      <c r="Y686" s="36"/>
      <c r="Z686" s="36"/>
      <c r="AA686" s="36"/>
      <c r="AB686" s="36"/>
    </row>
    <row r="687" spans="1:28" ht="11.25" customHeight="1">
      <c r="A687" s="36"/>
      <c r="B687" s="37"/>
      <c r="C687" s="36"/>
      <c r="D687" s="36"/>
      <c r="E687" s="36"/>
      <c r="F687" s="36"/>
      <c r="G687" s="36"/>
      <c r="H687" s="36"/>
      <c r="I687" s="36"/>
      <c r="J687" s="36"/>
      <c r="K687" s="36"/>
      <c r="L687" s="36"/>
      <c r="M687" s="36"/>
      <c r="N687" s="36"/>
      <c r="O687" s="36"/>
      <c r="P687" s="37"/>
      <c r="Q687" s="36"/>
      <c r="R687" s="36"/>
      <c r="S687" s="36"/>
      <c r="T687" s="36"/>
      <c r="U687" s="36"/>
      <c r="V687" s="36"/>
      <c r="W687" s="36"/>
      <c r="X687" s="36"/>
      <c r="Y687" s="36"/>
      <c r="Z687" s="36"/>
      <c r="AA687" s="36"/>
      <c r="AB687" s="36"/>
    </row>
    <row r="688" spans="1:28" ht="11.25" customHeight="1">
      <c r="A688" s="36"/>
      <c r="B688" s="37"/>
      <c r="C688" s="36"/>
      <c r="D688" s="36"/>
      <c r="E688" s="36"/>
      <c r="F688" s="36"/>
      <c r="G688" s="36"/>
      <c r="H688" s="36"/>
      <c r="I688" s="36"/>
      <c r="J688" s="36"/>
      <c r="K688" s="36"/>
      <c r="L688" s="36"/>
      <c r="M688" s="36"/>
      <c r="N688" s="36"/>
      <c r="O688" s="36"/>
      <c r="P688" s="37"/>
      <c r="Q688" s="36"/>
      <c r="R688" s="36"/>
      <c r="S688" s="36"/>
      <c r="T688" s="36"/>
      <c r="U688" s="36"/>
      <c r="V688" s="36"/>
      <c r="W688" s="36"/>
      <c r="X688" s="36"/>
      <c r="Y688" s="36"/>
      <c r="Z688" s="36"/>
      <c r="AA688" s="36"/>
      <c r="AB688" s="36"/>
    </row>
    <row r="689" spans="1:28" ht="11.25" customHeight="1">
      <c r="A689" s="36"/>
      <c r="B689" s="37"/>
      <c r="C689" s="36"/>
      <c r="D689" s="36"/>
      <c r="E689" s="36"/>
      <c r="F689" s="36"/>
      <c r="G689" s="36"/>
      <c r="H689" s="36"/>
      <c r="I689" s="36"/>
      <c r="J689" s="36"/>
      <c r="K689" s="36"/>
      <c r="L689" s="36"/>
      <c r="M689" s="36"/>
      <c r="N689" s="36"/>
      <c r="O689" s="36"/>
      <c r="P689" s="37"/>
      <c r="Q689" s="36"/>
      <c r="R689" s="36"/>
      <c r="S689" s="36"/>
      <c r="T689" s="36"/>
      <c r="U689" s="36"/>
      <c r="V689" s="36"/>
      <c r="W689" s="36"/>
      <c r="X689" s="36"/>
      <c r="Y689" s="36"/>
      <c r="Z689" s="36"/>
      <c r="AA689" s="36"/>
      <c r="AB689" s="36"/>
    </row>
    <row r="690" spans="1:28" ht="11.25" customHeight="1">
      <c r="A690" s="36"/>
      <c r="B690" s="37"/>
      <c r="C690" s="36"/>
      <c r="D690" s="36"/>
      <c r="E690" s="36"/>
      <c r="F690" s="36"/>
      <c r="G690" s="36"/>
      <c r="H690" s="36"/>
      <c r="I690" s="36"/>
      <c r="J690" s="36"/>
      <c r="K690" s="36"/>
      <c r="L690" s="36"/>
      <c r="M690" s="36"/>
      <c r="N690" s="36"/>
      <c r="O690" s="36"/>
      <c r="P690" s="37"/>
      <c r="Q690" s="36"/>
      <c r="R690" s="36"/>
      <c r="S690" s="36"/>
      <c r="T690" s="36"/>
      <c r="U690" s="36"/>
      <c r="V690" s="36"/>
      <c r="W690" s="36"/>
      <c r="X690" s="36"/>
      <c r="Y690" s="36"/>
      <c r="Z690" s="36"/>
      <c r="AA690" s="36"/>
      <c r="AB690" s="36"/>
    </row>
    <row r="691" spans="1:28" ht="11.25" customHeight="1">
      <c r="A691" s="36"/>
      <c r="B691" s="37"/>
      <c r="C691" s="36"/>
      <c r="D691" s="36"/>
      <c r="E691" s="36"/>
      <c r="F691" s="36"/>
      <c r="G691" s="36"/>
      <c r="H691" s="36"/>
      <c r="I691" s="36"/>
      <c r="J691" s="36"/>
      <c r="K691" s="36"/>
      <c r="L691" s="36"/>
      <c r="M691" s="36"/>
      <c r="N691" s="36"/>
      <c r="O691" s="36"/>
      <c r="P691" s="37"/>
      <c r="Q691" s="36"/>
      <c r="R691" s="36"/>
      <c r="S691" s="36"/>
      <c r="T691" s="36"/>
      <c r="U691" s="36"/>
      <c r="V691" s="36"/>
      <c r="W691" s="36"/>
      <c r="X691" s="36"/>
      <c r="Y691" s="36"/>
      <c r="Z691" s="36"/>
      <c r="AA691" s="36"/>
      <c r="AB691" s="36"/>
    </row>
    <row r="692" spans="1:28" ht="11.25" customHeight="1">
      <c r="A692" s="36"/>
      <c r="B692" s="37"/>
      <c r="C692" s="36"/>
      <c r="D692" s="36"/>
      <c r="E692" s="36"/>
      <c r="F692" s="36"/>
      <c r="G692" s="36"/>
      <c r="H692" s="36"/>
      <c r="I692" s="36"/>
      <c r="J692" s="36"/>
      <c r="K692" s="36"/>
      <c r="L692" s="36"/>
      <c r="M692" s="36"/>
      <c r="N692" s="36"/>
      <c r="O692" s="36"/>
      <c r="P692" s="37"/>
      <c r="Q692" s="36"/>
      <c r="R692" s="36"/>
      <c r="S692" s="36"/>
      <c r="T692" s="36"/>
      <c r="U692" s="36"/>
      <c r="V692" s="36"/>
      <c r="W692" s="36"/>
      <c r="X692" s="36"/>
      <c r="Y692" s="36"/>
      <c r="Z692" s="36"/>
      <c r="AA692" s="36"/>
      <c r="AB692" s="36"/>
    </row>
    <row r="693" spans="1:28" ht="11.25" customHeight="1">
      <c r="A693" s="36"/>
      <c r="B693" s="37"/>
      <c r="C693" s="36"/>
      <c r="D693" s="36"/>
      <c r="E693" s="36"/>
      <c r="F693" s="36"/>
      <c r="G693" s="36"/>
      <c r="H693" s="36"/>
      <c r="I693" s="36"/>
      <c r="J693" s="36"/>
      <c r="K693" s="36"/>
      <c r="L693" s="36"/>
      <c r="M693" s="36"/>
      <c r="N693" s="36"/>
      <c r="O693" s="36"/>
      <c r="P693" s="37"/>
      <c r="Q693" s="36"/>
      <c r="R693" s="36"/>
      <c r="S693" s="36"/>
      <c r="T693" s="36"/>
      <c r="U693" s="36"/>
      <c r="V693" s="36"/>
      <c r="W693" s="36"/>
      <c r="X693" s="36"/>
      <c r="Y693" s="36"/>
      <c r="Z693" s="36"/>
      <c r="AA693" s="36"/>
      <c r="AB693" s="36"/>
    </row>
    <row r="694" spans="1:28" ht="11.25" customHeight="1">
      <c r="A694" s="36"/>
      <c r="B694" s="37"/>
      <c r="C694" s="36"/>
      <c r="D694" s="36"/>
      <c r="E694" s="36"/>
      <c r="F694" s="36"/>
      <c r="G694" s="36"/>
      <c r="H694" s="36"/>
      <c r="I694" s="36"/>
      <c r="J694" s="36"/>
      <c r="K694" s="36"/>
      <c r="L694" s="36"/>
      <c r="M694" s="36"/>
      <c r="N694" s="36"/>
      <c r="O694" s="36"/>
      <c r="P694" s="37"/>
      <c r="Q694" s="36"/>
      <c r="R694" s="36"/>
      <c r="S694" s="36"/>
      <c r="T694" s="36"/>
      <c r="U694" s="36"/>
      <c r="V694" s="36"/>
      <c r="W694" s="36"/>
      <c r="X694" s="36"/>
      <c r="Y694" s="36"/>
      <c r="Z694" s="36"/>
      <c r="AA694" s="36"/>
      <c r="AB694" s="36"/>
    </row>
    <row r="695" spans="1:28" ht="11.25" customHeight="1">
      <c r="A695" s="36"/>
      <c r="B695" s="37"/>
      <c r="C695" s="36"/>
      <c r="D695" s="36"/>
      <c r="E695" s="36"/>
      <c r="F695" s="36"/>
      <c r="G695" s="36"/>
      <c r="H695" s="36"/>
      <c r="I695" s="36"/>
      <c r="J695" s="36"/>
      <c r="K695" s="36"/>
      <c r="L695" s="36"/>
      <c r="M695" s="36"/>
      <c r="N695" s="36"/>
      <c r="O695" s="36"/>
      <c r="P695" s="37"/>
      <c r="Q695" s="36"/>
      <c r="R695" s="36"/>
      <c r="S695" s="36"/>
      <c r="T695" s="36"/>
      <c r="U695" s="36"/>
      <c r="V695" s="36"/>
      <c r="W695" s="36"/>
      <c r="X695" s="36"/>
      <c r="Y695" s="36"/>
      <c r="Z695" s="36"/>
      <c r="AA695" s="36"/>
      <c r="AB695" s="36"/>
    </row>
    <row r="696" spans="1:28" ht="11.25" customHeight="1">
      <c r="A696" s="36"/>
      <c r="B696" s="37"/>
      <c r="C696" s="36"/>
      <c r="D696" s="36"/>
      <c r="E696" s="36"/>
      <c r="F696" s="36"/>
      <c r="G696" s="36"/>
      <c r="H696" s="36"/>
      <c r="I696" s="36"/>
      <c r="J696" s="36"/>
      <c r="K696" s="36"/>
      <c r="L696" s="36"/>
      <c r="M696" s="36"/>
      <c r="N696" s="36"/>
      <c r="O696" s="36"/>
      <c r="P696" s="37"/>
      <c r="Q696" s="36"/>
      <c r="R696" s="36"/>
      <c r="S696" s="36"/>
      <c r="T696" s="36"/>
      <c r="U696" s="36"/>
      <c r="V696" s="36"/>
      <c r="W696" s="36"/>
      <c r="X696" s="36"/>
      <c r="Y696" s="36"/>
      <c r="Z696" s="36"/>
      <c r="AA696" s="36"/>
      <c r="AB696" s="36"/>
    </row>
    <row r="697" spans="1:28" ht="11.25" customHeight="1">
      <c r="A697" s="36"/>
      <c r="B697" s="37"/>
      <c r="C697" s="36"/>
      <c r="D697" s="36"/>
      <c r="E697" s="36"/>
      <c r="F697" s="36"/>
      <c r="G697" s="36"/>
      <c r="H697" s="36"/>
      <c r="I697" s="36"/>
      <c r="J697" s="36"/>
      <c r="K697" s="36"/>
      <c r="L697" s="36"/>
      <c r="M697" s="36"/>
      <c r="N697" s="36"/>
      <c r="O697" s="36"/>
      <c r="P697" s="37"/>
      <c r="Q697" s="36"/>
      <c r="R697" s="36"/>
      <c r="S697" s="36"/>
      <c r="T697" s="36"/>
      <c r="U697" s="36"/>
      <c r="V697" s="36"/>
      <c r="W697" s="36"/>
      <c r="X697" s="36"/>
      <c r="Y697" s="36"/>
      <c r="Z697" s="36"/>
      <c r="AA697" s="36"/>
      <c r="AB697" s="36"/>
    </row>
    <row r="698" spans="1:28" ht="11.25" customHeight="1">
      <c r="A698" s="36"/>
      <c r="B698" s="37"/>
      <c r="C698" s="36"/>
      <c r="D698" s="36"/>
      <c r="E698" s="36"/>
      <c r="F698" s="36"/>
      <c r="G698" s="36"/>
      <c r="H698" s="36"/>
      <c r="I698" s="36"/>
      <c r="J698" s="36"/>
      <c r="K698" s="36"/>
      <c r="L698" s="36"/>
      <c r="M698" s="36"/>
      <c r="N698" s="36"/>
      <c r="O698" s="36"/>
      <c r="P698" s="37"/>
      <c r="Q698" s="36"/>
      <c r="R698" s="36"/>
      <c r="S698" s="36"/>
      <c r="T698" s="36"/>
      <c r="U698" s="36"/>
      <c r="V698" s="36"/>
      <c r="W698" s="36"/>
      <c r="X698" s="36"/>
      <c r="Y698" s="36"/>
      <c r="Z698" s="36"/>
      <c r="AA698" s="36"/>
      <c r="AB698" s="36"/>
    </row>
    <row r="699" spans="1:28" ht="11.25" customHeight="1">
      <c r="A699" s="36"/>
      <c r="B699" s="37"/>
      <c r="C699" s="36"/>
      <c r="D699" s="36"/>
      <c r="E699" s="36"/>
      <c r="F699" s="36"/>
      <c r="G699" s="36"/>
      <c r="H699" s="36"/>
      <c r="I699" s="36"/>
      <c r="J699" s="36"/>
      <c r="K699" s="36"/>
      <c r="L699" s="36"/>
      <c r="M699" s="36"/>
      <c r="N699" s="36"/>
      <c r="O699" s="36"/>
      <c r="P699" s="37"/>
      <c r="Q699" s="36"/>
      <c r="R699" s="36"/>
      <c r="S699" s="36"/>
      <c r="T699" s="36"/>
      <c r="U699" s="36"/>
      <c r="V699" s="36"/>
      <c r="W699" s="36"/>
      <c r="X699" s="36"/>
      <c r="Y699" s="36"/>
      <c r="Z699" s="36"/>
      <c r="AA699" s="36"/>
      <c r="AB699" s="36"/>
    </row>
    <row r="700" spans="1:28" ht="11.25" customHeight="1">
      <c r="A700" s="36"/>
      <c r="B700" s="37"/>
      <c r="C700" s="36"/>
      <c r="D700" s="36"/>
      <c r="E700" s="36"/>
      <c r="F700" s="36"/>
      <c r="G700" s="36"/>
      <c r="H700" s="36"/>
      <c r="I700" s="36"/>
      <c r="J700" s="36"/>
      <c r="K700" s="36"/>
      <c r="L700" s="36"/>
      <c r="M700" s="36"/>
      <c r="N700" s="36"/>
      <c r="O700" s="36"/>
      <c r="P700" s="37"/>
      <c r="Q700" s="36"/>
      <c r="R700" s="36"/>
      <c r="S700" s="36"/>
      <c r="T700" s="36"/>
      <c r="U700" s="36"/>
      <c r="V700" s="36"/>
      <c r="W700" s="36"/>
      <c r="X700" s="36"/>
      <c r="Y700" s="36"/>
      <c r="Z700" s="36"/>
      <c r="AA700" s="36"/>
      <c r="AB700" s="36"/>
    </row>
    <row r="701" spans="1:28" ht="11.25" customHeight="1">
      <c r="A701" s="36"/>
      <c r="B701" s="37"/>
      <c r="C701" s="36"/>
      <c r="D701" s="36"/>
      <c r="E701" s="36"/>
      <c r="F701" s="36"/>
      <c r="G701" s="36"/>
      <c r="H701" s="36"/>
      <c r="I701" s="36"/>
      <c r="J701" s="36"/>
      <c r="K701" s="36"/>
      <c r="L701" s="36"/>
      <c r="M701" s="36"/>
      <c r="N701" s="36"/>
      <c r="O701" s="36"/>
      <c r="P701" s="37"/>
      <c r="Q701" s="36"/>
      <c r="R701" s="36"/>
      <c r="S701" s="36"/>
      <c r="T701" s="36"/>
      <c r="U701" s="36"/>
      <c r="V701" s="36"/>
      <c r="W701" s="36"/>
      <c r="X701" s="36"/>
      <c r="Y701" s="36"/>
      <c r="Z701" s="36"/>
      <c r="AA701" s="36"/>
      <c r="AB701" s="36"/>
    </row>
    <row r="702" spans="1:28" ht="11.25" customHeight="1">
      <c r="A702" s="36"/>
      <c r="B702" s="37"/>
      <c r="C702" s="36"/>
      <c r="D702" s="36"/>
      <c r="E702" s="36"/>
      <c r="F702" s="36"/>
      <c r="G702" s="36"/>
      <c r="H702" s="36"/>
      <c r="I702" s="36"/>
      <c r="J702" s="36"/>
      <c r="K702" s="36"/>
      <c r="L702" s="36"/>
      <c r="M702" s="36"/>
      <c r="N702" s="36"/>
      <c r="O702" s="36"/>
      <c r="P702" s="37"/>
      <c r="Q702" s="36"/>
      <c r="R702" s="36"/>
      <c r="S702" s="36"/>
      <c r="T702" s="36"/>
      <c r="U702" s="36"/>
      <c r="V702" s="36"/>
      <c r="W702" s="36"/>
      <c r="X702" s="36"/>
      <c r="Y702" s="36"/>
      <c r="Z702" s="36"/>
      <c r="AA702" s="36"/>
      <c r="AB702" s="36"/>
    </row>
    <row r="703" spans="1:28" ht="11.25" customHeight="1">
      <c r="A703" s="36"/>
      <c r="B703" s="37"/>
      <c r="C703" s="36"/>
      <c r="D703" s="36"/>
      <c r="E703" s="36"/>
      <c r="F703" s="36"/>
      <c r="G703" s="36"/>
      <c r="H703" s="36"/>
      <c r="I703" s="36"/>
      <c r="J703" s="36"/>
      <c r="K703" s="36"/>
      <c r="L703" s="36"/>
      <c r="M703" s="36"/>
      <c r="N703" s="36"/>
      <c r="O703" s="36"/>
      <c r="P703" s="37"/>
      <c r="Q703" s="36"/>
      <c r="R703" s="36"/>
      <c r="S703" s="36"/>
      <c r="T703" s="36"/>
      <c r="U703" s="36"/>
      <c r="V703" s="36"/>
      <c r="W703" s="36"/>
      <c r="X703" s="36"/>
      <c r="Y703" s="36"/>
      <c r="Z703" s="36"/>
      <c r="AA703" s="36"/>
      <c r="AB703" s="36"/>
    </row>
    <row r="704" spans="1:28" ht="11.25" customHeight="1">
      <c r="A704" s="36"/>
      <c r="B704" s="37"/>
      <c r="C704" s="36"/>
      <c r="D704" s="36"/>
      <c r="E704" s="36"/>
      <c r="F704" s="36"/>
      <c r="G704" s="36"/>
      <c r="H704" s="36"/>
      <c r="I704" s="36"/>
      <c r="J704" s="36"/>
      <c r="K704" s="36"/>
      <c r="L704" s="36"/>
      <c r="M704" s="36"/>
      <c r="N704" s="36"/>
      <c r="O704" s="36"/>
      <c r="P704" s="37"/>
      <c r="Q704" s="36"/>
      <c r="R704" s="36"/>
      <c r="S704" s="36"/>
      <c r="T704" s="36"/>
      <c r="U704" s="36"/>
      <c r="V704" s="36"/>
      <c r="W704" s="36"/>
      <c r="X704" s="36"/>
      <c r="Y704" s="36"/>
      <c r="Z704" s="36"/>
      <c r="AA704" s="36"/>
      <c r="AB704" s="36"/>
    </row>
    <row r="705" spans="1:28" ht="11.25" customHeight="1">
      <c r="A705" s="36"/>
      <c r="B705" s="37"/>
      <c r="C705" s="36"/>
      <c r="D705" s="36"/>
      <c r="E705" s="36"/>
      <c r="F705" s="36"/>
      <c r="G705" s="36"/>
      <c r="H705" s="36"/>
      <c r="I705" s="36"/>
      <c r="J705" s="36"/>
      <c r="K705" s="36"/>
      <c r="L705" s="36"/>
      <c r="M705" s="36"/>
      <c r="N705" s="36"/>
      <c r="O705" s="36"/>
      <c r="P705" s="37"/>
      <c r="Q705" s="36"/>
      <c r="R705" s="36"/>
      <c r="S705" s="36"/>
      <c r="T705" s="36"/>
      <c r="U705" s="36"/>
      <c r="V705" s="36"/>
      <c r="W705" s="36"/>
      <c r="X705" s="36"/>
      <c r="Y705" s="36"/>
      <c r="Z705" s="36"/>
      <c r="AA705" s="36"/>
      <c r="AB705" s="36"/>
    </row>
    <row r="706" spans="1:28" ht="11.25" customHeight="1">
      <c r="A706" s="36"/>
      <c r="B706" s="37"/>
      <c r="C706" s="36"/>
      <c r="D706" s="36"/>
      <c r="E706" s="36"/>
      <c r="F706" s="36"/>
      <c r="G706" s="36"/>
      <c r="H706" s="36"/>
      <c r="I706" s="36"/>
      <c r="J706" s="36"/>
      <c r="K706" s="36"/>
      <c r="L706" s="36"/>
      <c r="M706" s="36"/>
      <c r="N706" s="36"/>
      <c r="O706" s="36"/>
      <c r="P706" s="37"/>
      <c r="Q706" s="36"/>
      <c r="R706" s="36"/>
      <c r="S706" s="36"/>
      <c r="T706" s="36"/>
      <c r="U706" s="36"/>
      <c r="V706" s="36"/>
      <c r="W706" s="36"/>
      <c r="X706" s="36"/>
      <c r="Y706" s="36"/>
      <c r="Z706" s="36"/>
      <c r="AA706" s="36"/>
      <c r="AB706" s="36"/>
    </row>
    <row r="707" spans="1:28" ht="11.25" customHeight="1">
      <c r="A707" s="36"/>
      <c r="B707" s="37"/>
      <c r="C707" s="36"/>
      <c r="D707" s="36"/>
      <c r="E707" s="36"/>
      <c r="F707" s="36"/>
      <c r="G707" s="36"/>
      <c r="H707" s="36"/>
      <c r="I707" s="36"/>
      <c r="J707" s="36"/>
      <c r="K707" s="36"/>
      <c r="L707" s="36"/>
      <c r="M707" s="36"/>
      <c r="N707" s="36"/>
      <c r="O707" s="36"/>
      <c r="P707" s="37"/>
      <c r="Q707" s="36"/>
      <c r="R707" s="36"/>
      <c r="S707" s="36"/>
      <c r="T707" s="36"/>
      <c r="U707" s="36"/>
      <c r="V707" s="36"/>
      <c r="W707" s="36"/>
      <c r="X707" s="36"/>
      <c r="Y707" s="36"/>
      <c r="Z707" s="36"/>
      <c r="AA707" s="36"/>
      <c r="AB707" s="36"/>
    </row>
    <row r="708" spans="1:28" ht="11.25" customHeight="1">
      <c r="A708" s="36"/>
      <c r="B708" s="37"/>
      <c r="C708" s="36"/>
      <c r="D708" s="36"/>
      <c r="E708" s="36"/>
      <c r="F708" s="36"/>
      <c r="G708" s="36"/>
      <c r="H708" s="36"/>
      <c r="I708" s="36"/>
      <c r="J708" s="36"/>
      <c r="K708" s="36"/>
      <c r="L708" s="36"/>
      <c r="M708" s="36"/>
      <c r="N708" s="36"/>
      <c r="O708" s="36"/>
      <c r="P708" s="37"/>
      <c r="Q708" s="36"/>
      <c r="R708" s="36"/>
      <c r="S708" s="36"/>
      <c r="T708" s="36"/>
      <c r="U708" s="36"/>
      <c r="V708" s="36"/>
      <c r="W708" s="36"/>
      <c r="X708" s="36"/>
      <c r="Y708" s="36"/>
      <c r="Z708" s="36"/>
      <c r="AA708" s="36"/>
      <c r="AB708" s="36"/>
    </row>
    <row r="709" spans="1:28" ht="11.25" customHeight="1">
      <c r="A709" s="36"/>
      <c r="B709" s="37"/>
      <c r="C709" s="36"/>
      <c r="D709" s="36"/>
      <c r="E709" s="36"/>
      <c r="F709" s="36"/>
      <c r="G709" s="36"/>
      <c r="H709" s="36"/>
      <c r="I709" s="36"/>
      <c r="J709" s="36"/>
      <c r="K709" s="36"/>
      <c r="L709" s="36"/>
      <c r="M709" s="36"/>
      <c r="N709" s="36"/>
      <c r="O709" s="36"/>
      <c r="P709" s="37"/>
      <c r="Q709" s="36"/>
      <c r="R709" s="36"/>
      <c r="S709" s="36"/>
      <c r="T709" s="36"/>
      <c r="U709" s="36"/>
      <c r="V709" s="36"/>
      <c r="W709" s="36"/>
      <c r="X709" s="36"/>
      <c r="Y709" s="36"/>
      <c r="Z709" s="36"/>
      <c r="AA709" s="36"/>
      <c r="AB709" s="36"/>
    </row>
    <row r="710" spans="1:28" ht="11.25" customHeight="1">
      <c r="A710" s="36"/>
      <c r="B710" s="37"/>
      <c r="C710" s="36"/>
      <c r="D710" s="36"/>
      <c r="E710" s="36"/>
      <c r="F710" s="36"/>
      <c r="G710" s="36"/>
      <c r="H710" s="36"/>
      <c r="I710" s="36"/>
      <c r="J710" s="36"/>
      <c r="K710" s="36"/>
      <c r="L710" s="36"/>
      <c r="M710" s="36"/>
      <c r="N710" s="36"/>
      <c r="O710" s="36"/>
      <c r="P710" s="37"/>
      <c r="Q710" s="36"/>
      <c r="R710" s="36"/>
      <c r="S710" s="36"/>
      <c r="T710" s="36"/>
      <c r="U710" s="36"/>
      <c r="V710" s="36"/>
      <c r="W710" s="36"/>
      <c r="X710" s="36"/>
      <c r="Y710" s="36"/>
      <c r="Z710" s="36"/>
      <c r="AA710" s="36"/>
      <c r="AB710" s="36"/>
    </row>
    <row r="711" spans="1:28" ht="11.25" customHeight="1">
      <c r="A711" s="36"/>
      <c r="B711" s="37"/>
      <c r="C711" s="36"/>
      <c r="D711" s="36"/>
      <c r="E711" s="36"/>
      <c r="F711" s="36"/>
      <c r="G711" s="36"/>
      <c r="H711" s="36"/>
      <c r="I711" s="36"/>
      <c r="J711" s="36"/>
      <c r="K711" s="36"/>
      <c r="L711" s="36"/>
      <c r="M711" s="36"/>
      <c r="N711" s="36"/>
      <c r="O711" s="36"/>
      <c r="P711" s="37"/>
      <c r="Q711" s="36"/>
      <c r="R711" s="36"/>
      <c r="S711" s="36"/>
      <c r="T711" s="36"/>
      <c r="U711" s="36"/>
      <c r="V711" s="36"/>
      <c r="W711" s="36"/>
      <c r="X711" s="36"/>
      <c r="Y711" s="36"/>
      <c r="Z711" s="36"/>
      <c r="AA711" s="36"/>
      <c r="AB711" s="36"/>
    </row>
    <row r="712" spans="1:28" ht="11.25" customHeight="1">
      <c r="A712" s="36"/>
      <c r="B712" s="37"/>
      <c r="C712" s="36"/>
      <c r="D712" s="36"/>
      <c r="E712" s="36"/>
      <c r="F712" s="36"/>
      <c r="G712" s="36"/>
      <c r="H712" s="36"/>
      <c r="I712" s="36"/>
      <c r="J712" s="36"/>
      <c r="K712" s="36"/>
      <c r="L712" s="36"/>
      <c r="M712" s="36"/>
      <c r="N712" s="36"/>
      <c r="O712" s="36"/>
      <c r="P712" s="37"/>
      <c r="Q712" s="36"/>
      <c r="R712" s="36"/>
      <c r="S712" s="36"/>
      <c r="T712" s="36"/>
      <c r="U712" s="36"/>
      <c r="V712" s="36"/>
      <c r="W712" s="36"/>
      <c r="X712" s="36"/>
      <c r="Y712" s="36"/>
      <c r="Z712" s="36"/>
      <c r="AA712" s="36"/>
      <c r="AB712" s="36"/>
    </row>
    <row r="713" spans="1:28" ht="11.25" customHeight="1">
      <c r="A713" s="36"/>
      <c r="B713" s="37"/>
      <c r="C713" s="36"/>
      <c r="D713" s="36"/>
      <c r="E713" s="36"/>
      <c r="F713" s="36"/>
      <c r="G713" s="36"/>
      <c r="H713" s="36"/>
      <c r="I713" s="36"/>
      <c r="J713" s="36"/>
      <c r="K713" s="36"/>
      <c r="L713" s="36"/>
      <c r="M713" s="36"/>
      <c r="N713" s="36"/>
      <c r="O713" s="36"/>
      <c r="P713" s="37"/>
      <c r="Q713" s="36"/>
      <c r="R713" s="36"/>
      <c r="S713" s="36"/>
      <c r="T713" s="36"/>
      <c r="U713" s="36"/>
      <c r="V713" s="36"/>
      <c r="W713" s="36"/>
      <c r="X713" s="36"/>
      <c r="Y713" s="36"/>
      <c r="Z713" s="36"/>
      <c r="AA713" s="36"/>
      <c r="AB713" s="36"/>
    </row>
    <row r="714" spans="1:28" ht="11.25" customHeight="1">
      <c r="A714" s="36"/>
      <c r="B714" s="37"/>
      <c r="C714" s="36"/>
      <c r="D714" s="36"/>
      <c r="E714" s="36"/>
      <c r="F714" s="36"/>
      <c r="G714" s="36"/>
      <c r="H714" s="36"/>
      <c r="I714" s="36"/>
      <c r="J714" s="36"/>
      <c r="K714" s="36"/>
      <c r="L714" s="36"/>
      <c r="M714" s="36"/>
      <c r="N714" s="36"/>
      <c r="O714" s="36"/>
      <c r="P714" s="37"/>
      <c r="Q714" s="36"/>
      <c r="R714" s="36"/>
      <c r="S714" s="36"/>
      <c r="T714" s="36"/>
      <c r="U714" s="36"/>
      <c r="V714" s="36"/>
      <c r="W714" s="36"/>
      <c r="X714" s="36"/>
      <c r="Y714" s="36"/>
      <c r="Z714" s="36"/>
      <c r="AA714" s="36"/>
      <c r="AB714" s="36"/>
    </row>
    <row r="715" spans="1:28" ht="11.25" customHeight="1">
      <c r="A715" s="36"/>
      <c r="B715" s="37"/>
      <c r="C715" s="36"/>
      <c r="D715" s="36"/>
      <c r="E715" s="36"/>
      <c r="F715" s="36"/>
      <c r="G715" s="36"/>
      <c r="H715" s="36"/>
      <c r="I715" s="36"/>
      <c r="J715" s="36"/>
      <c r="K715" s="36"/>
      <c r="L715" s="36"/>
      <c r="M715" s="36"/>
      <c r="N715" s="36"/>
      <c r="O715" s="36"/>
      <c r="P715" s="37"/>
      <c r="Q715" s="36"/>
      <c r="R715" s="36"/>
      <c r="S715" s="36"/>
      <c r="T715" s="36"/>
      <c r="U715" s="36"/>
      <c r="V715" s="36"/>
      <c r="W715" s="36"/>
      <c r="X715" s="36"/>
      <c r="Y715" s="36"/>
      <c r="Z715" s="36"/>
      <c r="AA715" s="36"/>
      <c r="AB715" s="36"/>
    </row>
    <row r="716" spans="1:28" ht="11.25" customHeight="1">
      <c r="A716" s="36"/>
      <c r="B716" s="37"/>
      <c r="C716" s="36"/>
      <c r="D716" s="36"/>
      <c r="E716" s="36"/>
      <c r="F716" s="36"/>
      <c r="G716" s="36"/>
      <c r="H716" s="36"/>
      <c r="I716" s="36"/>
      <c r="J716" s="36"/>
      <c r="K716" s="36"/>
      <c r="L716" s="36"/>
      <c r="M716" s="36"/>
      <c r="N716" s="36"/>
      <c r="O716" s="36"/>
      <c r="P716" s="37"/>
      <c r="Q716" s="36"/>
      <c r="R716" s="36"/>
      <c r="S716" s="36"/>
      <c r="T716" s="36"/>
      <c r="U716" s="36"/>
      <c r="V716" s="36"/>
      <c r="W716" s="36"/>
      <c r="X716" s="36"/>
      <c r="Y716" s="36"/>
      <c r="Z716" s="36"/>
      <c r="AA716" s="36"/>
      <c r="AB716" s="36"/>
    </row>
    <row r="717" spans="1:28" ht="11.25" customHeight="1">
      <c r="A717" s="36"/>
      <c r="B717" s="37"/>
      <c r="C717" s="36"/>
      <c r="D717" s="36"/>
      <c r="E717" s="36"/>
      <c r="F717" s="36"/>
      <c r="G717" s="36"/>
      <c r="H717" s="36"/>
      <c r="I717" s="36"/>
      <c r="J717" s="36"/>
      <c r="K717" s="36"/>
      <c r="L717" s="36"/>
      <c r="M717" s="36"/>
      <c r="N717" s="36"/>
      <c r="O717" s="36"/>
      <c r="P717" s="37"/>
      <c r="Q717" s="36"/>
      <c r="R717" s="36"/>
      <c r="S717" s="36"/>
      <c r="T717" s="36"/>
      <c r="U717" s="36"/>
      <c r="V717" s="36"/>
      <c r="W717" s="36"/>
      <c r="X717" s="36"/>
      <c r="Y717" s="36"/>
      <c r="Z717" s="36"/>
      <c r="AA717" s="36"/>
      <c r="AB717" s="36"/>
    </row>
    <row r="718" spans="1:28" ht="11.25" customHeight="1">
      <c r="A718" s="36"/>
      <c r="B718" s="37"/>
      <c r="C718" s="36"/>
      <c r="D718" s="36"/>
      <c r="E718" s="36"/>
      <c r="F718" s="36"/>
      <c r="G718" s="36"/>
      <c r="H718" s="36"/>
      <c r="I718" s="36"/>
      <c r="J718" s="36"/>
      <c r="K718" s="36"/>
      <c r="L718" s="36"/>
      <c r="M718" s="36"/>
      <c r="N718" s="36"/>
      <c r="O718" s="36"/>
      <c r="P718" s="37"/>
      <c r="Q718" s="36"/>
      <c r="R718" s="36"/>
      <c r="S718" s="36"/>
      <c r="T718" s="36"/>
      <c r="U718" s="36"/>
      <c r="V718" s="36"/>
      <c r="W718" s="36"/>
      <c r="X718" s="36"/>
      <c r="Y718" s="36"/>
      <c r="Z718" s="36"/>
      <c r="AA718" s="36"/>
      <c r="AB718" s="36"/>
    </row>
    <row r="719" spans="1:28" ht="11.25" customHeight="1">
      <c r="A719" s="36"/>
      <c r="B719" s="37"/>
      <c r="C719" s="36"/>
      <c r="D719" s="36"/>
      <c r="E719" s="36"/>
      <c r="F719" s="36"/>
      <c r="G719" s="36"/>
      <c r="H719" s="36"/>
      <c r="I719" s="36"/>
      <c r="J719" s="36"/>
      <c r="K719" s="36"/>
      <c r="L719" s="36"/>
      <c r="M719" s="36"/>
      <c r="N719" s="36"/>
      <c r="O719" s="36"/>
      <c r="P719" s="37"/>
      <c r="Q719" s="36"/>
      <c r="R719" s="36"/>
      <c r="S719" s="36"/>
      <c r="T719" s="36"/>
      <c r="U719" s="36"/>
      <c r="V719" s="36"/>
      <c r="W719" s="36"/>
      <c r="X719" s="36"/>
      <c r="Y719" s="36"/>
      <c r="Z719" s="36"/>
      <c r="AA719" s="36"/>
      <c r="AB719" s="36"/>
    </row>
    <row r="720" spans="1:28" ht="11.25" customHeight="1">
      <c r="A720" s="36"/>
      <c r="B720" s="37"/>
      <c r="C720" s="36"/>
      <c r="D720" s="36"/>
      <c r="E720" s="36"/>
      <c r="F720" s="36"/>
      <c r="G720" s="36"/>
      <c r="H720" s="36"/>
      <c r="I720" s="36"/>
      <c r="J720" s="36"/>
      <c r="K720" s="36"/>
      <c r="L720" s="36"/>
      <c r="M720" s="36"/>
      <c r="N720" s="36"/>
      <c r="O720" s="36"/>
      <c r="P720" s="37"/>
      <c r="Q720" s="36"/>
      <c r="R720" s="36"/>
      <c r="S720" s="36"/>
      <c r="T720" s="36"/>
      <c r="U720" s="36"/>
      <c r="V720" s="36"/>
      <c r="W720" s="36"/>
      <c r="X720" s="36"/>
      <c r="Y720" s="36"/>
      <c r="Z720" s="36"/>
      <c r="AA720" s="36"/>
      <c r="AB720" s="36"/>
    </row>
    <row r="721" spans="1:28" ht="11.25" customHeight="1">
      <c r="A721" s="36"/>
      <c r="B721" s="37"/>
      <c r="C721" s="36"/>
      <c r="D721" s="36"/>
      <c r="E721" s="36"/>
      <c r="F721" s="36"/>
      <c r="G721" s="36"/>
      <c r="H721" s="36"/>
      <c r="I721" s="36"/>
      <c r="J721" s="36"/>
      <c r="K721" s="36"/>
      <c r="L721" s="36"/>
      <c r="M721" s="36"/>
      <c r="N721" s="36"/>
      <c r="O721" s="36"/>
      <c r="P721" s="37"/>
      <c r="Q721" s="36"/>
      <c r="R721" s="36"/>
      <c r="S721" s="36"/>
      <c r="T721" s="36"/>
      <c r="U721" s="36"/>
      <c r="V721" s="36"/>
      <c r="W721" s="36"/>
      <c r="X721" s="36"/>
      <c r="Y721" s="36"/>
      <c r="Z721" s="36"/>
      <c r="AA721" s="36"/>
      <c r="AB721" s="36"/>
    </row>
    <row r="722" spans="1:28" ht="11.25" customHeight="1">
      <c r="A722" s="36"/>
      <c r="B722" s="37"/>
      <c r="C722" s="36"/>
      <c r="D722" s="36"/>
      <c r="E722" s="36"/>
      <c r="F722" s="36"/>
      <c r="G722" s="36"/>
      <c r="H722" s="36"/>
      <c r="I722" s="36"/>
      <c r="J722" s="36"/>
      <c r="K722" s="36"/>
      <c r="L722" s="36"/>
      <c r="M722" s="36"/>
      <c r="N722" s="36"/>
      <c r="O722" s="36"/>
      <c r="P722" s="37"/>
      <c r="Q722" s="36"/>
      <c r="R722" s="36"/>
      <c r="S722" s="36"/>
      <c r="T722" s="36"/>
      <c r="U722" s="36"/>
      <c r="V722" s="36"/>
      <c r="W722" s="36"/>
      <c r="X722" s="36"/>
      <c r="Y722" s="36"/>
      <c r="Z722" s="36"/>
      <c r="AA722" s="36"/>
      <c r="AB722" s="36"/>
    </row>
    <row r="723" spans="1:28" ht="11.25" customHeight="1">
      <c r="A723" s="36"/>
      <c r="B723" s="37"/>
      <c r="C723" s="36"/>
      <c r="D723" s="36"/>
      <c r="E723" s="36"/>
      <c r="F723" s="36"/>
      <c r="G723" s="36"/>
      <c r="H723" s="36"/>
      <c r="I723" s="36"/>
      <c r="J723" s="36"/>
      <c r="K723" s="36"/>
      <c r="L723" s="36"/>
      <c r="M723" s="36"/>
      <c r="N723" s="36"/>
      <c r="O723" s="36"/>
      <c r="P723" s="37"/>
      <c r="Q723" s="36"/>
      <c r="R723" s="36"/>
      <c r="S723" s="36"/>
      <c r="T723" s="36"/>
      <c r="U723" s="36"/>
      <c r="V723" s="36"/>
      <c r="W723" s="36"/>
      <c r="X723" s="36"/>
      <c r="Y723" s="36"/>
      <c r="Z723" s="36"/>
      <c r="AA723" s="36"/>
      <c r="AB723" s="36"/>
    </row>
    <row r="724" spans="1:28" ht="11.25" customHeight="1">
      <c r="A724" s="36"/>
      <c r="B724" s="37"/>
      <c r="C724" s="36"/>
      <c r="D724" s="36"/>
      <c r="E724" s="36"/>
      <c r="F724" s="36"/>
      <c r="G724" s="36"/>
      <c r="H724" s="36"/>
      <c r="I724" s="36"/>
      <c r="J724" s="36"/>
      <c r="K724" s="36"/>
      <c r="L724" s="36"/>
      <c r="M724" s="36"/>
      <c r="N724" s="36"/>
      <c r="O724" s="36"/>
      <c r="P724" s="37"/>
      <c r="Q724" s="36"/>
      <c r="R724" s="36"/>
      <c r="S724" s="36"/>
      <c r="T724" s="36"/>
      <c r="U724" s="36"/>
      <c r="V724" s="36"/>
      <c r="W724" s="36"/>
      <c r="X724" s="36"/>
      <c r="Y724" s="36"/>
      <c r="Z724" s="36"/>
      <c r="AA724" s="36"/>
      <c r="AB724" s="36"/>
    </row>
    <row r="725" spans="1:28" ht="11.25" customHeight="1">
      <c r="A725" s="36"/>
      <c r="B725" s="37"/>
      <c r="C725" s="36"/>
      <c r="D725" s="36"/>
      <c r="E725" s="36"/>
      <c r="F725" s="36"/>
      <c r="G725" s="36"/>
      <c r="H725" s="36"/>
      <c r="I725" s="36"/>
      <c r="J725" s="36"/>
      <c r="K725" s="36"/>
      <c r="L725" s="36"/>
      <c r="M725" s="36"/>
      <c r="N725" s="36"/>
      <c r="O725" s="36"/>
      <c r="P725" s="37"/>
      <c r="Q725" s="36"/>
      <c r="R725" s="36"/>
      <c r="S725" s="36"/>
      <c r="T725" s="36"/>
      <c r="U725" s="36"/>
      <c r="V725" s="36"/>
      <c r="W725" s="36"/>
      <c r="X725" s="36"/>
      <c r="Y725" s="36"/>
      <c r="Z725" s="36"/>
      <c r="AA725" s="36"/>
      <c r="AB725" s="36"/>
    </row>
    <row r="726" spans="1:28" ht="11.25" customHeight="1">
      <c r="A726" s="36"/>
      <c r="B726" s="37"/>
      <c r="C726" s="36"/>
      <c r="D726" s="36"/>
      <c r="E726" s="36"/>
      <c r="F726" s="36"/>
      <c r="G726" s="36"/>
      <c r="H726" s="36"/>
      <c r="I726" s="36"/>
      <c r="J726" s="36"/>
      <c r="K726" s="36"/>
      <c r="L726" s="36"/>
      <c r="M726" s="36"/>
      <c r="N726" s="36"/>
      <c r="O726" s="36"/>
      <c r="P726" s="37"/>
      <c r="Q726" s="36"/>
      <c r="R726" s="36"/>
      <c r="S726" s="36"/>
      <c r="T726" s="36"/>
      <c r="U726" s="36"/>
      <c r="V726" s="36"/>
      <c r="W726" s="36"/>
      <c r="X726" s="36"/>
      <c r="Y726" s="36"/>
      <c r="Z726" s="36"/>
      <c r="AA726" s="36"/>
      <c r="AB726" s="36"/>
    </row>
    <row r="727" spans="1:28" ht="11.25" customHeight="1">
      <c r="A727" s="36"/>
      <c r="B727" s="37"/>
      <c r="C727" s="36"/>
      <c r="D727" s="36"/>
      <c r="E727" s="36"/>
      <c r="F727" s="36"/>
      <c r="G727" s="36"/>
      <c r="H727" s="36"/>
      <c r="I727" s="36"/>
      <c r="J727" s="36"/>
      <c r="K727" s="36"/>
      <c r="L727" s="36"/>
      <c r="M727" s="36"/>
      <c r="N727" s="36"/>
      <c r="O727" s="36"/>
      <c r="P727" s="37"/>
      <c r="Q727" s="36"/>
      <c r="R727" s="36"/>
      <c r="S727" s="36"/>
      <c r="T727" s="36"/>
      <c r="U727" s="36"/>
      <c r="V727" s="36"/>
      <c r="W727" s="36"/>
      <c r="X727" s="36"/>
      <c r="Y727" s="36"/>
      <c r="Z727" s="36"/>
      <c r="AA727" s="36"/>
      <c r="AB727" s="36"/>
    </row>
    <row r="728" spans="1:28" ht="11.25" customHeight="1">
      <c r="A728" s="36"/>
      <c r="B728" s="37"/>
      <c r="C728" s="36"/>
      <c r="D728" s="36"/>
      <c r="E728" s="36"/>
      <c r="F728" s="36"/>
      <c r="G728" s="36"/>
      <c r="H728" s="36"/>
      <c r="I728" s="36"/>
      <c r="J728" s="36"/>
      <c r="K728" s="36"/>
      <c r="L728" s="36"/>
      <c r="M728" s="36"/>
      <c r="N728" s="36"/>
      <c r="O728" s="36"/>
      <c r="P728" s="37"/>
      <c r="Q728" s="36"/>
      <c r="R728" s="36"/>
      <c r="S728" s="36"/>
      <c r="T728" s="36"/>
      <c r="U728" s="36"/>
      <c r="V728" s="36"/>
      <c r="W728" s="36"/>
      <c r="X728" s="36"/>
      <c r="Y728" s="36"/>
      <c r="Z728" s="36"/>
      <c r="AA728" s="36"/>
      <c r="AB728" s="36"/>
    </row>
    <row r="729" spans="1:28" ht="11.25" customHeight="1">
      <c r="A729" s="36"/>
      <c r="B729" s="37"/>
      <c r="C729" s="36"/>
      <c r="D729" s="36"/>
      <c r="E729" s="36"/>
      <c r="F729" s="36"/>
      <c r="G729" s="36"/>
      <c r="H729" s="36"/>
      <c r="I729" s="36"/>
      <c r="J729" s="36"/>
      <c r="K729" s="36"/>
      <c r="L729" s="36"/>
      <c r="M729" s="36"/>
      <c r="N729" s="36"/>
      <c r="O729" s="36"/>
      <c r="P729" s="37"/>
      <c r="Q729" s="36"/>
      <c r="R729" s="36"/>
      <c r="S729" s="36"/>
      <c r="T729" s="36"/>
      <c r="U729" s="36"/>
      <c r="V729" s="36"/>
      <c r="W729" s="36"/>
      <c r="X729" s="36"/>
      <c r="Y729" s="36"/>
      <c r="Z729" s="36"/>
      <c r="AA729" s="36"/>
      <c r="AB729" s="36"/>
    </row>
    <row r="730" spans="1:28" ht="11.25" customHeight="1">
      <c r="A730" s="36"/>
      <c r="B730" s="37"/>
      <c r="C730" s="36"/>
      <c r="D730" s="36"/>
      <c r="E730" s="36"/>
      <c r="F730" s="36"/>
      <c r="G730" s="36"/>
      <c r="H730" s="36"/>
      <c r="I730" s="36"/>
      <c r="J730" s="36"/>
      <c r="K730" s="36"/>
      <c r="L730" s="36"/>
      <c r="M730" s="36"/>
      <c r="N730" s="36"/>
      <c r="O730" s="36"/>
      <c r="P730" s="37"/>
      <c r="Q730" s="36"/>
      <c r="R730" s="36"/>
      <c r="S730" s="36"/>
      <c r="T730" s="36"/>
      <c r="U730" s="36"/>
      <c r="V730" s="36"/>
      <c r="W730" s="36"/>
      <c r="X730" s="36"/>
      <c r="Y730" s="36"/>
      <c r="Z730" s="36"/>
      <c r="AA730" s="36"/>
      <c r="AB730" s="36"/>
    </row>
    <row r="731" spans="1:28" ht="11.25" customHeight="1">
      <c r="A731" s="36"/>
      <c r="B731" s="37"/>
      <c r="C731" s="36"/>
      <c r="D731" s="36"/>
      <c r="E731" s="36"/>
      <c r="F731" s="36"/>
      <c r="G731" s="36"/>
      <c r="H731" s="36"/>
      <c r="I731" s="36"/>
      <c r="J731" s="36"/>
      <c r="K731" s="36"/>
      <c r="L731" s="36"/>
      <c r="M731" s="36"/>
      <c r="N731" s="36"/>
      <c r="O731" s="36"/>
      <c r="P731" s="37"/>
      <c r="Q731" s="36"/>
      <c r="R731" s="36"/>
      <c r="S731" s="36"/>
      <c r="T731" s="36"/>
      <c r="U731" s="36"/>
      <c r="V731" s="36"/>
      <c r="W731" s="36"/>
      <c r="X731" s="36"/>
      <c r="Y731" s="36"/>
      <c r="Z731" s="36"/>
      <c r="AA731" s="36"/>
      <c r="AB731" s="36"/>
    </row>
    <row r="732" spans="1:28" ht="11.25" customHeight="1">
      <c r="A732" s="36"/>
      <c r="B732" s="37"/>
      <c r="C732" s="36"/>
      <c r="D732" s="36"/>
      <c r="E732" s="36"/>
      <c r="F732" s="36"/>
      <c r="G732" s="36"/>
      <c r="H732" s="36"/>
      <c r="I732" s="36"/>
      <c r="J732" s="36"/>
      <c r="K732" s="36"/>
      <c r="L732" s="36"/>
      <c r="M732" s="36"/>
      <c r="N732" s="36"/>
      <c r="O732" s="36"/>
      <c r="P732" s="37"/>
      <c r="Q732" s="36"/>
      <c r="R732" s="36"/>
      <c r="S732" s="36"/>
      <c r="T732" s="36"/>
      <c r="U732" s="36"/>
      <c r="V732" s="36"/>
      <c r="W732" s="36"/>
      <c r="X732" s="36"/>
      <c r="Y732" s="36"/>
      <c r="Z732" s="36"/>
      <c r="AA732" s="36"/>
      <c r="AB732" s="36"/>
    </row>
    <row r="733" spans="1:28" ht="11.25" customHeight="1">
      <c r="A733" s="36"/>
      <c r="B733" s="37"/>
      <c r="C733" s="36"/>
      <c r="D733" s="36"/>
      <c r="E733" s="36"/>
      <c r="F733" s="36"/>
      <c r="G733" s="36"/>
      <c r="H733" s="36"/>
      <c r="I733" s="36"/>
      <c r="J733" s="36"/>
      <c r="K733" s="36"/>
      <c r="L733" s="36"/>
      <c r="M733" s="36"/>
      <c r="N733" s="36"/>
      <c r="O733" s="36"/>
      <c r="P733" s="37"/>
      <c r="Q733" s="36"/>
      <c r="R733" s="36"/>
      <c r="S733" s="36"/>
      <c r="T733" s="36"/>
      <c r="U733" s="36"/>
      <c r="V733" s="36"/>
      <c r="W733" s="36"/>
      <c r="X733" s="36"/>
      <c r="Y733" s="36"/>
      <c r="Z733" s="36"/>
      <c r="AA733" s="36"/>
      <c r="AB733" s="36"/>
    </row>
    <row r="734" spans="1:28" ht="11.25" customHeight="1">
      <c r="A734" s="36"/>
      <c r="B734" s="37"/>
      <c r="C734" s="36"/>
      <c r="D734" s="36"/>
      <c r="E734" s="36"/>
      <c r="F734" s="36"/>
      <c r="G734" s="36"/>
      <c r="H734" s="36"/>
      <c r="I734" s="36"/>
      <c r="J734" s="36"/>
      <c r="K734" s="36"/>
      <c r="L734" s="36"/>
      <c r="M734" s="36"/>
      <c r="N734" s="36"/>
      <c r="O734" s="36"/>
      <c r="P734" s="37"/>
      <c r="Q734" s="36"/>
      <c r="R734" s="36"/>
      <c r="S734" s="36"/>
      <c r="T734" s="36"/>
      <c r="U734" s="36"/>
      <c r="V734" s="36"/>
      <c r="W734" s="36"/>
      <c r="X734" s="36"/>
      <c r="Y734" s="36"/>
      <c r="Z734" s="36"/>
      <c r="AA734" s="36"/>
      <c r="AB734" s="36"/>
    </row>
    <row r="735" spans="1:28" ht="11.25" customHeight="1">
      <c r="A735" s="36"/>
      <c r="B735" s="37"/>
      <c r="C735" s="36"/>
      <c r="D735" s="36"/>
      <c r="E735" s="36"/>
      <c r="F735" s="36"/>
      <c r="G735" s="36"/>
      <c r="H735" s="36"/>
      <c r="I735" s="36"/>
      <c r="J735" s="36"/>
      <c r="K735" s="36"/>
      <c r="L735" s="36"/>
      <c r="M735" s="36"/>
      <c r="N735" s="36"/>
      <c r="O735" s="36"/>
      <c r="P735" s="37"/>
      <c r="Q735" s="36"/>
      <c r="R735" s="36"/>
      <c r="S735" s="36"/>
      <c r="T735" s="36"/>
      <c r="U735" s="36"/>
      <c r="V735" s="36"/>
      <c r="W735" s="36"/>
      <c r="X735" s="36"/>
      <c r="Y735" s="36"/>
      <c r="Z735" s="36"/>
      <c r="AA735" s="36"/>
      <c r="AB735" s="36"/>
    </row>
    <row r="736" spans="1:28" ht="11.25" customHeight="1">
      <c r="A736" s="36"/>
      <c r="B736" s="37"/>
      <c r="C736" s="36"/>
      <c r="D736" s="36"/>
      <c r="E736" s="36"/>
      <c r="F736" s="36"/>
      <c r="G736" s="36"/>
      <c r="H736" s="36"/>
      <c r="I736" s="36"/>
      <c r="J736" s="36"/>
      <c r="K736" s="36"/>
      <c r="L736" s="36"/>
      <c r="M736" s="36"/>
      <c r="N736" s="36"/>
      <c r="O736" s="36"/>
      <c r="P736" s="37"/>
      <c r="Q736" s="36"/>
      <c r="R736" s="36"/>
      <c r="S736" s="36"/>
      <c r="T736" s="36"/>
      <c r="U736" s="36"/>
      <c r="V736" s="36"/>
      <c r="W736" s="36"/>
      <c r="X736" s="36"/>
      <c r="Y736" s="36"/>
      <c r="Z736" s="36"/>
      <c r="AA736" s="36"/>
      <c r="AB736" s="36"/>
    </row>
    <row r="737" spans="1:28" ht="11.25" customHeight="1">
      <c r="A737" s="36"/>
      <c r="B737" s="37"/>
      <c r="C737" s="36"/>
      <c r="D737" s="36"/>
      <c r="E737" s="36"/>
      <c r="F737" s="36"/>
      <c r="G737" s="36"/>
      <c r="H737" s="36"/>
      <c r="I737" s="36"/>
      <c r="J737" s="36"/>
      <c r="K737" s="36"/>
      <c r="L737" s="36"/>
      <c r="M737" s="36"/>
      <c r="N737" s="36"/>
      <c r="O737" s="36"/>
      <c r="P737" s="37"/>
      <c r="Q737" s="36"/>
      <c r="R737" s="36"/>
      <c r="S737" s="36"/>
      <c r="T737" s="36"/>
      <c r="U737" s="36"/>
      <c r="V737" s="36"/>
      <c r="W737" s="36"/>
      <c r="X737" s="36"/>
      <c r="Y737" s="36"/>
      <c r="Z737" s="36"/>
      <c r="AA737" s="36"/>
      <c r="AB737" s="36"/>
    </row>
    <row r="738" spans="1:28" ht="11.25" customHeight="1">
      <c r="A738" s="36"/>
      <c r="B738" s="37"/>
      <c r="C738" s="36"/>
      <c r="D738" s="36"/>
      <c r="E738" s="36"/>
      <c r="F738" s="36"/>
      <c r="G738" s="36"/>
      <c r="H738" s="36"/>
      <c r="I738" s="36"/>
      <c r="J738" s="36"/>
      <c r="K738" s="36"/>
      <c r="L738" s="36"/>
      <c r="M738" s="36"/>
      <c r="N738" s="36"/>
      <c r="O738" s="36"/>
      <c r="P738" s="37"/>
      <c r="Q738" s="36"/>
      <c r="R738" s="36"/>
      <c r="S738" s="36"/>
      <c r="T738" s="36"/>
      <c r="U738" s="36"/>
      <c r="V738" s="36"/>
      <c r="W738" s="36"/>
      <c r="X738" s="36"/>
      <c r="Y738" s="36"/>
      <c r="Z738" s="36"/>
      <c r="AA738" s="36"/>
      <c r="AB738" s="36"/>
    </row>
    <row r="739" spans="1:28" ht="11.25" customHeight="1">
      <c r="A739" s="36"/>
      <c r="B739" s="37"/>
      <c r="C739" s="36"/>
      <c r="D739" s="36"/>
      <c r="E739" s="36"/>
      <c r="F739" s="36"/>
      <c r="G739" s="36"/>
      <c r="H739" s="36"/>
      <c r="I739" s="36"/>
      <c r="J739" s="36"/>
      <c r="K739" s="36"/>
      <c r="L739" s="36"/>
      <c r="M739" s="36"/>
      <c r="N739" s="36"/>
      <c r="O739" s="36"/>
      <c r="P739" s="37"/>
      <c r="Q739" s="36"/>
      <c r="R739" s="36"/>
      <c r="S739" s="36"/>
      <c r="T739" s="36"/>
      <c r="U739" s="36"/>
      <c r="V739" s="36"/>
      <c r="W739" s="36"/>
      <c r="X739" s="36"/>
      <c r="Y739" s="36"/>
      <c r="Z739" s="36"/>
      <c r="AA739" s="36"/>
      <c r="AB739" s="36"/>
    </row>
    <row r="740" spans="1:28" ht="11.25" customHeight="1">
      <c r="A740" s="36"/>
      <c r="B740" s="37"/>
      <c r="C740" s="36"/>
      <c r="D740" s="36"/>
      <c r="E740" s="36"/>
      <c r="F740" s="36"/>
      <c r="G740" s="36"/>
      <c r="H740" s="36"/>
      <c r="I740" s="36"/>
      <c r="J740" s="36"/>
      <c r="K740" s="36"/>
      <c r="L740" s="36"/>
      <c r="M740" s="36"/>
      <c r="N740" s="36"/>
      <c r="O740" s="36"/>
      <c r="P740" s="37"/>
      <c r="Q740" s="36"/>
      <c r="R740" s="36"/>
      <c r="S740" s="36"/>
      <c r="T740" s="36"/>
      <c r="U740" s="36"/>
      <c r="V740" s="36"/>
      <c r="W740" s="36"/>
      <c r="X740" s="36"/>
      <c r="Y740" s="36"/>
      <c r="Z740" s="36"/>
      <c r="AA740" s="36"/>
      <c r="AB740" s="36"/>
    </row>
    <row r="741" spans="1:28" ht="11.25" customHeight="1">
      <c r="A741" s="36"/>
      <c r="B741" s="37"/>
      <c r="C741" s="36"/>
      <c r="D741" s="36"/>
      <c r="E741" s="36"/>
      <c r="F741" s="36"/>
      <c r="G741" s="36"/>
      <c r="H741" s="36"/>
      <c r="I741" s="36"/>
      <c r="J741" s="36"/>
      <c r="K741" s="36"/>
      <c r="L741" s="36"/>
      <c r="M741" s="36"/>
      <c r="N741" s="36"/>
      <c r="O741" s="36"/>
      <c r="P741" s="37"/>
      <c r="Q741" s="36"/>
      <c r="R741" s="36"/>
      <c r="S741" s="36"/>
      <c r="T741" s="36"/>
      <c r="U741" s="36"/>
      <c r="V741" s="36"/>
      <c r="W741" s="36"/>
      <c r="X741" s="36"/>
      <c r="Y741" s="36"/>
      <c r="Z741" s="36"/>
      <c r="AA741" s="36"/>
      <c r="AB741" s="36"/>
    </row>
    <row r="742" spans="1:28" ht="11.25" customHeight="1">
      <c r="A742" s="36"/>
      <c r="B742" s="37"/>
      <c r="C742" s="36"/>
      <c r="D742" s="36"/>
      <c r="E742" s="36"/>
      <c r="F742" s="36"/>
      <c r="G742" s="36"/>
      <c r="H742" s="36"/>
      <c r="I742" s="36"/>
      <c r="J742" s="36"/>
      <c r="K742" s="36"/>
      <c r="L742" s="36"/>
      <c r="M742" s="36"/>
      <c r="N742" s="36"/>
      <c r="O742" s="36"/>
      <c r="P742" s="37"/>
      <c r="Q742" s="36"/>
      <c r="R742" s="36"/>
      <c r="S742" s="36"/>
      <c r="T742" s="36"/>
      <c r="U742" s="36"/>
      <c r="V742" s="36"/>
      <c r="W742" s="36"/>
      <c r="X742" s="36"/>
      <c r="Y742" s="36"/>
      <c r="Z742" s="36"/>
      <c r="AA742" s="36"/>
      <c r="AB742" s="36"/>
    </row>
    <row r="743" spans="1:28" ht="11.25" customHeight="1">
      <c r="A743" s="36"/>
      <c r="B743" s="37"/>
      <c r="C743" s="36"/>
      <c r="D743" s="36"/>
      <c r="E743" s="36"/>
      <c r="F743" s="36"/>
      <c r="G743" s="36"/>
      <c r="H743" s="36"/>
      <c r="I743" s="36"/>
      <c r="J743" s="36"/>
      <c r="K743" s="36"/>
      <c r="L743" s="36"/>
      <c r="M743" s="36"/>
      <c r="N743" s="36"/>
      <c r="O743" s="36"/>
      <c r="P743" s="37"/>
      <c r="Q743" s="36"/>
      <c r="R743" s="36"/>
      <c r="S743" s="36"/>
      <c r="T743" s="36"/>
      <c r="U743" s="36"/>
      <c r="V743" s="36"/>
      <c r="W743" s="36"/>
      <c r="X743" s="36"/>
      <c r="Y743" s="36"/>
      <c r="Z743" s="36"/>
      <c r="AA743" s="36"/>
      <c r="AB743" s="36"/>
    </row>
    <row r="744" spans="1:28" ht="11.25" customHeight="1">
      <c r="A744" s="36"/>
      <c r="B744" s="37"/>
      <c r="C744" s="36"/>
      <c r="D744" s="36"/>
      <c r="E744" s="36"/>
      <c r="F744" s="36"/>
      <c r="G744" s="36"/>
      <c r="H744" s="36"/>
      <c r="I744" s="36"/>
      <c r="J744" s="36"/>
      <c r="K744" s="36"/>
      <c r="L744" s="36"/>
      <c r="M744" s="36"/>
      <c r="N744" s="36"/>
      <c r="O744" s="36"/>
      <c r="P744" s="37"/>
      <c r="Q744" s="36"/>
      <c r="R744" s="36"/>
      <c r="S744" s="36"/>
      <c r="T744" s="36"/>
      <c r="U744" s="36"/>
      <c r="V744" s="36"/>
      <c r="W744" s="36"/>
      <c r="X744" s="36"/>
      <c r="Y744" s="36"/>
      <c r="Z744" s="36"/>
      <c r="AA744" s="36"/>
      <c r="AB744" s="36"/>
    </row>
    <row r="745" spans="1:28" ht="11.25" customHeight="1">
      <c r="A745" s="36"/>
      <c r="B745" s="37"/>
      <c r="C745" s="36"/>
      <c r="D745" s="36"/>
      <c r="E745" s="36"/>
      <c r="F745" s="36"/>
      <c r="G745" s="36"/>
      <c r="H745" s="36"/>
      <c r="I745" s="36"/>
      <c r="J745" s="36"/>
      <c r="K745" s="36"/>
      <c r="L745" s="36"/>
      <c r="M745" s="36"/>
      <c r="N745" s="36"/>
      <c r="O745" s="36"/>
      <c r="P745" s="37"/>
      <c r="Q745" s="36"/>
      <c r="R745" s="36"/>
      <c r="S745" s="36"/>
      <c r="T745" s="36"/>
      <c r="U745" s="36"/>
      <c r="V745" s="36"/>
      <c r="W745" s="36"/>
      <c r="X745" s="36"/>
      <c r="Y745" s="36"/>
      <c r="Z745" s="36"/>
      <c r="AA745" s="36"/>
      <c r="AB745" s="36"/>
    </row>
    <row r="746" spans="1:28" ht="11.25" customHeight="1">
      <c r="A746" s="36"/>
      <c r="B746" s="37"/>
      <c r="C746" s="36"/>
      <c r="D746" s="36"/>
      <c r="E746" s="36"/>
      <c r="F746" s="36"/>
      <c r="G746" s="36"/>
      <c r="H746" s="36"/>
      <c r="I746" s="36"/>
      <c r="J746" s="36"/>
      <c r="K746" s="36"/>
      <c r="L746" s="36"/>
      <c r="M746" s="36"/>
      <c r="N746" s="36"/>
      <c r="O746" s="36"/>
      <c r="P746" s="37"/>
      <c r="Q746" s="36"/>
      <c r="R746" s="36"/>
      <c r="S746" s="36"/>
      <c r="T746" s="36"/>
      <c r="U746" s="36"/>
      <c r="V746" s="36"/>
      <c r="W746" s="36"/>
      <c r="X746" s="36"/>
      <c r="Y746" s="36"/>
      <c r="Z746" s="36"/>
      <c r="AA746" s="36"/>
      <c r="AB746" s="36"/>
    </row>
    <row r="747" spans="1:28" ht="11.25" customHeight="1">
      <c r="A747" s="36"/>
      <c r="B747" s="37"/>
      <c r="C747" s="36"/>
      <c r="D747" s="36"/>
      <c r="E747" s="36"/>
      <c r="F747" s="36"/>
      <c r="G747" s="36"/>
      <c r="H747" s="36"/>
      <c r="I747" s="36"/>
      <c r="J747" s="36"/>
      <c r="K747" s="36"/>
      <c r="L747" s="36"/>
      <c r="M747" s="36"/>
      <c r="N747" s="36"/>
      <c r="O747" s="36"/>
      <c r="P747" s="37"/>
      <c r="Q747" s="36"/>
      <c r="R747" s="36"/>
      <c r="S747" s="36"/>
      <c r="T747" s="36"/>
      <c r="U747" s="36"/>
      <c r="V747" s="36"/>
      <c r="W747" s="36"/>
      <c r="X747" s="36"/>
      <c r="Y747" s="36"/>
      <c r="Z747" s="36"/>
      <c r="AA747" s="36"/>
      <c r="AB747" s="36"/>
    </row>
    <row r="748" spans="1:28" ht="11.25" customHeight="1">
      <c r="A748" s="36"/>
      <c r="B748" s="37"/>
      <c r="C748" s="36"/>
      <c r="D748" s="36"/>
      <c r="E748" s="36"/>
      <c r="F748" s="36"/>
      <c r="G748" s="36"/>
      <c r="H748" s="36"/>
      <c r="I748" s="36"/>
      <c r="J748" s="36"/>
      <c r="K748" s="36"/>
      <c r="L748" s="36"/>
      <c r="M748" s="36"/>
      <c r="N748" s="36"/>
      <c r="O748" s="36"/>
      <c r="P748" s="37"/>
      <c r="Q748" s="36"/>
      <c r="R748" s="36"/>
      <c r="S748" s="36"/>
      <c r="T748" s="36"/>
      <c r="U748" s="36"/>
      <c r="V748" s="36"/>
      <c r="W748" s="36"/>
      <c r="X748" s="36"/>
      <c r="Y748" s="36"/>
      <c r="Z748" s="36"/>
      <c r="AA748" s="36"/>
      <c r="AB748" s="36"/>
    </row>
    <row r="749" spans="1:28" ht="11.25" customHeight="1">
      <c r="A749" s="36"/>
      <c r="B749" s="37"/>
      <c r="C749" s="36"/>
      <c r="D749" s="36"/>
      <c r="E749" s="36"/>
      <c r="F749" s="36"/>
      <c r="G749" s="36"/>
      <c r="H749" s="36"/>
      <c r="I749" s="36"/>
      <c r="J749" s="36"/>
      <c r="K749" s="36"/>
      <c r="L749" s="36"/>
      <c r="M749" s="36"/>
      <c r="N749" s="36"/>
      <c r="O749" s="36"/>
      <c r="P749" s="37"/>
      <c r="Q749" s="36"/>
      <c r="R749" s="36"/>
      <c r="S749" s="36"/>
      <c r="T749" s="36"/>
      <c r="U749" s="36"/>
      <c r="V749" s="36"/>
      <c r="W749" s="36"/>
      <c r="X749" s="36"/>
      <c r="Y749" s="36"/>
      <c r="Z749" s="36"/>
      <c r="AA749" s="36"/>
      <c r="AB749" s="36"/>
    </row>
    <row r="750" spans="1:28" ht="11.25" customHeight="1">
      <c r="A750" s="36"/>
      <c r="B750" s="37"/>
      <c r="C750" s="36"/>
      <c r="D750" s="36"/>
      <c r="E750" s="36"/>
      <c r="F750" s="36"/>
      <c r="G750" s="36"/>
      <c r="H750" s="36"/>
      <c r="I750" s="36"/>
      <c r="J750" s="36"/>
      <c r="K750" s="36"/>
      <c r="L750" s="36"/>
      <c r="M750" s="36"/>
      <c r="N750" s="36"/>
      <c r="O750" s="36"/>
      <c r="P750" s="37"/>
      <c r="Q750" s="36"/>
      <c r="R750" s="36"/>
      <c r="S750" s="36"/>
      <c r="T750" s="36"/>
      <c r="U750" s="36"/>
      <c r="V750" s="36"/>
      <c r="W750" s="36"/>
      <c r="X750" s="36"/>
      <c r="Y750" s="36"/>
      <c r="Z750" s="36"/>
      <c r="AA750" s="36"/>
      <c r="AB750" s="36"/>
    </row>
    <row r="751" spans="1:28" ht="11.25" customHeight="1">
      <c r="A751" s="36"/>
      <c r="B751" s="37"/>
      <c r="C751" s="36"/>
      <c r="D751" s="36"/>
      <c r="E751" s="36"/>
      <c r="F751" s="36"/>
      <c r="G751" s="36"/>
      <c r="H751" s="36"/>
      <c r="I751" s="36"/>
      <c r="J751" s="36"/>
      <c r="K751" s="36"/>
      <c r="L751" s="36"/>
      <c r="M751" s="36"/>
      <c r="N751" s="36"/>
      <c r="O751" s="36"/>
      <c r="P751" s="37"/>
      <c r="Q751" s="36"/>
      <c r="R751" s="36"/>
      <c r="S751" s="36"/>
      <c r="T751" s="36"/>
      <c r="U751" s="36"/>
      <c r="V751" s="36"/>
      <c r="W751" s="36"/>
      <c r="X751" s="36"/>
      <c r="Y751" s="36"/>
      <c r="Z751" s="36"/>
      <c r="AA751" s="36"/>
      <c r="AB751" s="36"/>
    </row>
    <row r="752" spans="1:28" ht="11.25" customHeight="1">
      <c r="A752" s="36"/>
      <c r="B752" s="37"/>
      <c r="C752" s="36"/>
      <c r="D752" s="36"/>
      <c r="E752" s="36"/>
      <c r="F752" s="36"/>
      <c r="G752" s="36"/>
      <c r="H752" s="36"/>
      <c r="I752" s="36"/>
      <c r="J752" s="36"/>
      <c r="K752" s="36"/>
      <c r="L752" s="36"/>
      <c r="M752" s="36"/>
      <c r="N752" s="36"/>
      <c r="O752" s="36"/>
      <c r="P752" s="37"/>
      <c r="Q752" s="36"/>
      <c r="R752" s="36"/>
      <c r="S752" s="36"/>
      <c r="T752" s="36"/>
      <c r="U752" s="36"/>
      <c r="V752" s="36"/>
      <c r="W752" s="36"/>
      <c r="X752" s="36"/>
      <c r="Y752" s="36"/>
      <c r="Z752" s="36"/>
      <c r="AA752" s="36"/>
      <c r="AB752" s="36"/>
    </row>
    <row r="753" spans="1:28" ht="11.25" customHeight="1">
      <c r="A753" s="36"/>
      <c r="B753" s="37"/>
      <c r="C753" s="36"/>
      <c r="D753" s="36"/>
      <c r="E753" s="36"/>
      <c r="F753" s="36"/>
      <c r="G753" s="36"/>
      <c r="H753" s="36"/>
      <c r="I753" s="36"/>
      <c r="J753" s="36"/>
      <c r="K753" s="36"/>
      <c r="L753" s="36"/>
      <c r="M753" s="36"/>
      <c r="N753" s="36"/>
      <c r="O753" s="36"/>
      <c r="P753" s="37"/>
      <c r="Q753" s="36"/>
      <c r="R753" s="36"/>
      <c r="S753" s="36"/>
      <c r="T753" s="36"/>
      <c r="U753" s="36"/>
      <c r="V753" s="36"/>
      <c r="W753" s="36"/>
      <c r="X753" s="36"/>
      <c r="Y753" s="36"/>
      <c r="Z753" s="36"/>
      <c r="AA753" s="36"/>
      <c r="AB753" s="36"/>
    </row>
    <row r="754" spans="1:28" ht="11.25" customHeight="1">
      <c r="A754" s="36"/>
      <c r="B754" s="37"/>
      <c r="C754" s="36"/>
      <c r="D754" s="36"/>
      <c r="E754" s="36"/>
      <c r="F754" s="36"/>
      <c r="G754" s="36"/>
      <c r="H754" s="36"/>
      <c r="I754" s="36"/>
      <c r="J754" s="36"/>
      <c r="K754" s="36"/>
      <c r="L754" s="36"/>
      <c r="M754" s="36"/>
      <c r="N754" s="36"/>
      <c r="O754" s="36"/>
      <c r="P754" s="37"/>
      <c r="Q754" s="36"/>
      <c r="R754" s="36"/>
      <c r="S754" s="36"/>
      <c r="T754" s="36"/>
      <c r="U754" s="36"/>
      <c r="V754" s="36"/>
      <c r="W754" s="36"/>
      <c r="X754" s="36"/>
      <c r="Y754" s="36"/>
      <c r="Z754" s="36"/>
      <c r="AA754" s="36"/>
      <c r="AB754" s="36"/>
    </row>
    <row r="755" spans="1:28" ht="11.25" customHeight="1">
      <c r="A755" s="36"/>
      <c r="B755" s="37"/>
      <c r="C755" s="36"/>
      <c r="D755" s="36"/>
      <c r="E755" s="36"/>
      <c r="F755" s="36"/>
      <c r="G755" s="36"/>
      <c r="H755" s="36"/>
      <c r="I755" s="36"/>
      <c r="J755" s="36"/>
      <c r="K755" s="36"/>
      <c r="L755" s="36"/>
      <c r="M755" s="36"/>
      <c r="N755" s="36"/>
      <c r="O755" s="36"/>
      <c r="P755" s="37"/>
      <c r="Q755" s="36"/>
      <c r="R755" s="36"/>
      <c r="S755" s="36"/>
      <c r="T755" s="36"/>
      <c r="U755" s="36"/>
      <c r="V755" s="36"/>
      <c r="W755" s="36"/>
      <c r="X755" s="36"/>
      <c r="Y755" s="36"/>
      <c r="Z755" s="36"/>
      <c r="AA755" s="36"/>
      <c r="AB755" s="36"/>
    </row>
    <row r="756" spans="1:28" ht="11.25" customHeight="1">
      <c r="A756" s="36"/>
      <c r="B756" s="37"/>
      <c r="C756" s="36"/>
      <c r="D756" s="36"/>
      <c r="E756" s="36"/>
      <c r="F756" s="36"/>
      <c r="G756" s="36"/>
      <c r="H756" s="36"/>
      <c r="I756" s="36"/>
      <c r="J756" s="36"/>
      <c r="K756" s="36"/>
      <c r="L756" s="36"/>
      <c r="M756" s="36"/>
      <c r="N756" s="36"/>
      <c r="O756" s="36"/>
      <c r="P756" s="37"/>
      <c r="Q756" s="36"/>
      <c r="R756" s="36"/>
      <c r="S756" s="36"/>
      <c r="T756" s="36"/>
      <c r="U756" s="36"/>
      <c r="V756" s="36"/>
      <c r="W756" s="36"/>
      <c r="X756" s="36"/>
      <c r="Y756" s="36"/>
      <c r="Z756" s="36"/>
      <c r="AA756" s="36"/>
      <c r="AB756" s="36"/>
    </row>
    <row r="757" spans="1:28" ht="11.25" customHeight="1">
      <c r="A757" s="36"/>
      <c r="B757" s="37"/>
      <c r="C757" s="36"/>
      <c r="D757" s="36"/>
      <c r="E757" s="36"/>
      <c r="F757" s="36"/>
      <c r="G757" s="36"/>
      <c r="H757" s="36"/>
      <c r="I757" s="36"/>
      <c r="J757" s="36"/>
      <c r="K757" s="36"/>
      <c r="L757" s="36"/>
      <c r="M757" s="36"/>
      <c r="N757" s="36"/>
      <c r="O757" s="36"/>
      <c r="P757" s="37"/>
      <c r="Q757" s="36"/>
      <c r="R757" s="36"/>
      <c r="S757" s="36"/>
      <c r="T757" s="36"/>
      <c r="U757" s="36"/>
      <c r="V757" s="36"/>
      <c r="W757" s="36"/>
      <c r="X757" s="36"/>
      <c r="Y757" s="36"/>
      <c r="Z757" s="36"/>
      <c r="AA757" s="36"/>
      <c r="AB757" s="36"/>
    </row>
    <row r="758" spans="1:28" ht="11.25" customHeight="1">
      <c r="A758" s="36"/>
      <c r="B758" s="37"/>
      <c r="C758" s="36"/>
      <c r="D758" s="36"/>
      <c r="E758" s="36"/>
      <c r="F758" s="36"/>
      <c r="G758" s="36"/>
      <c r="H758" s="36"/>
      <c r="I758" s="36"/>
      <c r="J758" s="36"/>
      <c r="K758" s="36"/>
      <c r="L758" s="36"/>
      <c r="M758" s="36"/>
      <c r="N758" s="36"/>
      <c r="O758" s="36"/>
      <c r="P758" s="37"/>
      <c r="Q758" s="36"/>
      <c r="R758" s="36"/>
      <c r="S758" s="36"/>
      <c r="T758" s="36"/>
      <c r="U758" s="36"/>
      <c r="V758" s="36"/>
      <c r="W758" s="36"/>
      <c r="X758" s="36"/>
      <c r="Y758" s="36"/>
      <c r="Z758" s="36"/>
      <c r="AA758" s="36"/>
      <c r="AB758" s="36"/>
    </row>
    <row r="759" spans="1:28" ht="11.25" customHeight="1">
      <c r="A759" s="36"/>
      <c r="B759" s="37"/>
      <c r="C759" s="36"/>
      <c r="D759" s="36"/>
      <c r="E759" s="36"/>
      <c r="F759" s="36"/>
      <c r="G759" s="36"/>
      <c r="H759" s="36"/>
      <c r="I759" s="36"/>
      <c r="J759" s="36"/>
      <c r="K759" s="36"/>
      <c r="L759" s="36"/>
      <c r="M759" s="36"/>
      <c r="N759" s="36"/>
      <c r="O759" s="36"/>
      <c r="P759" s="37"/>
      <c r="Q759" s="36"/>
      <c r="R759" s="36"/>
      <c r="S759" s="36"/>
      <c r="T759" s="36"/>
      <c r="U759" s="36"/>
      <c r="V759" s="36"/>
      <c r="W759" s="36"/>
      <c r="X759" s="36"/>
      <c r="Y759" s="36"/>
      <c r="Z759" s="36"/>
      <c r="AA759" s="36"/>
      <c r="AB759" s="36"/>
    </row>
    <row r="760" spans="1:28" ht="11.25" customHeight="1">
      <c r="A760" s="36"/>
      <c r="B760" s="37"/>
      <c r="C760" s="36"/>
      <c r="D760" s="36"/>
      <c r="E760" s="36"/>
      <c r="F760" s="36"/>
      <c r="G760" s="36"/>
      <c r="H760" s="36"/>
      <c r="I760" s="36"/>
      <c r="J760" s="36"/>
      <c r="K760" s="36"/>
      <c r="L760" s="36"/>
      <c r="M760" s="36"/>
      <c r="N760" s="36"/>
      <c r="O760" s="36"/>
      <c r="P760" s="37"/>
      <c r="Q760" s="36"/>
      <c r="R760" s="36"/>
      <c r="S760" s="36"/>
      <c r="T760" s="36"/>
      <c r="U760" s="36"/>
      <c r="V760" s="36"/>
      <c r="W760" s="36"/>
      <c r="X760" s="36"/>
      <c r="Y760" s="36"/>
      <c r="Z760" s="36"/>
      <c r="AA760" s="36"/>
      <c r="AB760" s="36"/>
    </row>
    <row r="761" spans="1:28" ht="11.25" customHeight="1">
      <c r="A761" s="36"/>
      <c r="B761" s="37"/>
      <c r="C761" s="36"/>
      <c r="D761" s="36"/>
      <c r="E761" s="36"/>
      <c r="F761" s="36"/>
      <c r="G761" s="36"/>
      <c r="H761" s="36"/>
      <c r="I761" s="36"/>
      <c r="J761" s="36"/>
      <c r="K761" s="36"/>
      <c r="L761" s="36"/>
      <c r="M761" s="36"/>
      <c r="N761" s="36"/>
      <c r="O761" s="36"/>
      <c r="P761" s="37"/>
      <c r="Q761" s="36"/>
      <c r="R761" s="36"/>
      <c r="S761" s="36"/>
      <c r="T761" s="36"/>
      <c r="U761" s="36"/>
      <c r="V761" s="36"/>
      <c r="W761" s="36"/>
      <c r="X761" s="36"/>
      <c r="Y761" s="36"/>
      <c r="Z761" s="36"/>
      <c r="AA761" s="36"/>
      <c r="AB761" s="36"/>
    </row>
    <row r="762" spans="1:28" ht="11.25" customHeight="1">
      <c r="A762" s="36"/>
      <c r="B762" s="37"/>
      <c r="C762" s="36"/>
      <c r="D762" s="36"/>
      <c r="E762" s="36"/>
      <c r="F762" s="36"/>
      <c r="G762" s="36"/>
      <c r="H762" s="36"/>
      <c r="I762" s="36"/>
      <c r="J762" s="36"/>
      <c r="K762" s="36"/>
      <c r="L762" s="36"/>
      <c r="M762" s="36"/>
      <c r="N762" s="36"/>
      <c r="O762" s="36"/>
      <c r="P762" s="37"/>
      <c r="Q762" s="36"/>
      <c r="R762" s="36"/>
      <c r="S762" s="36"/>
      <c r="T762" s="36"/>
      <c r="U762" s="36"/>
      <c r="V762" s="36"/>
      <c r="W762" s="36"/>
      <c r="X762" s="36"/>
      <c r="Y762" s="36"/>
      <c r="Z762" s="36"/>
      <c r="AA762" s="36"/>
      <c r="AB762" s="36"/>
    </row>
    <row r="763" spans="1:28" ht="11.25" customHeight="1">
      <c r="A763" s="36"/>
      <c r="B763" s="37"/>
      <c r="C763" s="36"/>
      <c r="D763" s="36"/>
      <c r="E763" s="36"/>
      <c r="F763" s="36"/>
      <c r="G763" s="36"/>
      <c r="H763" s="36"/>
      <c r="I763" s="36"/>
      <c r="J763" s="36"/>
      <c r="K763" s="36"/>
      <c r="L763" s="36"/>
      <c r="M763" s="36"/>
      <c r="N763" s="36"/>
      <c r="O763" s="36"/>
      <c r="P763" s="37"/>
      <c r="Q763" s="36"/>
      <c r="R763" s="36"/>
      <c r="S763" s="36"/>
      <c r="T763" s="36"/>
      <c r="U763" s="36"/>
      <c r="V763" s="36"/>
      <c r="W763" s="36"/>
      <c r="X763" s="36"/>
      <c r="Y763" s="36"/>
      <c r="Z763" s="36"/>
      <c r="AA763" s="36"/>
      <c r="AB763" s="36"/>
    </row>
    <row r="764" spans="1:28" ht="11.25" customHeight="1">
      <c r="A764" s="36"/>
      <c r="B764" s="37"/>
      <c r="C764" s="36"/>
      <c r="D764" s="36"/>
      <c r="E764" s="36"/>
      <c r="F764" s="36"/>
      <c r="G764" s="36"/>
      <c r="H764" s="36"/>
      <c r="I764" s="36"/>
      <c r="J764" s="36"/>
      <c r="K764" s="36"/>
      <c r="L764" s="36"/>
      <c r="M764" s="36"/>
      <c r="N764" s="36"/>
      <c r="O764" s="36"/>
      <c r="P764" s="37"/>
      <c r="Q764" s="36"/>
      <c r="R764" s="36"/>
      <c r="S764" s="36"/>
      <c r="T764" s="36"/>
      <c r="U764" s="36"/>
      <c r="V764" s="36"/>
      <c r="W764" s="36"/>
      <c r="X764" s="36"/>
      <c r="Y764" s="36"/>
      <c r="Z764" s="36"/>
      <c r="AA764" s="36"/>
      <c r="AB764" s="36"/>
    </row>
    <row r="765" spans="1:28" ht="11.25" customHeight="1">
      <c r="A765" s="36"/>
      <c r="B765" s="37"/>
      <c r="C765" s="36"/>
      <c r="D765" s="36"/>
      <c r="E765" s="36"/>
      <c r="F765" s="36"/>
      <c r="G765" s="36"/>
      <c r="H765" s="36"/>
      <c r="I765" s="36"/>
      <c r="J765" s="36"/>
      <c r="K765" s="36"/>
      <c r="L765" s="36"/>
      <c r="M765" s="36"/>
      <c r="N765" s="36"/>
      <c r="O765" s="36"/>
      <c r="P765" s="37"/>
      <c r="Q765" s="36"/>
      <c r="R765" s="36"/>
      <c r="S765" s="36"/>
      <c r="T765" s="36"/>
      <c r="U765" s="36"/>
      <c r="V765" s="36"/>
      <c r="W765" s="36"/>
      <c r="X765" s="36"/>
      <c r="Y765" s="36"/>
      <c r="Z765" s="36"/>
      <c r="AA765" s="36"/>
      <c r="AB765" s="36"/>
    </row>
    <row r="766" spans="1:28" ht="11.25" customHeight="1">
      <c r="A766" s="36"/>
      <c r="B766" s="37"/>
      <c r="C766" s="36"/>
      <c r="D766" s="36"/>
      <c r="E766" s="36"/>
      <c r="F766" s="36"/>
      <c r="G766" s="36"/>
      <c r="H766" s="36"/>
      <c r="I766" s="36"/>
      <c r="J766" s="36"/>
      <c r="K766" s="36"/>
      <c r="L766" s="36"/>
      <c r="M766" s="36"/>
      <c r="N766" s="36"/>
      <c r="O766" s="36"/>
      <c r="P766" s="37"/>
      <c r="Q766" s="36"/>
      <c r="R766" s="36"/>
      <c r="S766" s="36"/>
      <c r="T766" s="36"/>
      <c r="U766" s="36"/>
      <c r="V766" s="36"/>
      <c r="W766" s="36"/>
      <c r="X766" s="36"/>
      <c r="Y766" s="36"/>
      <c r="Z766" s="36"/>
      <c r="AA766" s="36"/>
      <c r="AB766" s="36"/>
    </row>
    <row r="767" spans="1:28" ht="11.25" customHeight="1">
      <c r="A767" s="36"/>
      <c r="B767" s="37"/>
      <c r="C767" s="36"/>
      <c r="D767" s="36"/>
      <c r="E767" s="36"/>
      <c r="F767" s="36"/>
      <c r="G767" s="36"/>
      <c r="H767" s="36"/>
      <c r="I767" s="36"/>
      <c r="J767" s="36"/>
      <c r="K767" s="36"/>
      <c r="L767" s="36"/>
      <c r="M767" s="36"/>
      <c r="N767" s="36"/>
      <c r="O767" s="36"/>
      <c r="P767" s="37"/>
      <c r="Q767" s="36"/>
      <c r="R767" s="36"/>
      <c r="S767" s="36"/>
      <c r="T767" s="36"/>
      <c r="U767" s="36"/>
      <c r="V767" s="36"/>
      <c r="W767" s="36"/>
      <c r="X767" s="36"/>
      <c r="Y767" s="36"/>
      <c r="Z767" s="36"/>
      <c r="AA767" s="36"/>
      <c r="AB767" s="36"/>
    </row>
    <row r="768" spans="1:28" ht="11.25" customHeight="1">
      <c r="A768" s="36"/>
      <c r="B768" s="37"/>
      <c r="C768" s="36"/>
      <c r="D768" s="36"/>
      <c r="E768" s="36"/>
      <c r="F768" s="36"/>
      <c r="G768" s="36"/>
      <c r="H768" s="36"/>
      <c r="I768" s="36"/>
      <c r="J768" s="36"/>
      <c r="K768" s="36"/>
      <c r="L768" s="36"/>
      <c r="M768" s="36"/>
      <c r="N768" s="36"/>
      <c r="O768" s="36"/>
      <c r="P768" s="37"/>
      <c r="Q768" s="36"/>
      <c r="R768" s="36"/>
      <c r="S768" s="36"/>
      <c r="T768" s="36"/>
      <c r="U768" s="36"/>
      <c r="V768" s="36"/>
      <c r="W768" s="36"/>
      <c r="X768" s="36"/>
      <c r="Y768" s="36"/>
      <c r="Z768" s="36"/>
      <c r="AA768" s="36"/>
      <c r="AB768" s="36"/>
    </row>
    <row r="769" spans="1:28" ht="11.25" customHeight="1">
      <c r="A769" s="36"/>
      <c r="B769" s="37"/>
      <c r="C769" s="36"/>
      <c r="D769" s="36"/>
      <c r="E769" s="36"/>
      <c r="F769" s="36"/>
      <c r="G769" s="36"/>
      <c r="H769" s="36"/>
      <c r="I769" s="36"/>
      <c r="J769" s="36"/>
      <c r="K769" s="36"/>
      <c r="L769" s="36"/>
      <c r="M769" s="36"/>
      <c r="N769" s="36"/>
      <c r="O769" s="36"/>
      <c r="P769" s="37"/>
      <c r="Q769" s="36"/>
      <c r="R769" s="36"/>
      <c r="S769" s="36"/>
      <c r="T769" s="36"/>
      <c r="U769" s="36"/>
      <c r="V769" s="36"/>
      <c r="W769" s="36"/>
      <c r="X769" s="36"/>
      <c r="Y769" s="36"/>
      <c r="Z769" s="36"/>
      <c r="AA769" s="36"/>
      <c r="AB769" s="36"/>
    </row>
    <row r="770" spans="1:28" ht="11.25" customHeight="1">
      <c r="A770" s="36"/>
      <c r="B770" s="37"/>
      <c r="C770" s="36"/>
      <c r="D770" s="36"/>
      <c r="E770" s="36"/>
      <c r="F770" s="36"/>
      <c r="G770" s="36"/>
      <c r="H770" s="36"/>
      <c r="I770" s="36"/>
      <c r="J770" s="36"/>
      <c r="K770" s="36"/>
      <c r="L770" s="36"/>
      <c r="M770" s="36"/>
      <c r="N770" s="36"/>
      <c r="O770" s="36"/>
      <c r="P770" s="37"/>
      <c r="Q770" s="36"/>
      <c r="R770" s="36"/>
      <c r="S770" s="36"/>
      <c r="T770" s="36"/>
      <c r="U770" s="36"/>
      <c r="V770" s="36"/>
      <c r="W770" s="36"/>
      <c r="X770" s="36"/>
      <c r="Y770" s="36"/>
      <c r="Z770" s="36"/>
      <c r="AA770" s="36"/>
      <c r="AB770" s="36"/>
    </row>
    <row r="771" spans="1:28" ht="11.25" customHeight="1">
      <c r="A771" s="36"/>
      <c r="B771" s="37"/>
      <c r="C771" s="36"/>
      <c r="D771" s="36"/>
      <c r="E771" s="36"/>
      <c r="F771" s="36"/>
      <c r="G771" s="36"/>
      <c r="H771" s="36"/>
      <c r="I771" s="36"/>
      <c r="J771" s="36"/>
      <c r="K771" s="36"/>
      <c r="L771" s="36"/>
      <c r="M771" s="36"/>
      <c r="N771" s="36"/>
      <c r="O771" s="36"/>
      <c r="P771" s="37"/>
      <c r="Q771" s="36"/>
      <c r="R771" s="36"/>
      <c r="S771" s="36"/>
      <c r="T771" s="36"/>
      <c r="U771" s="36"/>
      <c r="V771" s="36"/>
      <c r="W771" s="36"/>
      <c r="X771" s="36"/>
      <c r="Y771" s="36"/>
      <c r="Z771" s="36"/>
      <c r="AA771" s="36"/>
      <c r="AB771" s="36"/>
    </row>
    <row r="772" spans="1:28" ht="11.25" customHeight="1">
      <c r="A772" s="36"/>
      <c r="B772" s="37"/>
      <c r="C772" s="36"/>
      <c r="D772" s="36"/>
      <c r="E772" s="36"/>
      <c r="F772" s="36"/>
      <c r="G772" s="36"/>
      <c r="H772" s="36"/>
      <c r="I772" s="36"/>
      <c r="J772" s="36"/>
      <c r="K772" s="36"/>
      <c r="L772" s="36"/>
      <c r="M772" s="36"/>
      <c r="N772" s="36"/>
      <c r="O772" s="36"/>
      <c r="P772" s="37"/>
      <c r="Q772" s="36"/>
      <c r="R772" s="36"/>
      <c r="S772" s="36"/>
      <c r="T772" s="36"/>
      <c r="U772" s="36"/>
      <c r="V772" s="36"/>
      <c r="W772" s="36"/>
      <c r="X772" s="36"/>
      <c r="Y772" s="36"/>
      <c r="Z772" s="36"/>
      <c r="AA772" s="36"/>
      <c r="AB772" s="36"/>
    </row>
    <row r="773" spans="1:28" ht="11.25" customHeight="1">
      <c r="A773" s="36"/>
      <c r="B773" s="37"/>
      <c r="C773" s="36"/>
      <c r="D773" s="36"/>
      <c r="E773" s="36"/>
      <c r="F773" s="36"/>
      <c r="G773" s="36"/>
      <c r="H773" s="36"/>
      <c r="I773" s="36"/>
      <c r="J773" s="36"/>
      <c r="K773" s="36"/>
      <c r="L773" s="36"/>
      <c r="M773" s="36"/>
      <c r="N773" s="36"/>
      <c r="O773" s="36"/>
      <c r="P773" s="37"/>
      <c r="Q773" s="36"/>
      <c r="R773" s="36"/>
      <c r="S773" s="36"/>
      <c r="T773" s="36"/>
      <c r="U773" s="36"/>
      <c r="V773" s="36"/>
      <c r="W773" s="36"/>
      <c r="X773" s="36"/>
      <c r="Y773" s="36"/>
      <c r="Z773" s="36"/>
      <c r="AA773" s="36"/>
      <c r="AB773" s="36"/>
    </row>
    <row r="774" spans="1:28" ht="11.25" customHeight="1">
      <c r="A774" s="36"/>
      <c r="B774" s="37"/>
      <c r="C774" s="36"/>
      <c r="D774" s="36"/>
      <c r="E774" s="36"/>
      <c r="F774" s="36"/>
      <c r="G774" s="36"/>
      <c r="H774" s="36"/>
      <c r="I774" s="36"/>
      <c r="J774" s="36"/>
      <c r="K774" s="36"/>
      <c r="L774" s="36"/>
      <c r="M774" s="36"/>
      <c r="N774" s="36"/>
      <c r="O774" s="36"/>
      <c r="P774" s="37"/>
      <c r="Q774" s="36"/>
      <c r="R774" s="36"/>
      <c r="S774" s="36"/>
      <c r="T774" s="36"/>
      <c r="U774" s="36"/>
      <c r="V774" s="36"/>
      <c r="W774" s="36"/>
      <c r="X774" s="36"/>
      <c r="Y774" s="36"/>
      <c r="Z774" s="36"/>
      <c r="AA774" s="36"/>
      <c r="AB774" s="36"/>
    </row>
    <row r="775" spans="1:28" ht="11.25" customHeight="1">
      <c r="A775" s="36"/>
      <c r="B775" s="37"/>
      <c r="C775" s="36"/>
      <c r="D775" s="36"/>
      <c r="E775" s="36"/>
      <c r="F775" s="36"/>
      <c r="G775" s="36"/>
      <c r="H775" s="36"/>
      <c r="I775" s="36"/>
      <c r="J775" s="36"/>
      <c r="K775" s="36"/>
      <c r="L775" s="36"/>
      <c r="M775" s="36"/>
      <c r="N775" s="36"/>
      <c r="O775" s="36"/>
      <c r="P775" s="37"/>
      <c r="Q775" s="36"/>
      <c r="R775" s="36"/>
      <c r="S775" s="36"/>
      <c r="T775" s="36"/>
      <c r="U775" s="36"/>
      <c r="V775" s="36"/>
      <c r="W775" s="36"/>
      <c r="X775" s="36"/>
      <c r="Y775" s="36"/>
      <c r="Z775" s="36"/>
      <c r="AA775" s="36"/>
      <c r="AB775" s="36"/>
    </row>
    <row r="776" spans="1:28" ht="11.25" customHeight="1">
      <c r="A776" s="36"/>
      <c r="B776" s="37"/>
      <c r="C776" s="36"/>
      <c r="D776" s="36"/>
      <c r="E776" s="36"/>
      <c r="F776" s="36"/>
      <c r="G776" s="36"/>
      <c r="H776" s="36"/>
      <c r="I776" s="36"/>
      <c r="J776" s="36"/>
      <c r="K776" s="36"/>
      <c r="L776" s="36"/>
      <c r="M776" s="36"/>
      <c r="N776" s="36"/>
      <c r="O776" s="36"/>
      <c r="P776" s="37"/>
      <c r="Q776" s="36"/>
      <c r="R776" s="36"/>
      <c r="S776" s="36"/>
      <c r="T776" s="36"/>
      <c r="U776" s="36"/>
      <c r="V776" s="36"/>
      <c r="W776" s="36"/>
      <c r="X776" s="36"/>
      <c r="Y776" s="36"/>
      <c r="Z776" s="36"/>
      <c r="AA776" s="36"/>
      <c r="AB776" s="36"/>
    </row>
    <row r="777" spans="1:28" ht="11.25" customHeight="1">
      <c r="A777" s="36"/>
      <c r="B777" s="37"/>
      <c r="C777" s="36"/>
      <c r="D777" s="36"/>
      <c r="E777" s="36"/>
      <c r="F777" s="36"/>
      <c r="G777" s="36"/>
      <c r="H777" s="36"/>
      <c r="I777" s="36"/>
      <c r="J777" s="36"/>
      <c r="K777" s="36"/>
      <c r="L777" s="36"/>
      <c r="M777" s="36"/>
      <c r="N777" s="36"/>
      <c r="O777" s="36"/>
      <c r="P777" s="37"/>
      <c r="Q777" s="36"/>
      <c r="R777" s="36"/>
      <c r="S777" s="36"/>
      <c r="T777" s="36"/>
      <c r="U777" s="36"/>
      <c r="V777" s="36"/>
      <c r="W777" s="36"/>
      <c r="X777" s="36"/>
      <c r="Y777" s="36"/>
      <c r="Z777" s="36"/>
      <c r="AA777" s="36"/>
      <c r="AB777" s="36"/>
    </row>
    <row r="778" spans="1:28" ht="11.25" customHeight="1">
      <c r="A778" s="36"/>
      <c r="B778" s="37"/>
      <c r="C778" s="36"/>
      <c r="D778" s="36"/>
      <c r="E778" s="36"/>
      <c r="F778" s="36"/>
      <c r="G778" s="36"/>
      <c r="H778" s="36"/>
      <c r="I778" s="36"/>
      <c r="J778" s="36"/>
      <c r="K778" s="36"/>
      <c r="L778" s="36"/>
      <c r="M778" s="36"/>
      <c r="N778" s="36"/>
      <c r="O778" s="36"/>
      <c r="P778" s="37"/>
      <c r="Q778" s="36"/>
      <c r="R778" s="36"/>
      <c r="S778" s="36"/>
      <c r="T778" s="36"/>
      <c r="U778" s="36"/>
      <c r="V778" s="36"/>
      <c r="W778" s="36"/>
      <c r="X778" s="36"/>
      <c r="Y778" s="36"/>
      <c r="Z778" s="36"/>
      <c r="AA778" s="36"/>
      <c r="AB778" s="36"/>
    </row>
    <row r="779" spans="1:28" ht="11.25" customHeight="1">
      <c r="A779" s="36"/>
      <c r="B779" s="37"/>
      <c r="C779" s="36"/>
      <c r="D779" s="36"/>
      <c r="E779" s="36"/>
      <c r="F779" s="36"/>
      <c r="G779" s="36"/>
      <c r="H779" s="36"/>
      <c r="I779" s="36"/>
      <c r="J779" s="36"/>
      <c r="K779" s="36"/>
      <c r="L779" s="36"/>
      <c r="M779" s="36"/>
      <c r="N779" s="36"/>
      <c r="O779" s="36"/>
      <c r="P779" s="37"/>
      <c r="Q779" s="36"/>
      <c r="R779" s="36"/>
      <c r="S779" s="36"/>
      <c r="T779" s="36"/>
      <c r="U779" s="36"/>
      <c r="V779" s="36"/>
      <c r="W779" s="36"/>
      <c r="X779" s="36"/>
      <c r="Y779" s="36"/>
      <c r="Z779" s="36"/>
      <c r="AA779" s="36"/>
      <c r="AB779" s="36"/>
    </row>
    <row r="780" spans="1:28" ht="11.25" customHeight="1">
      <c r="A780" s="36"/>
      <c r="B780" s="37"/>
      <c r="C780" s="36"/>
      <c r="D780" s="36"/>
      <c r="E780" s="36"/>
      <c r="F780" s="36"/>
      <c r="G780" s="36"/>
      <c r="H780" s="36"/>
      <c r="I780" s="36"/>
      <c r="J780" s="36"/>
      <c r="K780" s="36"/>
      <c r="L780" s="36"/>
      <c r="M780" s="36"/>
      <c r="N780" s="36"/>
      <c r="O780" s="36"/>
      <c r="P780" s="37"/>
      <c r="Q780" s="36"/>
      <c r="R780" s="36"/>
      <c r="S780" s="36"/>
      <c r="T780" s="36"/>
      <c r="U780" s="36"/>
      <c r="V780" s="36"/>
      <c r="W780" s="36"/>
      <c r="X780" s="36"/>
      <c r="Y780" s="36"/>
      <c r="Z780" s="36"/>
      <c r="AA780" s="36"/>
      <c r="AB780" s="36"/>
    </row>
    <row r="781" spans="1:28" ht="11.25" customHeight="1">
      <c r="A781" s="36"/>
      <c r="B781" s="37"/>
      <c r="C781" s="36"/>
      <c r="D781" s="36"/>
      <c r="E781" s="36"/>
      <c r="F781" s="36"/>
      <c r="G781" s="36"/>
      <c r="H781" s="36"/>
      <c r="I781" s="36"/>
      <c r="J781" s="36"/>
      <c r="K781" s="36"/>
      <c r="L781" s="36"/>
      <c r="M781" s="36"/>
      <c r="N781" s="36"/>
      <c r="O781" s="36"/>
      <c r="P781" s="37"/>
      <c r="Q781" s="36"/>
      <c r="R781" s="36"/>
      <c r="S781" s="36"/>
      <c r="T781" s="36"/>
      <c r="U781" s="36"/>
      <c r="V781" s="36"/>
      <c r="W781" s="36"/>
      <c r="X781" s="36"/>
      <c r="Y781" s="36"/>
      <c r="Z781" s="36"/>
      <c r="AA781" s="36"/>
      <c r="AB781" s="36"/>
    </row>
    <row r="782" spans="1:28" ht="11.25" customHeight="1">
      <c r="A782" s="36"/>
      <c r="B782" s="37"/>
      <c r="C782" s="36"/>
      <c r="D782" s="36"/>
      <c r="E782" s="36"/>
      <c r="F782" s="36"/>
      <c r="G782" s="36"/>
      <c r="H782" s="36"/>
      <c r="I782" s="36"/>
      <c r="J782" s="36"/>
      <c r="K782" s="36"/>
      <c r="L782" s="36"/>
      <c r="M782" s="36"/>
      <c r="N782" s="36"/>
      <c r="O782" s="36"/>
      <c r="P782" s="37"/>
      <c r="Q782" s="36"/>
      <c r="R782" s="36"/>
      <c r="S782" s="36"/>
      <c r="T782" s="36"/>
      <c r="U782" s="36"/>
      <c r="V782" s="36"/>
      <c r="W782" s="36"/>
      <c r="X782" s="36"/>
      <c r="Y782" s="36"/>
      <c r="Z782" s="36"/>
      <c r="AA782" s="36"/>
      <c r="AB782" s="36"/>
    </row>
    <row r="783" spans="1:28" ht="11.25" customHeight="1">
      <c r="A783" s="36"/>
      <c r="B783" s="37"/>
      <c r="C783" s="36"/>
      <c r="D783" s="36"/>
      <c r="E783" s="36"/>
      <c r="F783" s="36"/>
      <c r="G783" s="36"/>
      <c r="H783" s="36"/>
      <c r="I783" s="36"/>
      <c r="J783" s="36"/>
      <c r="K783" s="36"/>
      <c r="L783" s="36"/>
      <c r="M783" s="36"/>
      <c r="N783" s="36"/>
      <c r="O783" s="36"/>
      <c r="P783" s="37"/>
      <c r="Q783" s="36"/>
      <c r="R783" s="36"/>
      <c r="S783" s="36"/>
      <c r="T783" s="36"/>
      <c r="U783" s="36"/>
      <c r="V783" s="36"/>
      <c r="W783" s="36"/>
      <c r="X783" s="36"/>
      <c r="Y783" s="36"/>
      <c r="Z783" s="36"/>
      <c r="AA783" s="36"/>
      <c r="AB783" s="36"/>
    </row>
    <row r="784" spans="1:28" ht="11.25" customHeight="1">
      <c r="A784" s="36"/>
      <c r="B784" s="37"/>
      <c r="C784" s="36"/>
      <c r="D784" s="36"/>
      <c r="E784" s="36"/>
      <c r="F784" s="36"/>
      <c r="G784" s="36"/>
      <c r="H784" s="36"/>
      <c r="I784" s="36"/>
      <c r="J784" s="36"/>
      <c r="K784" s="36"/>
      <c r="L784" s="36"/>
      <c r="M784" s="36"/>
      <c r="N784" s="36"/>
      <c r="O784" s="36"/>
      <c r="P784" s="37"/>
      <c r="Q784" s="36"/>
      <c r="R784" s="36"/>
      <c r="S784" s="36"/>
      <c r="T784" s="36"/>
      <c r="U784" s="36"/>
      <c r="V784" s="36"/>
      <c r="W784" s="36"/>
      <c r="X784" s="36"/>
      <c r="Y784" s="36"/>
      <c r="Z784" s="36"/>
      <c r="AA784" s="36"/>
      <c r="AB784" s="36"/>
    </row>
    <row r="785" spans="1:28" ht="11.25" customHeight="1">
      <c r="A785" s="36"/>
      <c r="B785" s="37"/>
      <c r="C785" s="36"/>
      <c r="D785" s="36"/>
      <c r="E785" s="36"/>
      <c r="F785" s="36"/>
      <c r="G785" s="36"/>
      <c r="H785" s="36"/>
      <c r="I785" s="36"/>
      <c r="J785" s="36"/>
      <c r="K785" s="36"/>
      <c r="L785" s="36"/>
      <c r="M785" s="36"/>
      <c r="N785" s="36"/>
      <c r="O785" s="36"/>
      <c r="P785" s="37"/>
      <c r="Q785" s="36"/>
      <c r="R785" s="36"/>
      <c r="S785" s="36"/>
      <c r="T785" s="36"/>
      <c r="U785" s="36"/>
      <c r="V785" s="36"/>
      <c r="W785" s="36"/>
      <c r="X785" s="36"/>
      <c r="Y785" s="36"/>
      <c r="Z785" s="36"/>
      <c r="AA785" s="36"/>
      <c r="AB785" s="36"/>
    </row>
    <row r="786" spans="1:28" ht="11.25" customHeight="1">
      <c r="A786" s="36"/>
      <c r="B786" s="37"/>
      <c r="C786" s="36"/>
      <c r="D786" s="36"/>
      <c r="E786" s="36"/>
      <c r="F786" s="36"/>
      <c r="G786" s="36"/>
      <c r="H786" s="36"/>
      <c r="I786" s="36"/>
      <c r="J786" s="36"/>
      <c r="K786" s="36"/>
      <c r="L786" s="36"/>
      <c r="M786" s="36"/>
      <c r="N786" s="36"/>
      <c r="O786" s="36"/>
      <c r="P786" s="37"/>
      <c r="Q786" s="36"/>
      <c r="R786" s="36"/>
      <c r="S786" s="36"/>
      <c r="T786" s="36"/>
      <c r="U786" s="36"/>
      <c r="V786" s="36"/>
      <c r="W786" s="36"/>
      <c r="X786" s="36"/>
      <c r="Y786" s="36"/>
      <c r="Z786" s="36"/>
      <c r="AA786" s="36"/>
      <c r="AB786" s="36"/>
    </row>
    <row r="787" spans="1:28" ht="11.25" customHeight="1">
      <c r="A787" s="36"/>
      <c r="B787" s="37"/>
      <c r="C787" s="36"/>
      <c r="D787" s="36"/>
      <c r="E787" s="36"/>
      <c r="F787" s="36"/>
      <c r="G787" s="36"/>
      <c r="H787" s="36"/>
      <c r="I787" s="36"/>
      <c r="J787" s="36"/>
      <c r="K787" s="36"/>
      <c r="L787" s="36"/>
      <c r="M787" s="36"/>
      <c r="N787" s="36"/>
      <c r="O787" s="36"/>
      <c r="P787" s="37"/>
      <c r="Q787" s="36"/>
      <c r="R787" s="36"/>
      <c r="S787" s="36"/>
      <c r="T787" s="36"/>
      <c r="U787" s="36"/>
      <c r="V787" s="36"/>
      <c r="W787" s="36"/>
      <c r="X787" s="36"/>
      <c r="Y787" s="36"/>
      <c r="Z787" s="36"/>
      <c r="AA787" s="36"/>
      <c r="AB787" s="36"/>
    </row>
    <row r="788" spans="1:28" ht="11.25" customHeight="1">
      <c r="A788" s="36"/>
      <c r="B788" s="37"/>
      <c r="C788" s="36"/>
      <c r="D788" s="36"/>
      <c r="E788" s="36"/>
      <c r="F788" s="36"/>
      <c r="G788" s="36"/>
      <c r="H788" s="36"/>
      <c r="I788" s="36"/>
      <c r="J788" s="36"/>
      <c r="K788" s="36"/>
      <c r="L788" s="36"/>
      <c r="M788" s="36"/>
      <c r="N788" s="36"/>
      <c r="O788" s="36"/>
      <c r="P788" s="37"/>
      <c r="Q788" s="36"/>
      <c r="R788" s="36"/>
      <c r="S788" s="36"/>
      <c r="T788" s="36"/>
      <c r="U788" s="36"/>
      <c r="V788" s="36"/>
      <c r="W788" s="36"/>
      <c r="X788" s="36"/>
      <c r="Y788" s="36"/>
      <c r="Z788" s="36"/>
      <c r="AA788" s="36"/>
      <c r="AB788" s="36"/>
    </row>
    <row r="789" spans="1:28" ht="11.25" customHeight="1">
      <c r="A789" s="36"/>
      <c r="B789" s="37"/>
      <c r="C789" s="36"/>
      <c r="D789" s="36"/>
      <c r="E789" s="36"/>
      <c r="F789" s="36"/>
      <c r="G789" s="36"/>
      <c r="H789" s="36"/>
      <c r="I789" s="36"/>
      <c r="J789" s="36"/>
      <c r="K789" s="36"/>
      <c r="L789" s="36"/>
      <c r="M789" s="36"/>
      <c r="N789" s="36"/>
      <c r="O789" s="36"/>
      <c r="P789" s="37"/>
      <c r="Q789" s="36"/>
      <c r="R789" s="36"/>
      <c r="S789" s="36"/>
      <c r="T789" s="36"/>
      <c r="U789" s="36"/>
      <c r="V789" s="36"/>
      <c r="W789" s="36"/>
      <c r="X789" s="36"/>
      <c r="Y789" s="36"/>
      <c r="Z789" s="36"/>
      <c r="AA789" s="36"/>
      <c r="AB789" s="36"/>
    </row>
    <row r="790" spans="1:28" ht="11.25" customHeight="1">
      <c r="A790" s="36"/>
      <c r="B790" s="37"/>
      <c r="C790" s="36"/>
      <c r="D790" s="36"/>
      <c r="E790" s="36"/>
      <c r="F790" s="36"/>
      <c r="G790" s="36"/>
      <c r="H790" s="36"/>
      <c r="I790" s="36"/>
      <c r="J790" s="36"/>
      <c r="K790" s="36"/>
      <c r="L790" s="36"/>
      <c r="M790" s="36"/>
      <c r="N790" s="36"/>
      <c r="O790" s="36"/>
      <c r="P790" s="37"/>
      <c r="Q790" s="36"/>
      <c r="R790" s="36"/>
      <c r="S790" s="36"/>
      <c r="T790" s="36"/>
      <c r="U790" s="36"/>
      <c r="V790" s="36"/>
      <c r="W790" s="36"/>
      <c r="X790" s="36"/>
      <c r="Y790" s="36"/>
      <c r="Z790" s="36"/>
      <c r="AA790" s="36"/>
      <c r="AB790" s="36"/>
    </row>
    <row r="791" spans="1:28" ht="11.25" customHeight="1">
      <c r="A791" s="36"/>
      <c r="B791" s="37"/>
      <c r="C791" s="36"/>
      <c r="D791" s="36"/>
      <c r="E791" s="36"/>
      <c r="F791" s="36"/>
      <c r="G791" s="36"/>
      <c r="H791" s="36"/>
      <c r="I791" s="36"/>
      <c r="J791" s="36"/>
      <c r="K791" s="36"/>
      <c r="L791" s="36"/>
      <c r="M791" s="36"/>
      <c r="N791" s="36"/>
      <c r="O791" s="36"/>
      <c r="P791" s="37"/>
      <c r="Q791" s="36"/>
      <c r="R791" s="36"/>
      <c r="S791" s="36"/>
      <c r="T791" s="36"/>
      <c r="U791" s="36"/>
      <c r="V791" s="36"/>
      <c r="W791" s="36"/>
      <c r="X791" s="36"/>
      <c r="Y791" s="36"/>
      <c r="Z791" s="36"/>
      <c r="AA791" s="36"/>
      <c r="AB791" s="36"/>
    </row>
    <row r="792" spans="1:28" ht="11.25" customHeight="1">
      <c r="A792" s="36"/>
      <c r="B792" s="37"/>
      <c r="C792" s="36"/>
      <c r="D792" s="36"/>
      <c r="E792" s="36"/>
      <c r="F792" s="36"/>
      <c r="G792" s="36"/>
      <c r="H792" s="36"/>
      <c r="I792" s="36"/>
      <c r="J792" s="36"/>
      <c r="K792" s="36"/>
      <c r="L792" s="36"/>
      <c r="M792" s="36"/>
      <c r="N792" s="36"/>
      <c r="O792" s="36"/>
      <c r="P792" s="37"/>
      <c r="Q792" s="36"/>
      <c r="R792" s="36"/>
      <c r="S792" s="36"/>
      <c r="T792" s="36"/>
      <c r="U792" s="36"/>
      <c r="V792" s="36"/>
      <c r="W792" s="36"/>
      <c r="X792" s="36"/>
      <c r="Y792" s="36"/>
      <c r="Z792" s="36"/>
      <c r="AA792" s="36"/>
      <c r="AB792" s="36"/>
    </row>
    <row r="793" spans="1:28" ht="11.25" customHeight="1">
      <c r="A793" s="36"/>
      <c r="B793" s="37"/>
      <c r="C793" s="36"/>
      <c r="D793" s="36"/>
      <c r="E793" s="36"/>
      <c r="F793" s="36"/>
      <c r="G793" s="36"/>
      <c r="H793" s="36"/>
      <c r="I793" s="36"/>
      <c r="J793" s="36"/>
      <c r="K793" s="36"/>
      <c r="L793" s="36"/>
      <c r="M793" s="36"/>
      <c r="N793" s="36"/>
      <c r="O793" s="36"/>
      <c r="P793" s="37"/>
      <c r="Q793" s="36"/>
      <c r="R793" s="36"/>
      <c r="S793" s="36"/>
      <c r="T793" s="36"/>
      <c r="U793" s="36"/>
      <c r="V793" s="36"/>
      <c r="W793" s="36"/>
      <c r="X793" s="36"/>
      <c r="Y793" s="36"/>
      <c r="Z793" s="36"/>
      <c r="AA793" s="36"/>
      <c r="AB793" s="36"/>
    </row>
    <row r="794" spans="1:28" ht="11.25" customHeight="1">
      <c r="A794" s="36"/>
      <c r="B794" s="37"/>
      <c r="C794" s="36"/>
      <c r="D794" s="36"/>
      <c r="E794" s="36"/>
      <c r="F794" s="36"/>
      <c r="G794" s="36"/>
      <c r="H794" s="36"/>
      <c r="I794" s="36"/>
      <c r="J794" s="36"/>
      <c r="K794" s="36"/>
      <c r="L794" s="36"/>
      <c r="M794" s="36"/>
      <c r="N794" s="36"/>
      <c r="O794" s="36"/>
      <c r="P794" s="37"/>
      <c r="Q794" s="36"/>
      <c r="R794" s="36"/>
      <c r="S794" s="36"/>
      <c r="T794" s="36"/>
      <c r="U794" s="36"/>
      <c r="V794" s="36"/>
      <c r="W794" s="36"/>
      <c r="X794" s="36"/>
      <c r="Y794" s="36"/>
      <c r="Z794" s="36"/>
      <c r="AA794" s="36"/>
      <c r="AB794" s="36"/>
    </row>
    <row r="795" spans="1:28" ht="11.25" customHeight="1">
      <c r="A795" s="36"/>
      <c r="B795" s="37"/>
      <c r="C795" s="36"/>
      <c r="D795" s="36"/>
      <c r="E795" s="36"/>
      <c r="F795" s="36"/>
      <c r="G795" s="36"/>
      <c r="H795" s="36"/>
      <c r="I795" s="36"/>
      <c r="J795" s="36"/>
      <c r="K795" s="36"/>
      <c r="L795" s="36"/>
      <c r="M795" s="36"/>
      <c r="N795" s="36"/>
      <c r="O795" s="36"/>
      <c r="P795" s="37"/>
      <c r="Q795" s="36"/>
      <c r="R795" s="36"/>
      <c r="S795" s="36"/>
      <c r="T795" s="36"/>
      <c r="U795" s="36"/>
      <c r="V795" s="36"/>
      <c r="W795" s="36"/>
      <c r="X795" s="36"/>
      <c r="Y795" s="36"/>
      <c r="Z795" s="36"/>
      <c r="AA795" s="36"/>
      <c r="AB795" s="36"/>
    </row>
    <row r="796" spans="1:28" ht="11.25" customHeight="1">
      <c r="A796" s="36"/>
      <c r="B796" s="37"/>
      <c r="C796" s="36"/>
      <c r="D796" s="36"/>
      <c r="E796" s="36"/>
      <c r="F796" s="36"/>
      <c r="G796" s="36"/>
      <c r="H796" s="36"/>
      <c r="I796" s="36"/>
      <c r="J796" s="36"/>
      <c r="K796" s="36"/>
      <c r="L796" s="36"/>
      <c r="M796" s="36"/>
      <c r="N796" s="36"/>
      <c r="O796" s="36"/>
      <c r="P796" s="37"/>
      <c r="Q796" s="36"/>
      <c r="R796" s="36"/>
      <c r="S796" s="36"/>
      <c r="T796" s="36"/>
      <c r="U796" s="36"/>
      <c r="V796" s="36"/>
      <c r="W796" s="36"/>
      <c r="X796" s="36"/>
      <c r="Y796" s="36"/>
      <c r="Z796" s="36"/>
      <c r="AA796" s="36"/>
      <c r="AB796" s="36"/>
    </row>
    <row r="797" spans="1:28" ht="11.25" customHeight="1">
      <c r="A797" s="36"/>
      <c r="B797" s="37"/>
      <c r="C797" s="36"/>
      <c r="D797" s="36"/>
      <c r="E797" s="36"/>
      <c r="F797" s="36"/>
      <c r="G797" s="36"/>
      <c r="H797" s="36"/>
      <c r="I797" s="36"/>
      <c r="J797" s="36"/>
      <c r="K797" s="36"/>
      <c r="L797" s="36"/>
      <c r="M797" s="36"/>
      <c r="N797" s="36"/>
      <c r="O797" s="36"/>
      <c r="P797" s="37"/>
      <c r="Q797" s="36"/>
      <c r="R797" s="36"/>
      <c r="S797" s="36"/>
      <c r="T797" s="36"/>
      <c r="U797" s="36"/>
      <c r="V797" s="36"/>
      <c r="W797" s="36"/>
      <c r="X797" s="36"/>
      <c r="Y797" s="36"/>
      <c r="Z797" s="36"/>
      <c r="AA797" s="36"/>
      <c r="AB797" s="36"/>
    </row>
    <row r="798" spans="1:28" ht="11.25" customHeight="1">
      <c r="A798" s="36"/>
      <c r="B798" s="37"/>
      <c r="C798" s="36"/>
      <c r="D798" s="36"/>
      <c r="E798" s="36"/>
      <c r="F798" s="36"/>
      <c r="G798" s="36"/>
      <c r="H798" s="36"/>
      <c r="I798" s="36"/>
      <c r="J798" s="36"/>
      <c r="K798" s="36"/>
      <c r="L798" s="36"/>
      <c r="M798" s="36"/>
      <c r="N798" s="36"/>
      <c r="O798" s="36"/>
      <c r="P798" s="37"/>
      <c r="Q798" s="36"/>
      <c r="R798" s="36"/>
      <c r="S798" s="36"/>
      <c r="T798" s="36"/>
      <c r="U798" s="36"/>
      <c r="V798" s="36"/>
      <c r="W798" s="36"/>
      <c r="X798" s="36"/>
      <c r="Y798" s="36"/>
      <c r="Z798" s="36"/>
      <c r="AA798" s="36"/>
      <c r="AB798" s="36"/>
    </row>
    <row r="799" spans="1:28" ht="11.25" customHeight="1">
      <c r="A799" s="36"/>
      <c r="B799" s="37"/>
      <c r="C799" s="36"/>
      <c r="D799" s="36"/>
      <c r="E799" s="36"/>
      <c r="F799" s="36"/>
      <c r="G799" s="36"/>
      <c r="H799" s="36"/>
      <c r="I799" s="36"/>
      <c r="J799" s="36"/>
      <c r="K799" s="36"/>
      <c r="L799" s="36"/>
      <c r="M799" s="36"/>
      <c r="N799" s="36"/>
      <c r="O799" s="36"/>
      <c r="P799" s="37"/>
      <c r="Q799" s="36"/>
      <c r="R799" s="36"/>
      <c r="S799" s="36"/>
      <c r="T799" s="36"/>
      <c r="U799" s="36"/>
      <c r="V799" s="36"/>
      <c r="W799" s="36"/>
      <c r="X799" s="36"/>
      <c r="Y799" s="36"/>
      <c r="Z799" s="36"/>
      <c r="AA799" s="36"/>
      <c r="AB799" s="36"/>
    </row>
    <row r="800" spans="1:28" ht="11.25" customHeight="1">
      <c r="A800" s="36"/>
      <c r="B800" s="37"/>
      <c r="C800" s="36"/>
      <c r="D800" s="36"/>
      <c r="E800" s="36"/>
      <c r="F800" s="36"/>
      <c r="G800" s="36"/>
      <c r="H800" s="36"/>
      <c r="I800" s="36"/>
      <c r="J800" s="36"/>
      <c r="K800" s="36"/>
      <c r="L800" s="36"/>
      <c r="M800" s="36"/>
      <c r="N800" s="36"/>
      <c r="O800" s="36"/>
      <c r="P800" s="37"/>
      <c r="Q800" s="36"/>
      <c r="R800" s="36"/>
      <c r="S800" s="36"/>
      <c r="T800" s="36"/>
      <c r="U800" s="36"/>
      <c r="V800" s="36"/>
      <c r="W800" s="36"/>
      <c r="X800" s="36"/>
      <c r="Y800" s="36"/>
      <c r="Z800" s="36"/>
      <c r="AA800" s="36"/>
      <c r="AB800" s="36"/>
    </row>
    <row r="801" spans="1:28" ht="11.25" customHeight="1">
      <c r="A801" s="36"/>
      <c r="B801" s="37"/>
      <c r="C801" s="36"/>
      <c r="D801" s="36"/>
      <c r="E801" s="36"/>
      <c r="F801" s="36"/>
      <c r="G801" s="36"/>
      <c r="H801" s="36"/>
      <c r="I801" s="36"/>
      <c r="J801" s="36"/>
      <c r="K801" s="36"/>
      <c r="L801" s="36"/>
      <c r="M801" s="36"/>
      <c r="N801" s="36"/>
      <c r="O801" s="36"/>
      <c r="P801" s="37"/>
      <c r="Q801" s="36"/>
      <c r="R801" s="36"/>
      <c r="S801" s="36"/>
      <c r="T801" s="36"/>
      <c r="U801" s="36"/>
      <c r="V801" s="36"/>
      <c r="W801" s="36"/>
      <c r="X801" s="36"/>
      <c r="Y801" s="36"/>
      <c r="Z801" s="36"/>
      <c r="AA801" s="36"/>
      <c r="AB801" s="36"/>
    </row>
    <row r="802" spans="1:28" ht="11.25" customHeight="1">
      <c r="A802" s="36"/>
      <c r="B802" s="37"/>
      <c r="C802" s="36"/>
      <c r="D802" s="36"/>
      <c r="E802" s="36"/>
      <c r="F802" s="36"/>
      <c r="G802" s="36"/>
      <c r="H802" s="36"/>
      <c r="I802" s="36"/>
      <c r="J802" s="36"/>
      <c r="K802" s="36"/>
      <c r="L802" s="36"/>
      <c r="M802" s="36"/>
      <c r="N802" s="36"/>
      <c r="O802" s="36"/>
      <c r="P802" s="37"/>
      <c r="Q802" s="36"/>
      <c r="R802" s="36"/>
      <c r="S802" s="36"/>
      <c r="T802" s="36"/>
      <c r="U802" s="36"/>
      <c r="V802" s="36"/>
      <c r="W802" s="36"/>
      <c r="X802" s="36"/>
      <c r="Y802" s="36"/>
      <c r="Z802" s="36"/>
      <c r="AA802" s="36"/>
      <c r="AB802" s="36"/>
    </row>
    <row r="803" spans="1:28" ht="11.25" customHeight="1">
      <c r="A803" s="36"/>
      <c r="B803" s="37"/>
      <c r="C803" s="36"/>
      <c r="D803" s="36"/>
      <c r="E803" s="36"/>
      <c r="F803" s="36"/>
      <c r="G803" s="36"/>
      <c r="H803" s="36"/>
      <c r="I803" s="36"/>
      <c r="J803" s="36"/>
      <c r="K803" s="36"/>
      <c r="L803" s="36"/>
      <c r="M803" s="36"/>
      <c r="N803" s="36"/>
      <c r="O803" s="36"/>
      <c r="P803" s="37"/>
      <c r="Q803" s="36"/>
      <c r="R803" s="36"/>
      <c r="S803" s="36"/>
      <c r="T803" s="36"/>
      <c r="U803" s="36"/>
      <c r="V803" s="36"/>
      <c r="W803" s="36"/>
      <c r="X803" s="36"/>
      <c r="Y803" s="36"/>
      <c r="Z803" s="36"/>
      <c r="AA803" s="36"/>
      <c r="AB803" s="36"/>
    </row>
    <row r="804" spans="1:28" ht="11.25" customHeight="1">
      <c r="A804" s="36"/>
      <c r="B804" s="37"/>
      <c r="C804" s="36"/>
      <c r="D804" s="36"/>
      <c r="E804" s="36"/>
      <c r="F804" s="36"/>
      <c r="G804" s="36"/>
      <c r="H804" s="36"/>
      <c r="I804" s="36"/>
      <c r="J804" s="36"/>
      <c r="K804" s="36"/>
      <c r="L804" s="36"/>
      <c r="M804" s="36"/>
      <c r="N804" s="36"/>
      <c r="O804" s="36"/>
      <c r="P804" s="37"/>
      <c r="Q804" s="36"/>
      <c r="R804" s="36"/>
      <c r="S804" s="36"/>
      <c r="T804" s="36"/>
      <c r="U804" s="36"/>
      <c r="V804" s="36"/>
      <c r="W804" s="36"/>
      <c r="X804" s="36"/>
      <c r="Y804" s="36"/>
      <c r="Z804" s="36"/>
      <c r="AA804" s="36"/>
      <c r="AB804" s="36"/>
    </row>
    <row r="805" spans="1:28" ht="11.25" customHeight="1">
      <c r="A805" s="36"/>
      <c r="B805" s="37"/>
      <c r="C805" s="36"/>
      <c r="D805" s="36"/>
      <c r="E805" s="36"/>
      <c r="F805" s="36"/>
      <c r="G805" s="36"/>
      <c r="H805" s="36"/>
      <c r="I805" s="36"/>
      <c r="J805" s="36"/>
      <c r="K805" s="36"/>
      <c r="L805" s="36"/>
      <c r="M805" s="36"/>
      <c r="N805" s="36"/>
      <c r="O805" s="36"/>
      <c r="P805" s="37"/>
      <c r="Q805" s="36"/>
      <c r="R805" s="36"/>
      <c r="S805" s="36"/>
      <c r="T805" s="36"/>
      <c r="U805" s="36"/>
      <c r="V805" s="36"/>
      <c r="W805" s="36"/>
      <c r="X805" s="36"/>
      <c r="Y805" s="36"/>
      <c r="Z805" s="36"/>
      <c r="AA805" s="36"/>
      <c r="AB805" s="36"/>
    </row>
    <row r="806" spans="1:28" ht="11.25" customHeight="1">
      <c r="A806" s="36"/>
      <c r="B806" s="37"/>
      <c r="C806" s="36"/>
      <c r="D806" s="36"/>
      <c r="E806" s="36"/>
      <c r="F806" s="36"/>
      <c r="G806" s="36"/>
      <c r="H806" s="36"/>
      <c r="I806" s="36"/>
      <c r="J806" s="36"/>
      <c r="K806" s="36"/>
      <c r="L806" s="36"/>
      <c r="M806" s="36"/>
      <c r="N806" s="36"/>
      <c r="O806" s="36"/>
      <c r="P806" s="37"/>
      <c r="Q806" s="36"/>
      <c r="R806" s="36"/>
      <c r="S806" s="36"/>
      <c r="T806" s="36"/>
      <c r="U806" s="36"/>
      <c r="V806" s="36"/>
      <c r="W806" s="36"/>
      <c r="X806" s="36"/>
      <c r="Y806" s="36"/>
      <c r="Z806" s="36"/>
      <c r="AA806" s="36"/>
      <c r="AB806" s="36"/>
    </row>
    <row r="807" spans="1:28" ht="11.25" customHeight="1">
      <c r="A807" s="36"/>
      <c r="B807" s="37"/>
      <c r="C807" s="36"/>
      <c r="D807" s="36"/>
      <c r="E807" s="36"/>
      <c r="F807" s="36"/>
      <c r="G807" s="36"/>
      <c r="H807" s="36"/>
      <c r="I807" s="36"/>
      <c r="J807" s="36"/>
      <c r="K807" s="36"/>
      <c r="L807" s="36"/>
      <c r="M807" s="36"/>
      <c r="N807" s="36"/>
      <c r="O807" s="36"/>
      <c r="P807" s="37"/>
      <c r="Q807" s="36"/>
      <c r="R807" s="36"/>
      <c r="S807" s="36"/>
      <c r="T807" s="36"/>
      <c r="U807" s="36"/>
      <c r="V807" s="36"/>
      <c r="W807" s="36"/>
      <c r="X807" s="36"/>
      <c r="Y807" s="36"/>
      <c r="Z807" s="36"/>
      <c r="AA807" s="36"/>
      <c r="AB807" s="36"/>
    </row>
    <row r="808" spans="1:28" ht="11.25" customHeight="1">
      <c r="A808" s="36"/>
      <c r="B808" s="37"/>
      <c r="C808" s="36"/>
      <c r="D808" s="36"/>
      <c r="E808" s="36"/>
      <c r="F808" s="36"/>
      <c r="G808" s="36"/>
      <c r="H808" s="36"/>
      <c r="I808" s="36"/>
      <c r="J808" s="36"/>
      <c r="K808" s="36"/>
      <c r="L808" s="36"/>
      <c r="M808" s="36"/>
      <c r="N808" s="36"/>
      <c r="O808" s="36"/>
      <c r="P808" s="37"/>
      <c r="Q808" s="36"/>
      <c r="R808" s="36"/>
      <c r="S808" s="36"/>
      <c r="T808" s="36"/>
      <c r="U808" s="36"/>
      <c r="V808" s="36"/>
      <c r="W808" s="36"/>
      <c r="X808" s="36"/>
      <c r="Y808" s="36"/>
      <c r="Z808" s="36"/>
      <c r="AA808" s="36"/>
      <c r="AB808" s="36"/>
    </row>
    <row r="809" spans="1:28" ht="11.25" customHeight="1">
      <c r="A809" s="36"/>
      <c r="B809" s="37"/>
      <c r="C809" s="36"/>
      <c r="D809" s="36"/>
      <c r="E809" s="36"/>
      <c r="F809" s="36"/>
      <c r="G809" s="36"/>
      <c r="H809" s="36"/>
      <c r="I809" s="36"/>
      <c r="J809" s="36"/>
      <c r="K809" s="36"/>
      <c r="L809" s="36"/>
      <c r="M809" s="36"/>
      <c r="N809" s="36"/>
      <c r="O809" s="36"/>
      <c r="P809" s="37"/>
      <c r="Q809" s="36"/>
      <c r="R809" s="36"/>
      <c r="S809" s="36"/>
      <c r="T809" s="36"/>
      <c r="U809" s="36"/>
      <c r="V809" s="36"/>
      <c r="W809" s="36"/>
      <c r="X809" s="36"/>
      <c r="Y809" s="36"/>
      <c r="Z809" s="36"/>
      <c r="AA809" s="36"/>
      <c r="AB809" s="36"/>
    </row>
    <row r="810" spans="1:28" ht="11.25" customHeight="1">
      <c r="A810" s="36"/>
      <c r="B810" s="37"/>
      <c r="C810" s="36"/>
      <c r="D810" s="36"/>
      <c r="E810" s="36"/>
      <c r="F810" s="36"/>
      <c r="G810" s="36"/>
      <c r="H810" s="36"/>
      <c r="I810" s="36"/>
      <c r="J810" s="36"/>
      <c r="K810" s="36"/>
      <c r="L810" s="36"/>
      <c r="M810" s="36"/>
      <c r="N810" s="36"/>
      <c r="O810" s="36"/>
      <c r="P810" s="37"/>
      <c r="Q810" s="36"/>
      <c r="R810" s="36"/>
      <c r="S810" s="36"/>
      <c r="T810" s="36"/>
      <c r="U810" s="36"/>
      <c r="V810" s="36"/>
      <c r="W810" s="36"/>
      <c r="X810" s="36"/>
      <c r="Y810" s="36"/>
      <c r="Z810" s="36"/>
      <c r="AA810" s="36"/>
      <c r="AB810" s="36"/>
    </row>
    <row r="811" spans="1:28" ht="11.25" customHeight="1">
      <c r="A811" s="36"/>
      <c r="B811" s="37"/>
      <c r="C811" s="36"/>
      <c r="D811" s="36"/>
      <c r="E811" s="36"/>
      <c r="F811" s="36"/>
      <c r="G811" s="36"/>
      <c r="H811" s="36"/>
      <c r="I811" s="36"/>
      <c r="J811" s="36"/>
      <c r="K811" s="36"/>
      <c r="L811" s="36"/>
      <c r="M811" s="36"/>
      <c r="N811" s="36"/>
      <c r="O811" s="36"/>
      <c r="P811" s="37"/>
      <c r="Q811" s="36"/>
      <c r="R811" s="36"/>
      <c r="S811" s="36"/>
      <c r="T811" s="36"/>
      <c r="U811" s="36"/>
      <c r="V811" s="36"/>
      <c r="W811" s="36"/>
      <c r="X811" s="36"/>
      <c r="Y811" s="36"/>
      <c r="Z811" s="36"/>
      <c r="AA811" s="36"/>
      <c r="AB811" s="36"/>
    </row>
    <row r="812" spans="1:28" ht="11.25" customHeight="1">
      <c r="A812" s="36"/>
      <c r="B812" s="37"/>
      <c r="C812" s="36"/>
      <c r="D812" s="36"/>
      <c r="E812" s="36"/>
      <c r="F812" s="36"/>
      <c r="G812" s="36"/>
      <c r="H812" s="36"/>
      <c r="I812" s="36"/>
      <c r="J812" s="36"/>
      <c r="K812" s="36"/>
      <c r="L812" s="36"/>
      <c r="M812" s="36"/>
      <c r="N812" s="36"/>
      <c r="O812" s="36"/>
      <c r="P812" s="37"/>
      <c r="Q812" s="36"/>
      <c r="R812" s="36"/>
      <c r="S812" s="36"/>
      <c r="T812" s="36"/>
      <c r="U812" s="36"/>
      <c r="V812" s="36"/>
      <c r="W812" s="36"/>
      <c r="X812" s="36"/>
      <c r="Y812" s="36"/>
      <c r="Z812" s="36"/>
      <c r="AA812" s="36"/>
      <c r="AB812" s="36"/>
    </row>
    <row r="813" spans="1:28" ht="11.25" customHeight="1">
      <c r="A813" s="36"/>
      <c r="B813" s="37"/>
      <c r="C813" s="36"/>
      <c r="D813" s="36"/>
      <c r="E813" s="36"/>
      <c r="F813" s="36"/>
      <c r="G813" s="36"/>
      <c r="H813" s="36"/>
      <c r="I813" s="36"/>
      <c r="J813" s="36"/>
      <c r="K813" s="36"/>
      <c r="L813" s="36"/>
      <c r="M813" s="36"/>
      <c r="N813" s="36"/>
      <c r="O813" s="36"/>
      <c r="P813" s="37"/>
      <c r="Q813" s="36"/>
      <c r="R813" s="36"/>
      <c r="S813" s="36"/>
      <c r="T813" s="36"/>
      <c r="U813" s="36"/>
      <c r="V813" s="36"/>
      <c r="W813" s="36"/>
      <c r="X813" s="36"/>
      <c r="Y813" s="36"/>
      <c r="Z813" s="36"/>
      <c r="AA813" s="36"/>
      <c r="AB813" s="36"/>
    </row>
    <row r="814" spans="1:28" ht="11.25" customHeight="1">
      <c r="A814" s="36"/>
      <c r="B814" s="37"/>
      <c r="C814" s="36"/>
      <c r="D814" s="36"/>
      <c r="E814" s="36"/>
      <c r="F814" s="36"/>
      <c r="G814" s="36"/>
      <c r="H814" s="36"/>
      <c r="I814" s="36"/>
      <c r="J814" s="36"/>
      <c r="K814" s="36"/>
      <c r="L814" s="36"/>
      <c r="M814" s="36"/>
      <c r="N814" s="36"/>
      <c r="O814" s="36"/>
      <c r="P814" s="37"/>
      <c r="Q814" s="36"/>
      <c r="R814" s="36"/>
      <c r="S814" s="36"/>
      <c r="T814" s="36"/>
      <c r="U814" s="36"/>
      <c r="V814" s="36"/>
      <c r="W814" s="36"/>
      <c r="X814" s="36"/>
      <c r="Y814" s="36"/>
      <c r="Z814" s="36"/>
      <c r="AA814" s="36"/>
      <c r="AB814" s="36"/>
    </row>
    <row r="815" spans="1:28" ht="11.25" customHeight="1">
      <c r="A815" s="36"/>
      <c r="B815" s="37"/>
      <c r="C815" s="36"/>
      <c r="D815" s="36"/>
      <c r="E815" s="36"/>
      <c r="F815" s="36"/>
      <c r="G815" s="36"/>
      <c r="H815" s="36"/>
      <c r="I815" s="36"/>
      <c r="J815" s="36"/>
      <c r="K815" s="36"/>
      <c r="L815" s="36"/>
      <c r="M815" s="36"/>
      <c r="N815" s="36"/>
      <c r="O815" s="36"/>
      <c r="P815" s="37"/>
      <c r="Q815" s="36"/>
      <c r="R815" s="36"/>
      <c r="S815" s="36"/>
      <c r="T815" s="36"/>
      <c r="U815" s="36"/>
      <c r="V815" s="36"/>
      <c r="W815" s="36"/>
      <c r="X815" s="36"/>
      <c r="Y815" s="36"/>
      <c r="Z815" s="36"/>
      <c r="AA815" s="36"/>
      <c r="AB815" s="36"/>
    </row>
    <row r="816" spans="1:28" ht="11.25" customHeight="1">
      <c r="A816" s="36"/>
      <c r="B816" s="37"/>
      <c r="C816" s="36"/>
      <c r="D816" s="36"/>
      <c r="E816" s="36"/>
      <c r="F816" s="36"/>
      <c r="G816" s="36"/>
      <c r="H816" s="36"/>
      <c r="I816" s="36"/>
      <c r="J816" s="36"/>
      <c r="K816" s="36"/>
      <c r="L816" s="36"/>
      <c r="M816" s="36"/>
      <c r="N816" s="36"/>
      <c r="O816" s="36"/>
      <c r="P816" s="37"/>
      <c r="Q816" s="36"/>
      <c r="R816" s="36"/>
      <c r="S816" s="36"/>
      <c r="T816" s="36"/>
      <c r="U816" s="36"/>
      <c r="V816" s="36"/>
      <c r="W816" s="36"/>
      <c r="X816" s="36"/>
      <c r="Y816" s="36"/>
      <c r="Z816" s="36"/>
      <c r="AA816" s="36"/>
      <c r="AB816" s="36"/>
    </row>
    <row r="817" spans="1:28" ht="11.25" customHeight="1">
      <c r="A817" s="36"/>
      <c r="B817" s="37"/>
      <c r="C817" s="36"/>
      <c r="D817" s="36"/>
      <c r="E817" s="36"/>
      <c r="F817" s="36"/>
      <c r="G817" s="36"/>
      <c r="H817" s="36"/>
      <c r="I817" s="36"/>
      <c r="J817" s="36"/>
      <c r="K817" s="36"/>
      <c r="L817" s="36"/>
      <c r="M817" s="36"/>
      <c r="N817" s="36"/>
      <c r="O817" s="36"/>
      <c r="P817" s="37"/>
      <c r="Q817" s="36"/>
      <c r="R817" s="36"/>
      <c r="S817" s="36"/>
      <c r="T817" s="36"/>
      <c r="U817" s="36"/>
      <c r="V817" s="36"/>
      <c r="W817" s="36"/>
      <c r="X817" s="36"/>
      <c r="Y817" s="36"/>
      <c r="Z817" s="36"/>
      <c r="AA817" s="36"/>
      <c r="AB817" s="36"/>
    </row>
    <row r="818" spans="1:28" ht="11.25" customHeight="1">
      <c r="A818" s="36"/>
      <c r="B818" s="37"/>
      <c r="C818" s="36"/>
      <c r="D818" s="36"/>
      <c r="E818" s="36"/>
      <c r="F818" s="36"/>
      <c r="G818" s="36"/>
      <c r="H818" s="36"/>
      <c r="I818" s="36"/>
      <c r="J818" s="36"/>
      <c r="K818" s="36"/>
      <c r="L818" s="36"/>
      <c r="M818" s="36"/>
      <c r="N818" s="36"/>
      <c r="O818" s="36"/>
      <c r="P818" s="37"/>
      <c r="Q818" s="36"/>
      <c r="R818" s="36"/>
      <c r="S818" s="36"/>
      <c r="T818" s="36"/>
      <c r="U818" s="36"/>
      <c r="V818" s="36"/>
      <c r="W818" s="36"/>
      <c r="X818" s="36"/>
      <c r="Y818" s="36"/>
      <c r="Z818" s="36"/>
      <c r="AA818" s="36"/>
      <c r="AB818" s="36"/>
    </row>
    <row r="819" spans="1:28" ht="11.25" customHeight="1">
      <c r="A819" s="36"/>
      <c r="B819" s="37"/>
      <c r="C819" s="36"/>
      <c r="D819" s="36"/>
      <c r="E819" s="36"/>
      <c r="F819" s="36"/>
      <c r="G819" s="36"/>
      <c r="H819" s="36"/>
      <c r="I819" s="36"/>
      <c r="J819" s="36"/>
      <c r="K819" s="36"/>
      <c r="L819" s="36"/>
      <c r="M819" s="36"/>
      <c r="N819" s="36"/>
      <c r="O819" s="36"/>
      <c r="P819" s="37"/>
      <c r="Q819" s="36"/>
      <c r="R819" s="36"/>
      <c r="S819" s="36"/>
      <c r="T819" s="36"/>
      <c r="U819" s="36"/>
      <c r="V819" s="36"/>
      <c r="W819" s="36"/>
      <c r="X819" s="36"/>
      <c r="Y819" s="36"/>
      <c r="Z819" s="36"/>
      <c r="AA819" s="36"/>
      <c r="AB819" s="36"/>
    </row>
    <row r="820" spans="1:28" ht="11.25" customHeight="1">
      <c r="A820" s="36"/>
      <c r="B820" s="37"/>
      <c r="C820" s="36"/>
      <c r="D820" s="36"/>
      <c r="E820" s="36"/>
      <c r="F820" s="36"/>
      <c r="G820" s="36"/>
      <c r="H820" s="36"/>
      <c r="I820" s="36"/>
      <c r="J820" s="36"/>
      <c r="K820" s="36"/>
      <c r="L820" s="36"/>
      <c r="M820" s="36"/>
      <c r="N820" s="36"/>
      <c r="O820" s="36"/>
      <c r="P820" s="37"/>
      <c r="Q820" s="36"/>
      <c r="R820" s="36"/>
      <c r="S820" s="36"/>
      <c r="T820" s="36"/>
      <c r="U820" s="36"/>
      <c r="V820" s="36"/>
      <c r="W820" s="36"/>
      <c r="X820" s="36"/>
      <c r="Y820" s="36"/>
      <c r="Z820" s="36"/>
      <c r="AA820" s="36"/>
      <c r="AB820" s="36"/>
    </row>
    <row r="821" spans="1:28" ht="11.25" customHeight="1">
      <c r="A821" s="36"/>
      <c r="B821" s="37"/>
      <c r="C821" s="36"/>
      <c r="D821" s="36"/>
      <c r="E821" s="36"/>
      <c r="F821" s="36"/>
      <c r="G821" s="36"/>
      <c r="H821" s="36"/>
      <c r="I821" s="36"/>
      <c r="J821" s="36"/>
      <c r="K821" s="36"/>
      <c r="L821" s="36"/>
      <c r="M821" s="36"/>
      <c r="N821" s="36"/>
      <c r="O821" s="36"/>
      <c r="P821" s="37"/>
      <c r="Q821" s="36"/>
      <c r="R821" s="36"/>
      <c r="S821" s="36"/>
      <c r="T821" s="36"/>
      <c r="U821" s="36"/>
      <c r="V821" s="36"/>
      <c r="W821" s="36"/>
      <c r="X821" s="36"/>
      <c r="Y821" s="36"/>
      <c r="Z821" s="36"/>
      <c r="AA821" s="36"/>
      <c r="AB821" s="36"/>
    </row>
    <row r="822" spans="1:28" ht="11.25" customHeight="1">
      <c r="A822" s="36"/>
      <c r="B822" s="37"/>
      <c r="C822" s="36"/>
      <c r="D822" s="36"/>
      <c r="E822" s="36"/>
      <c r="F822" s="36"/>
      <c r="G822" s="36"/>
      <c r="H822" s="36"/>
      <c r="I822" s="36"/>
      <c r="J822" s="36"/>
      <c r="K822" s="36"/>
      <c r="L822" s="36"/>
      <c r="M822" s="36"/>
      <c r="N822" s="36"/>
      <c r="O822" s="36"/>
      <c r="P822" s="37"/>
      <c r="Q822" s="36"/>
      <c r="R822" s="36"/>
      <c r="S822" s="36"/>
      <c r="T822" s="36"/>
      <c r="U822" s="36"/>
      <c r="V822" s="36"/>
      <c r="W822" s="36"/>
      <c r="X822" s="36"/>
      <c r="Y822" s="36"/>
      <c r="Z822" s="36"/>
      <c r="AA822" s="36"/>
      <c r="AB822" s="36"/>
    </row>
    <row r="823" spans="1:28" ht="11.25" customHeight="1">
      <c r="A823" s="36"/>
      <c r="B823" s="37"/>
      <c r="C823" s="36"/>
      <c r="D823" s="36"/>
      <c r="E823" s="36"/>
      <c r="F823" s="36"/>
      <c r="G823" s="36"/>
      <c r="H823" s="36"/>
      <c r="I823" s="36"/>
      <c r="J823" s="36"/>
      <c r="K823" s="36"/>
      <c r="L823" s="36"/>
      <c r="M823" s="36"/>
      <c r="N823" s="36"/>
      <c r="O823" s="36"/>
      <c r="P823" s="37"/>
      <c r="Q823" s="36"/>
      <c r="R823" s="36"/>
      <c r="S823" s="36"/>
      <c r="T823" s="36"/>
      <c r="U823" s="36"/>
      <c r="V823" s="36"/>
      <c r="W823" s="36"/>
      <c r="X823" s="36"/>
      <c r="Y823" s="36"/>
      <c r="Z823" s="36"/>
      <c r="AA823" s="36"/>
      <c r="AB823" s="36"/>
    </row>
    <row r="824" spans="1:28" ht="11.25" customHeight="1">
      <c r="A824" s="36"/>
      <c r="B824" s="37"/>
      <c r="C824" s="36"/>
      <c r="D824" s="36"/>
      <c r="E824" s="36"/>
      <c r="F824" s="36"/>
      <c r="G824" s="36"/>
      <c r="H824" s="36"/>
      <c r="I824" s="36"/>
      <c r="J824" s="36"/>
      <c r="K824" s="36"/>
      <c r="L824" s="36"/>
      <c r="M824" s="36"/>
      <c r="N824" s="36"/>
      <c r="O824" s="36"/>
      <c r="P824" s="37"/>
      <c r="Q824" s="36"/>
      <c r="R824" s="36"/>
      <c r="S824" s="36"/>
      <c r="T824" s="36"/>
      <c r="U824" s="36"/>
      <c r="V824" s="36"/>
      <c r="W824" s="36"/>
      <c r="X824" s="36"/>
      <c r="Y824" s="36"/>
      <c r="Z824" s="36"/>
      <c r="AA824" s="36"/>
      <c r="AB824" s="36"/>
    </row>
    <row r="825" spans="1:28" ht="11.25" customHeight="1">
      <c r="A825" s="36"/>
      <c r="B825" s="37"/>
      <c r="C825" s="36"/>
      <c r="D825" s="36"/>
      <c r="E825" s="36"/>
      <c r="F825" s="36"/>
      <c r="G825" s="36"/>
      <c r="H825" s="36"/>
      <c r="I825" s="36"/>
      <c r="J825" s="36"/>
      <c r="K825" s="36"/>
      <c r="L825" s="36"/>
      <c r="M825" s="36"/>
      <c r="N825" s="36"/>
      <c r="O825" s="36"/>
      <c r="P825" s="37"/>
      <c r="Q825" s="36"/>
      <c r="R825" s="36"/>
      <c r="S825" s="36"/>
      <c r="T825" s="36"/>
      <c r="U825" s="36"/>
      <c r="V825" s="36"/>
      <c r="W825" s="36"/>
      <c r="X825" s="36"/>
      <c r="Y825" s="36"/>
      <c r="Z825" s="36"/>
      <c r="AA825" s="36"/>
      <c r="AB825" s="36"/>
    </row>
    <row r="826" spans="1:28" ht="11.25" customHeight="1">
      <c r="A826" s="36"/>
      <c r="B826" s="37"/>
      <c r="C826" s="36"/>
      <c r="D826" s="36"/>
      <c r="E826" s="36"/>
      <c r="F826" s="36"/>
      <c r="G826" s="36"/>
      <c r="H826" s="36"/>
      <c r="I826" s="36"/>
      <c r="J826" s="36"/>
      <c r="K826" s="36"/>
      <c r="L826" s="36"/>
      <c r="M826" s="36"/>
      <c r="N826" s="36"/>
      <c r="O826" s="36"/>
      <c r="P826" s="37"/>
      <c r="Q826" s="36"/>
      <c r="R826" s="36"/>
      <c r="S826" s="36"/>
      <c r="T826" s="36"/>
      <c r="U826" s="36"/>
      <c r="V826" s="36"/>
      <c r="W826" s="36"/>
      <c r="X826" s="36"/>
      <c r="Y826" s="36"/>
      <c r="Z826" s="36"/>
      <c r="AA826" s="36"/>
      <c r="AB826" s="36"/>
    </row>
    <row r="827" spans="1:28" ht="11.25" customHeight="1">
      <c r="A827" s="36"/>
      <c r="B827" s="37"/>
      <c r="C827" s="36"/>
      <c r="D827" s="36"/>
      <c r="E827" s="36"/>
      <c r="F827" s="36"/>
      <c r="G827" s="36"/>
      <c r="H827" s="36"/>
      <c r="I827" s="36"/>
      <c r="J827" s="36"/>
      <c r="K827" s="36"/>
      <c r="L827" s="36"/>
      <c r="M827" s="36"/>
      <c r="N827" s="36"/>
      <c r="O827" s="36"/>
      <c r="P827" s="37"/>
      <c r="Q827" s="36"/>
      <c r="R827" s="36"/>
      <c r="S827" s="36"/>
      <c r="T827" s="36"/>
      <c r="U827" s="36"/>
      <c r="V827" s="36"/>
      <c r="W827" s="36"/>
      <c r="X827" s="36"/>
      <c r="Y827" s="36"/>
      <c r="Z827" s="36"/>
      <c r="AA827" s="36"/>
      <c r="AB827" s="36"/>
    </row>
    <row r="828" spans="1:28" ht="11.25" customHeight="1">
      <c r="A828" s="36"/>
      <c r="B828" s="37"/>
      <c r="C828" s="36"/>
      <c r="D828" s="36"/>
      <c r="E828" s="36"/>
      <c r="F828" s="36"/>
      <c r="G828" s="36"/>
      <c r="H828" s="36"/>
      <c r="I828" s="36"/>
      <c r="J828" s="36"/>
      <c r="K828" s="36"/>
      <c r="L828" s="36"/>
      <c r="M828" s="36"/>
      <c r="N828" s="36"/>
      <c r="O828" s="36"/>
      <c r="P828" s="37"/>
      <c r="Q828" s="36"/>
      <c r="R828" s="36"/>
      <c r="S828" s="36"/>
      <c r="T828" s="36"/>
      <c r="U828" s="36"/>
      <c r="V828" s="36"/>
      <c r="W828" s="36"/>
      <c r="X828" s="36"/>
      <c r="Y828" s="36"/>
      <c r="Z828" s="36"/>
      <c r="AA828" s="36"/>
      <c r="AB828" s="36"/>
    </row>
    <row r="829" spans="1:28" ht="11.25" customHeight="1">
      <c r="A829" s="36"/>
      <c r="B829" s="37"/>
      <c r="C829" s="36"/>
      <c r="D829" s="36"/>
      <c r="E829" s="36"/>
      <c r="F829" s="36"/>
      <c r="G829" s="36"/>
      <c r="H829" s="36"/>
      <c r="I829" s="36"/>
      <c r="J829" s="36"/>
      <c r="K829" s="36"/>
      <c r="L829" s="36"/>
      <c r="M829" s="36"/>
      <c r="N829" s="36"/>
      <c r="O829" s="36"/>
      <c r="P829" s="37"/>
      <c r="Q829" s="36"/>
      <c r="R829" s="36"/>
      <c r="S829" s="36"/>
      <c r="T829" s="36"/>
      <c r="U829" s="36"/>
      <c r="V829" s="36"/>
      <c r="W829" s="36"/>
      <c r="X829" s="36"/>
      <c r="Y829" s="36"/>
      <c r="Z829" s="36"/>
      <c r="AA829" s="36"/>
      <c r="AB829" s="36"/>
    </row>
    <row r="830" spans="1:28" ht="11.25" customHeight="1">
      <c r="A830" s="36"/>
      <c r="B830" s="37"/>
      <c r="C830" s="36"/>
      <c r="D830" s="36"/>
      <c r="E830" s="36"/>
      <c r="F830" s="36"/>
      <c r="G830" s="36"/>
      <c r="H830" s="36"/>
      <c r="I830" s="36"/>
      <c r="J830" s="36"/>
      <c r="K830" s="36"/>
      <c r="L830" s="36"/>
      <c r="M830" s="36"/>
      <c r="N830" s="36"/>
      <c r="O830" s="36"/>
      <c r="P830" s="37"/>
      <c r="Q830" s="36"/>
      <c r="R830" s="36"/>
      <c r="S830" s="36"/>
      <c r="T830" s="36"/>
      <c r="U830" s="36"/>
      <c r="V830" s="36"/>
      <c r="W830" s="36"/>
      <c r="X830" s="36"/>
      <c r="Y830" s="36"/>
      <c r="Z830" s="36"/>
      <c r="AA830" s="36"/>
      <c r="AB830" s="36"/>
    </row>
    <row r="831" spans="1:28" ht="11.25" customHeight="1">
      <c r="A831" s="36"/>
      <c r="B831" s="37"/>
      <c r="C831" s="36"/>
      <c r="D831" s="36"/>
      <c r="E831" s="36"/>
      <c r="F831" s="36"/>
      <c r="G831" s="36"/>
      <c r="H831" s="36"/>
      <c r="I831" s="36"/>
      <c r="J831" s="36"/>
      <c r="K831" s="36"/>
      <c r="L831" s="36"/>
      <c r="M831" s="36"/>
      <c r="N831" s="36"/>
      <c r="O831" s="36"/>
      <c r="P831" s="37"/>
      <c r="Q831" s="36"/>
      <c r="R831" s="36"/>
      <c r="S831" s="36"/>
      <c r="T831" s="36"/>
      <c r="U831" s="36"/>
      <c r="V831" s="36"/>
      <c r="W831" s="36"/>
      <c r="X831" s="36"/>
      <c r="Y831" s="36"/>
      <c r="Z831" s="36"/>
      <c r="AA831" s="36"/>
      <c r="AB831" s="36"/>
    </row>
    <row r="832" spans="1:28" ht="11.25" customHeight="1">
      <c r="A832" s="36"/>
      <c r="B832" s="37"/>
      <c r="C832" s="36"/>
      <c r="D832" s="36"/>
      <c r="E832" s="36"/>
      <c r="F832" s="36"/>
      <c r="G832" s="36"/>
      <c r="H832" s="36"/>
      <c r="I832" s="36"/>
      <c r="J832" s="36"/>
      <c r="K832" s="36"/>
      <c r="L832" s="36"/>
      <c r="M832" s="36"/>
      <c r="N832" s="36"/>
      <c r="O832" s="36"/>
      <c r="P832" s="37"/>
      <c r="Q832" s="36"/>
      <c r="R832" s="36"/>
      <c r="S832" s="36"/>
      <c r="T832" s="36"/>
      <c r="U832" s="36"/>
      <c r="V832" s="36"/>
      <c r="W832" s="36"/>
      <c r="X832" s="36"/>
      <c r="Y832" s="36"/>
      <c r="Z832" s="36"/>
      <c r="AA832" s="36"/>
      <c r="AB832" s="36"/>
    </row>
    <row r="833" spans="1:28" ht="11.25" customHeight="1">
      <c r="A833" s="36"/>
      <c r="B833" s="37"/>
      <c r="C833" s="36"/>
      <c r="D833" s="36"/>
      <c r="E833" s="36"/>
      <c r="F833" s="36"/>
      <c r="G833" s="36"/>
      <c r="H833" s="36"/>
      <c r="I833" s="36"/>
      <c r="J833" s="36"/>
      <c r="K833" s="36"/>
      <c r="L833" s="36"/>
      <c r="M833" s="36"/>
      <c r="N833" s="36"/>
      <c r="O833" s="36"/>
      <c r="P833" s="37"/>
      <c r="Q833" s="36"/>
      <c r="R833" s="36"/>
      <c r="S833" s="36"/>
      <c r="T833" s="36"/>
      <c r="U833" s="36"/>
      <c r="V833" s="36"/>
      <c r="W833" s="36"/>
      <c r="X833" s="36"/>
      <c r="Y833" s="36"/>
      <c r="Z833" s="36"/>
      <c r="AA833" s="36"/>
      <c r="AB833" s="36"/>
    </row>
    <row r="834" spans="1:28" ht="11.25" customHeight="1">
      <c r="A834" s="36"/>
      <c r="B834" s="37"/>
      <c r="C834" s="36"/>
      <c r="D834" s="36"/>
      <c r="E834" s="36"/>
      <c r="F834" s="36"/>
      <c r="G834" s="36"/>
      <c r="H834" s="36"/>
      <c r="I834" s="36"/>
      <c r="J834" s="36"/>
      <c r="K834" s="36"/>
      <c r="L834" s="36"/>
      <c r="M834" s="36"/>
      <c r="N834" s="36"/>
      <c r="O834" s="36"/>
      <c r="P834" s="37"/>
      <c r="Q834" s="36"/>
      <c r="R834" s="36"/>
      <c r="S834" s="36"/>
      <c r="T834" s="36"/>
      <c r="U834" s="36"/>
      <c r="V834" s="36"/>
      <c r="W834" s="36"/>
      <c r="X834" s="36"/>
      <c r="Y834" s="36"/>
      <c r="Z834" s="36"/>
      <c r="AA834" s="36"/>
      <c r="AB834" s="36"/>
    </row>
    <row r="835" spans="1:28" ht="11.25" customHeight="1">
      <c r="A835" s="36"/>
      <c r="B835" s="37"/>
      <c r="C835" s="36"/>
      <c r="D835" s="36"/>
      <c r="E835" s="36"/>
      <c r="F835" s="36"/>
      <c r="G835" s="36"/>
      <c r="H835" s="36"/>
      <c r="I835" s="36"/>
      <c r="J835" s="36"/>
      <c r="K835" s="36"/>
      <c r="L835" s="36"/>
      <c r="M835" s="36"/>
      <c r="N835" s="36"/>
      <c r="O835" s="36"/>
      <c r="P835" s="37"/>
      <c r="Q835" s="36"/>
      <c r="R835" s="36"/>
      <c r="S835" s="36"/>
      <c r="T835" s="36"/>
      <c r="U835" s="36"/>
      <c r="V835" s="36"/>
      <c r="W835" s="36"/>
      <c r="X835" s="36"/>
      <c r="Y835" s="36"/>
      <c r="Z835" s="36"/>
      <c r="AA835" s="36"/>
      <c r="AB835" s="36"/>
    </row>
    <row r="836" spans="1:28" ht="11.25" customHeight="1">
      <c r="A836" s="36"/>
      <c r="B836" s="37"/>
      <c r="C836" s="36"/>
      <c r="D836" s="36"/>
      <c r="E836" s="36"/>
      <c r="F836" s="36"/>
      <c r="G836" s="36"/>
      <c r="H836" s="36"/>
      <c r="I836" s="36"/>
      <c r="J836" s="36"/>
      <c r="K836" s="36"/>
      <c r="L836" s="36"/>
      <c r="M836" s="36"/>
      <c r="N836" s="36"/>
      <c r="O836" s="36"/>
      <c r="P836" s="37"/>
      <c r="Q836" s="36"/>
      <c r="R836" s="36"/>
      <c r="S836" s="36"/>
      <c r="T836" s="36"/>
      <c r="U836" s="36"/>
      <c r="V836" s="36"/>
      <c r="W836" s="36"/>
      <c r="X836" s="36"/>
      <c r="Y836" s="36"/>
      <c r="Z836" s="36"/>
      <c r="AA836" s="36"/>
      <c r="AB836" s="36"/>
    </row>
    <row r="837" spans="1:28" ht="11.25" customHeight="1">
      <c r="A837" s="36"/>
      <c r="B837" s="37"/>
      <c r="C837" s="36"/>
      <c r="D837" s="36"/>
      <c r="E837" s="36"/>
      <c r="F837" s="36"/>
      <c r="G837" s="36"/>
      <c r="H837" s="36"/>
      <c r="I837" s="36"/>
      <c r="J837" s="36"/>
      <c r="K837" s="36"/>
      <c r="L837" s="36"/>
      <c r="M837" s="36"/>
      <c r="N837" s="36"/>
      <c r="O837" s="36"/>
      <c r="P837" s="37"/>
      <c r="Q837" s="36"/>
      <c r="R837" s="36"/>
      <c r="S837" s="36"/>
      <c r="T837" s="36"/>
      <c r="U837" s="36"/>
      <c r="V837" s="36"/>
      <c r="W837" s="36"/>
      <c r="X837" s="36"/>
      <c r="Y837" s="36"/>
      <c r="Z837" s="36"/>
      <c r="AA837" s="36"/>
      <c r="AB837" s="36"/>
    </row>
    <row r="838" spans="1:28" ht="11.25" customHeight="1">
      <c r="A838" s="36"/>
      <c r="B838" s="37"/>
      <c r="C838" s="36"/>
      <c r="D838" s="36"/>
      <c r="E838" s="36"/>
      <c r="F838" s="36"/>
      <c r="G838" s="36"/>
      <c r="H838" s="36"/>
      <c r="I838" s="36"/>
      <c r="J838" s="36"/>
      <c r="K838" s="36"/>
      <c r="L838" s="36"/>
      <c r="M838" s="36"/>
      <c r="N838" s="36"/>
      <c r="O838" s="36"/>
      <c r="P838" s="37"/>
      <c r="Q838" s="36"/>
      <c r="R838" s="36"/>
      <c r="S838" s="36"/>
      <c r="T838" s="36"/>
      <c r="U838" s="36"/>
      <c r="V838" s="36"/>
      <c r="W838" s="36"/>
      <c r="X838" s="36"/>
      <c r="Y838" s="36"/>
      <c r="Z838" s="36"/>
      <c r="AA838" s="36"/>
      <c r="AB838" s="36"/>
    </row>
    <row r="839" spans="1:28" ht="11.25" customHeight="1">
      <c r="A839" s="36"/>
      <c r="B839" s="37"/>
      <c r="C839" s="36"/>
      <c r="D839" s="36"/>
      <c r="E839" s="36"/>
      <c r="F839" s="36"/>
      <c r="G839" s="36"/>
      <c r="H839" s="36"/>
      <c r="I839" s="36"/>
      <c r="J839" s="36"/>
      <c r="K839" s="36"/>
      <c r="L839" s="36"/>
      <c r="M839" s="36"/>
      <c r="N839" s="36"/>
      <c r="O839" s="36"/>
      <c r="P839" s="37"/>
      <c r="Q839" s="36"/>
      <c r="R839" s="36"/>
      <c r="S839" s="36"/>
      <c r="T839" s="36"/>
      <c r="U839" s="36"/>
      <c r="V839" s="36"/>
      <c r="W839" s="36"/>
      <c r="X839" s="36"/>
      <c r="Y839" s="36"/>
      <c r="Z839" s="36"/>
      <c r="AA839" s="36"/>
      <c r="AB839" s="36"/>
    </row>
    <row r="840" spans="1:28" ht="11.25" customHeight="1">
      <c r="A840" s="36"/>
      <c r="B840" s="37"/>
      <c r="C840" s="36"/>
      <c r="D840" s="36"/>
      <c r="E840" s="36"/>
      <c r="F840" s="36"/>
      <c r="G840" s="36"/>
      <c r="H840" s="36"/>
      <c r="I840" s="36"/>
      <c r="J840" s="36"/>
      <c r="K840" s="36"/>
      <c r="L840" s="36"/>
      <c r="M840" s="36"/>
      <c r="N840" s="36"/>
      <c r="O840" s="36"/>
      <c r="P840" s="37"/>
      <c r="Q840" s="36"/>
      <c r="R840" s="36"/>
      <c r="S840" s="36"/>
      <c r="T840" s="36"/>
      <c r="U840" s="36"/>
      <c r="V840" s="36"/>
      <c r="W840" s="36"/>
      <c r="X840" s="36"/>
      <c r="Y840" s="36"/>
      <c r="Z840" s="36"/>
      <c r="AA840" s="36"/>
      <c r="AB840" s="36"/>
    </row>
    <row r="841" spans="1:28" ht="11.25" customHeight="1">
      <c r="A841" s="36"/>
      <c r="B841" s="37"/>
      <c r="C841" s="36"/>
      <c r="D841" s="36"/>
      <c r="E841" s="36"/>
      <c r="F841" s="36"/>
      <c r="G841" s="36"/>
      <c r="H841" s="36"/>
      <c r="I841" s="36"/>
      <c r="J841" s="36"/>
      <c r="K841" s="36"/>
      <c r="L841" s="36"/>
      <c r="M841" s="36"/>
      <c r="N841" s="36"/>
      <c r="O841" s="36"/>
      <c r="P841" s="37"/>
      <c r="Q841" s="36"/>
      <c r="R841" s="36"/>
      <c r="S841" s="36"/>
      <c r="T841" s="36"/>
      <c r="U841" s="36"/>
      <c r="V841" s="36"/>
      <c r="W841" s="36"/>
      <c r="X841" s="36"/>
      <c r="Y841" s="36"/>
      <c r="Z841" s="36"/>
      <c r="AA841" s="36"/>
      <c r="AB841" s="36"/>
    </row>
    <row r="842" spans="1:28" ht="11.25" customHeight="1">
      <c r="A842" s="36"/>
      <c r="B842" s="37"/>
      <c r="C842" s="36"/>
      <c r="D842" s="36"/>
      <c r="E842" s="36"/>
      <c r="F842" s="36"/>
      <c r="G842" s="36"/>
      <c r="H842" s="36"/>
      <c r="I842" s="36"/>
      <c r="J842" s="36"/>
      <c r="K842" s="36"/>
      <c r="L842" s="36"/>
      <c r="M842" s="36"/>
      <c r="N842" s="36"/>
      <c r="O842" s="36"/>
      <c r="P842" s="37"/>
      <c r="Q842" s="36"/>
      <c r="R842" s="36"/>
      <c r="S842" s="36"/>
      <c r="T842" s="36"/>
      <c r="U842" s="36"/>
      <c r="V842" s="36"/>
      <c r="W842" s="36"/>
      <c r="X842" s="36"/>
      <c r="Y842" s="36"/>
      <c r="Z842" s="36"/>
      <c r="AA842" s="36"/>
      <c r="AB842" s="36"/>
    </row>
    <row r="843" spans="1:28" ht="11.25" customHeight="1">
      <c r="A843" s="36"/>
      <c r="B843" s="37"/>
      <c r="C843" s="36"/>
      <c r="D843" s="36"/>
      <c r="E843" s="36"/>
      <c r="F843" s="36"/>
      <c r="G843" s="36"/>
      <c r="H843" s="36"/>
      <c r="I843" s="36"/>
      <c r="J843" s="36"/>
      <c r="K843" s="36"/>
      <c r="L843" s="36"/>
      <c r="M843" s="36"/>
      <c r="N843" s="36"/>
      <c r="O843" s="36"/>
      <c r="P843" s="37"/>
      <c r="Q843" s="36"/>
      <c r="R843" s="36"/>
      <c r="S843" s="36"/>
      <c r="T843" s="36"/>
      <c r="U843" s="36"/>
      <c r="V843" s="36"/>
      <c r="W843" s="36"/>
      <c r="X843" s="36"/>
      <c r="Y843" s="36"/>
      <c r="Z843" s="36"/>
      <c r="AA843" s="36"/>
      <c r="AB843" s="36"/>
    </row>
    <row r="844" spans="1:28" ht="11.25" customHeight="1">
      <c r="A844" s="36"/>
      <c r="B844" s="37"/>
      <c r="C844" s="36"/>
      <c r="D844" s="36"/>
      <c r="E844" s="36"/>
      <c r="F844" s="36"/>
      <c r="G844" s="36"/>
      <c r="H844" s="36"/>
      <c r="I844" s="36"/>
      <c r="J844" s="36"/>
      <c r="K844" s="36"/>
      <c r="L844" s="36"/>
      <c r="M844" s="36"/>
      <c r="N844" s="36"/>
      <c r="O844" s="36"/>
      <c r="P844" s="37"/>
      <c r="Q844" s="36"/>
      <c r="R844" s="36"/>
      <c r="S844" s="36"/>
      <c r="T844" s="36"/>
      <c r="U844" s="36"/>
      <c r="V844" s="36"/>
      <c r="W844" s="36"/>
      <c r="X844" s="36"/>
      <c r="Y844" s="36"/>
      <c r="Z844" s="36"/>
      <c r="AA844" s="36"/>
      <c r="AB844" s="36"/>
    </row>
    <row r="845" spans="1:28" ht="11.25" customHeight="1">
      <c r="A845" s="36"/>
      <c r="B845" s="37"/>
      <c r="C845" s="36"/>
      <c r="D845" s="36"/>
      <c r="E845" s="36"/>
      <c r="F845" s="36"/>
      <c r="G845" s="36"/>
      <c r="H845" s="36"/>
      <c r="I845" s="36"/>
      <c r="J845" s="36"/>
      <c r="K845" s="36"/>
      <c r="L845" s="36"/>
      <c r="M845" s="36"/>
      <c r="N845" s="36"/>
      <c r="O845" s="36"/>
      <c r="P845" s="37"/>
      <c r="Q845" s="36"/>
      <c r="R845" s="36"/>
      <c r="S845" s="36"/>
      <c r="T845" s="36"/>
      <c r="U845" s="36"/>
      <c r="V845" s="36"/>
      <c r="W845" s="36"/>
      <c r="X845" s="36"/>
      <c r="Y845" s="36"/>
      <c r="Z845" s="36"/>
      <c r="AA845" s="36"/>
      <c r="AB845" s="36"/>
    </row>
    <row r="846" spans="1:28" ht="11.25" customHeight="1">
      <c r="A846" s="36"/>
      <c r="B846" s="37"/>
      <c r="C846" s="36"/>
      <c r="D846" s="36"/>
      <c r="E846" s="36"/>
      <c r="F846" s="36"/>
      <c r="G846" s="36"/>
      <c r="H846" s="36"/>
      <c r="I846" s="36"/>
      <c r="J846" s="36"/>
      <c r="K846" s="36"/>
      <c r="L846" s="36"/>
      <c r="M846" s="36"/>
      <c r="N846" s="36"/>
      <c r="O846" s="36"/>
      <c r="P846" s="37"/>
      <c r="Q846" s="36"/>
      <c r="R846" s="36"/>
      <c r="S846" s="36"/>
      <c r="T846" s="36"/>
      <c r="U846" s="36"/>
      <c r="V846" s="36"/>
      <c r="W846" s="36"/>
      <c r="X846" s="36"/>
      <c r="Y846" s="36"/>
      <c r="Z846" s="36"/>
      <c r="AA846" s="36"/>
      <c r="AB846" s="36"/>
    </row>
    <row r="847" spans="1:28" ht="11.25" customHeight="1">
      <c r="A847" s="36"/>
      <c r="B847" s="37"/>
      <c r="C847" s="36"/>
      <c r="D847" s="36"/>
      <c r="E847" s="36"/>
      <c r="F847" s="36"/>
      <c r="G847" s="36"/>
      <c r="H847" s="36"/>
      <c r="I847" s="36"/>
      <c r="J847" s="36"/>
      <c r="K847" s="36"/>
      <c r="L847" s="36"/>
      <c r="M847" s="36"/>
      <c r="N847" s="36"/>
      <c r="O847" s="36"/>
      <c r="P847" s="37"/>
      <c r="Q847" s="36"/>
      <c r="R847" s="36"/>
      <c r="S847" s="36"/>
      <c r="T847" s="36"/>
      <c r="U847" s="36"/>
      <c r="V847" s="36"/>
      <c r="W847" s="36"/>
      <c r="X847" s="36"/>
      <c r="Y847" s="36"/>
      <c r="Z847" s="36"/>
      <c r="AA847" s="36"/>
      <c r="AB847" s="36"/>
    </row>
    <row r="848" spans="1:28" ht="11.25" customHeight="1">
      <c r="A848" s="36"/>
      <c r="B848" s="37"/>
      <c r="C848" s="36"/>
      <c r="D848" s="36"/>
      <c r="E848" s="36"/>
      <c r="F848" s="36"/>
      <c r="G848" s="36"/>
      <c r="H848" s="36"/>
      <c r="I848" s="36"/>
      <c r="J848" s="36"/>
      <c r="K848" s="36"/>
      <c r="L848" s="36"/>
      <c r="M848" s="36"/>
      <c r="N848" s="36"/>
      <c r="O848" s="36"/>
      <c r="P848" s="37"/>
      <c r="Q848" s="36"/>
      <c r="R848" s="36"/>
      <c r="S848" s="36"/>
      <c r="T848" s="36"/>
      <c r="U848" s="36"/>
      <c r="V848" s="36"/>
      <c r="W848" s="36"/>
      <c r="X848" s="36"/>
      <c r="Y848" s="36"/>
      <c r="Z848" s="36"/>
      <c r="AA848" s="36"/>
      <c r="AB848" s="36"/>
    </row>
    <row r="849" spans="1:28" ht="11.25" customHeight="1">
      <c r="A849" s="36"/>
      <c r="B849" s="37"/>
      <c r="C849" s="36"/>
      <c r="D849" s="36"/>
      <c r="E849" s="36"/>
      <c r="F849" s="36"/>
      <c r="G849" s="36"/>
      <c r="H849" s="36"/>
      <c r="I849" s="36"/>
      <c r="J849" s="36"/>
      <c r="K849" s="36"/>
      <c r="L849" s="36"/>
      <c r="M849" s="36"/>
      <c r="N849" s="36"/>
      <c r="O849" s="36"/>
      <c r="P849" s="37"/>
      <c r="Q849" s="36"/>
      <c r="R849" s="36"/>
      <c r="S849" s="36"/>
      <c r="T849" s="36"/>
      <c r="U849" s="36"/>
      <c r="V849" s="36"/>
      <c r="W849" s="36"/>
      <c r="X849" s="36"/>
      <c r="Y849" s="36"/>
      <c r="Z849" s="36"/>
      <c r="AA849" s="36"/>
      <c r="AB849" s="36"/>
    </row>
    <row r="850" spans="1:28" ht="11.25" customHeight="1">
      <c r="A850" s="36"/>
      <c r="B850" s="37"/>
      <c r="C850" s="36"/>
      <c r="D850" s="36"/>
      <c r="E850" s="36"/>
      <c r="F850" s="36"/>
      <c r="G850" s="36"/>
      <c r="H850" s="36"/>
      <c r="I850" s="36"/>
      <c r="J850" s="36"/>
      <c r="K850" s="36"/>
      <c r="L850" s="36"/>
      <c r="M850" s="36"/>
      <c r="N850" s="36"/>
      <c r="O850" s="36"/>
      <c r="P850" s="37"/>
      <c r="Q850" s="36"/>
      <c r="R850" s="36"/>
      <c r="S850" s="36"/>
      <c r="T850" s="36"/>
      <c r="U850" s="36"/>
      <c r="V850" s="36"/>
      <c r="W850" s="36"/>
      <c r="X850" s="36"/>
      <c r="Y850" s="36"/>
      <c r="Z850" s="36"/>
      <c r="AA850" s="36"/>
      <c r="AB850" s="36"/>
    </row>
    <row r="851" spans="1:28" ht="11.25" customHeight="1">
      <c r="A851" s="36"/>
      <c r="B851" s="37"/>
      <c r="C851" s="36"/>
      <c r="D851" s="36"/>
      <c r="E851" s="36"/>
      <c r="F851" s="36"/>
      <c r="G851" s="36"/>
      <c r="H851" s="36"/>
      <c r="I851" s="36"/>
      <c r="J851" s="36"/>
      <c r="K851" s="36"/>
      <c r="L851" s="36"/>
      <c r="M851" s="36"/>
      <c r="N851" s="36"/>
      <c r="O851" s="36"/>
      <c r="P851" s="37"/>
      <c r="Q851" s="36"/>
      <c r="R851" s="36"/>
      <c r="S851" s="36"/>
      <c r="T851" s="36"/>
      <c r="U851" s="36"/>
      <c r="V851" s="36"/>
      <c r="W851" s="36"/>
      <c r="X851" s="36"/>
      <c r="Y851" s="36"/>
      <c r="Z851" s="36"/>
      <c r="AA851" s="36"/>
      <c r="AB851" s="36"/>
    </row>
    <row r="852" spans="1:28" ht="11.25" customHeight="1">
      <c r="A852" s="36"/>
      <c r="B852" s="37"/>
      <c r="C852" s="36"/>
      <c r="D852" s="36"/>
      <c r="E852" s="36"/>
      <c r="F852" s="36"/>
      <c r="G852" s="36"/>
      <c r="H852" s="36"/>
      <c r="I852" s="36"/>
      <c r="J852" s="36"/>
      <c r="K852" s="36"/>
      <c r="L852" s="36"/>
      <c r="M852" s="36"/>
      <c r="N852" s="36"/>
      <c r="O852" s="36"/>
      <c r="P852" s="37"/>
      <c r="Q852" s="36"/>
      <c r="R852" s="36"/>
      <c r="S852" s="36"/>
      <c r="T852" s="36"/>
      <c r="U852" s="36"/>
      <c r="V852" s="36"/>
      <c r="W852" s="36"/>
      <c r="X852" s="36"/>
      <c r="Y852" s="36"/>
      <c r="Z852" s="36"/>
      <c r="AA852" s="36"/>
      <c r="AB852" s="36"/>
    </row>
    <row r="853" spans="1:28" ht="11.25" customHeight="1">
      <c r="A853" s="36"/>
      <c r="B853" s="37"/>
      <c r="C853" s="36"/>
      <c r="D853" s="36"/>
      <c r="E853" s="36"/>
      <c r="F853" s="36"/>
      <c r="G853" s="36"/>
      <c r="H853" s="36"/>
      <c r="I853" s="36"/>
      <c r="J853" s="36"/>
      <c r="K853" s="36"/>
      <c r="L853" s="36"/>
      <c r="M853" s="36"/>
      <c r="N853" s="36"/>
      <c r="O853" s="36"/>
      <c r="P853" s="37"/>
      <c r="Q853" s="36"/>
      <c r="R853" s="36"/>
      <c r="S853" s="36"/>
      <c r="T853" s="36"/>
      <c r="U853" s="36"/>
      <c r="V853" s="36"/>
      <c r="W853" s="36"/>
      <c r="X853" s="36"/>
      <c r="Y853" s="36"/>
      <c r="Z853" s="36"/>
      <c r="AA853" s="36"/>
      <c r="AB853" s="36"/>
    </row>
    <row r="854" spans="1:28" ht="11.25" customHeight="1">
      <c r="A854" s="36"/>
      <c r="B854" s="37"/>
      <c r="C854" s="36"/>
      <c r="D854" s="36"/>
      <c r="E854" s="36"/>
      <c r="F854" s="36"/>
      <c r="G854" s="36"/>
      <c r="H854" s="36"/>
      <c r="I854" s="36"/>
      <c r="J854" s="36"/>
      <c r="K854" s="36"/>
      <c r="L854" s="36"/>
      <c r="M854" s="36"/>
      <c r="N854" s="36"/>
      <c r="O854" s="36"/>
      <c r="P854" s="37"/>
      <c r="Q854" s="36"/>
      <c r="R854" s="36"/>
      <c r="S854" s="36"/>
      <c r="T854" s="36"/>
      <c r="U854" s="36"/>
      <c r="V854" s="36"/>
      <c r="W854" s="36"/>
      <c r="X854" s="36"/>
      <c r="Y854" s="36"/>
      <c r="Z854" s="36"/>
      <c r="AA854" s="36"/>
      <c r="AB854" s="36"/>
    </row>
    <row r="855" spans="1:28" ht="11.25" customHeight="1">
      <c r="A855" s="36"/>
      <c r="B855" s="37"/>
      <c r="C855" s="36"/>
      <c r="D855" s="36"/>
      <c r="E855" s="36"/>
      <c r="F855" s="36"/>
      <c r="G855" s="36"/>
      <c r="H855" s="36"/>
      <c r="I855" s="36"/>
      <c r="J855" s="36"/>
      <c r="K855" s="36"/>
      <c r="L855" s="36"/>
      <c r="M855" s="36"/>
      <c r="N855" s="36"/>
      <c r="O855" s="36"/>
      <c r="P855" s="37"/>
      <c r="Q855" s="36"/>
      <c r="R855" s="36"/>
      <c r="S855" s="36"/>
      <c r="T855" s="36"/>
      <c r="U855" s="36"/>
      <c r="V855" s="36"/>
      <c r="W855" s="36"/>
      <c r="X855" s="36"/>
      <c r="Y855" s="36"/>
      <c r="Z855" s="36"/>
      <c r="AA855" s="36"/>
      <c r="AB855" s="36"/>
    </row>
    <row r="856" spans="1:28" ht="11.25" customHeight="1">
      <c r="A856" s="36"/>
      <c r="B856" s="37"/>
      <c r="C856" s="36"/>
      <c r="D856" s="36"/>
      <c r="E856" s="36"/>
      <c r="F856" s="36"/>
      <c r="G856" s="36"/>
      <c r="H856" s="36"/>
      <c r="I856" s="36"/>
      <c r="J856" s="36"/>
      <c r="K856" s="36"/>
      <c r="L856" s="36"/>
      <c r="M856" s="36"/>
      <c r="N856" s="36"/>
      <c r="O856" s="36"/>
      <c r="P856" s="37"/>
      <c r="Q856" s="36"/>
      <c r="R856" s="36"/>
      <c r="S856" s="36"/>
      <c r="T856" s="36"/>
      <c r="U856" s="36"/>
      <c r="V856" s="36"/>
      <c r="W856" s="36"/>
      <c r="X856" s="36"/>
      <c r="Y856" s="36"/>
      <c r="Z856" s="36"/>
      <c r="AA856" s="36"/>
      <c r="AB856" s="36"/>
    </row>
    <row r="857" spans="1:28" ht="11.25" customHeight="1">
      <c r="A857" s="36"/>
      <c r="B857" s="37"/>
      <c r="C857" s="36"/>
      <c r="D857" s="36"/>
      <c r="E857" s="36"/>
      <c r="F857" s="36"/>
      <c r="G857" s="36"/>
      <c r="H857" s="36"/>
      <c r="I857" s="36"/>
      <c r="J857" s="36"/>
      <c r="K857" s="36"/>
      <c r="L857" s="36"/>
      <c r="M857" s="36"/>
      <c r="N857" s="36"/>
      <c r="O857" s="36"/>
      <c r="P857" s="37"/>
      <c r="Q857" s="36"/>
      <c r="R857" s="36"/>
      <c r="S857" s="36"/>
      <c r="T857" s="36"/>
      <c r="U857" s="36"/>
      <c r="V857" s="36"/>
      <c r="W857" s="36"/>
      <c r="X857" s="36"/>
      <c r="Y857" s="36"/>
      <c r="Z857" s="36"/>
      <c r="AA857" s="36"/>
      <c r="AB857" s="36"/>
    </row>
    <row r="858" spans="1:28" ht="11.25" customHeight="1">
      <c r="A858" s="36"/>
      <c r="B858" s="37"/>
      <c r="C858" s="36"/>
      <c r="D858" s="36"/>
      <c r="E858" s="36"/>
      <c r="F858" s="36"/>
      <c r="G858" s="36"/>
      <c r="H858" s="36"/>
      <c r="I858" s="36"/>
      <c r="J858" s="36"/>
      <c r="K858" s="36"/>
      <c r="L858" s="36"/>
      <c r="M858" s="36"/>
      <c r="N858" s="36"/>
      <c r="O858" s="36"/>
      <c r="P858" s="37"/>
      <c r="Q858" s="36"/>
      <c r="R858" s="36"/>
      <c r="S858" s="36"/>
      <c r="T858" s="36"/>
      <c r="U858" s="36"/>
      <c r="V858" s="36"/>
      <c r="W858" s="36"/>
      <c r="X858" s="36"/>
      <c r="Y858" s="36"/>
      <c r="Z858" s="36"/>
      <c r="AA858" s="36"/>
      <c r="AB858" s="36"/>
    </row>
    <row r="859" spans="1:28" ht="11.25" customHeight="1">
      <c r="A859" s="36"/>
      <c r="B859" s="37"/>
      <c r="C859" s="36"/>
      <c r="D859" s="36"/>
      <c r="E859" s="36"/>
      <c r="F859" s="36"/>
      <c r="G859" s="36"/>
      <c r="H859" s="36"/>
      <c r="I859" s="36"/>
      <c r="J859" s="36"/>
      <c r="K859" s="36"/>
      <c r="L859" s="36"/>
      <c r="M859" s="36"/>
      <c r="N859" s="36"/>
      <c r="O859" s="36"/>
      <c r="P859" s="37"/>
      <c r="Q859" s="36"/>
      <c r="R859" s="36"/>
      <c r="S859" s="36"/>
      <c r="T859" s="36"/>
      <c r="U859" s="36"/>
      <c r="V859" s="36"/>
      <c r="W859" s="36"/>
      <c r="X859" s="36"/>
      <c r="Y859" s="36"/>
      <c r="Z859" s="36"/>
      <c r="AA859" s="36"/>
      <c r="AB859" s="36"/>
    </row>
    <row r="860" spans="1:28" ht="11.25" customHeight="1">
      <c r="A860" s="36"/>
      <c r="B860" s="37"/>
      <c r="C860" s="36"/>
      <c r="D860" s="36"/>
      <c r="E860" s="36"/>
      <c r="F860" s="36"/>
      <c r="G860" s="36"/>
      <c r="H860" s="36"/>
      <c r="I860" s="36"/>
      <c r="J860" s="36"/>
      <c r="K860" s="36"/>
      <c r="L860" s="36"/>
      <c r="M860" s="36"/>
      <c r="N860" s="36"/>
      <c r="O860" s="36"/>
      <c r="P860" s="37"/>
      <c r="Q860" s="36"/>
      <c r="R860" s="36"/>
      <c r="S860" s="36"/>
      <c r="T860" s="36"/>
      <c r="U860" s="36"/>
      <c r="V860" s="36"/>
      <c r="W860" s="36"/>
      <c r="X860" s="36"/>
      <c r="Y860" s="36"/>
      <c r="Z860" s="36"/>
      <c r="AA860" s="36"/>
      <c r="AB860" s="36"/>
    </row>
    <row r="861" spans="1:28" ht="11.25" customHeight="1">
      <c r="A861" s="36"/>
      <c r="B861" s="37"/>
      <c r="C861" s="36"/>
      <c r="D861" s="36"/>
      <c r="E861" s="36"/>
      <c r="F861" s="36"/>
      <c r="G861" s="36"/>
      <c r="H861" s="36"/>
      <c r="I861" s="36"/>
      <c r="J861" s="36"/>
      <c r="K861" s="36"/>
      <c r="L861" s="36"/>
      <c r="M861" s="36"/>
      <c r="N861" s="36"/>
      <c r="O861" s="36"/>
      <c r="P861" s="37"/>
      <c r="Q861" s="36"/>
      <c r="R861" s="36"/>
      <c r="S861" s="36"/>
      <c r="T861" s="36"/>
      <c r="U861" s="36"/>
      <c r="V861" s="36"/>
      <c r="W861" s="36"/>
      <c r="X861" s="36"/>
      <c r="Y861" s="36"/>
      <c r="Z861" s="36"/>
      <c r="AA861" s="36"/>
      <c r="AB861" s="36"/>
    </row>
    <row r="862" spans="1:28" ht="11.25" customHeight="1">
      <c r="A862" s="36"/>
      <c r="B862" s="37"/>
      <c r="C862" s="36"/>
      <c r="D862" s="36"/>
      <c r="E862" s="36"/>
      <c r="F862" s="36"/>
      <c r="G862" s="36"/>
      <c r="H862" s="36"/>
      <c r="I862" s="36"/>
      <c r="J862" s="36"/>
      <c r="K862" s="36"/>
      <c r="L862" s="36"/>
      <c r="M862" s="36"/>
      <c r="N862" s="36"/>
      <c r="O862" s="36"/>
      <c r="P862" s="37"/>
      <c r="Q862" s="36"/>
      <c r="R862" s="36"/>
      <c r="S862" s="36"/>
      <c r="T862" s="36"/>
      <c r="U862" s="36"/>
      <c r="V862" s="36"/>
      <c r="W862" s="36"/>
      <c r="X862" s="36"/>
      <c r="Y862" s="36"/>
      <c r="Z862" s="36"/>
      <c r="AA862" s="36"/>
      <c r="AB862" s="36"/>
    </row>
    <row r="863" spans="1:28" ht="11.25" customHeight="1">
      <c r="A863" s="36"/>
      <c r="B863" s="37"/>
      <c r="C863" s="36"/>
      <c r="D863" s="36"/>
      <c r="E863" s="36"/>
      <c r="F863" s="36"/>
      <c r="G863" s="36"/>
      <c r="H863" s="36"/>
      <c r="I863" s="36"/>
      <c r="J863" s="36"/>
      <c r="K863" s="36"/>
      <c r="L863" s="36"/>
      <c r="M863" s="36"/>
      <c r="N863" s="36"/>
      <c r="O863" s="36"/>
      <c r="P863" s="37"/>
      <c r="Q863" s="36"/>
      <c r="R863" s="36"/>
      <c r="S863" s="36"/>
      <c r="T863" s="36"/>
      <c r="U863" s="36"/>
      <c r="V863" s="36"/>
      <c r="W863" s="36"/>
      <c r="X863" s="36"/>
      <c r="Y863" s="36"/>
      <c r="Z863" s="36"/>
      <c r="AA863" s="36"/>
      <c r="AB863" s="36"/>
    </row>
    <row r="864" spans="1:28" ht="11.25" customHeight="1">
      <c r="A864" s="36"/>
      <c r="B864" s="37"/>
      <c r="C864" s="36"/>
      <c r="D864" s="36"/>
      <c r="E864" s="36"/>
      <c r="F864" s="36"/>
      <c r="G864" s="36"/>
      <c r="H864" s="36"/>
      <c r="I864" s="36"/>
      <c r="J864" s="36"/>
      <c r="K864" s="36"/>
      <c r="L864" s="36"/>
      <c r="M864" s="36"/>
      <c r="N864" s="36"/>
      <c r="O864" s="36"/>
      <c r="P864" s="37"/>
      <c r="Q864" s="36"/>
      <c r="R864" s="36"/>
      <c r="S864" s="36"/>
      <c r="T864" s="36"/>
      <c r="U864" s="36"/>
      <c r="V864" s="36"/>
      <c r="W864" s="36"/>
      <c r="X864" s="36"/>
      <c r="Y864" s="36"/>
      <c r="Z864" s="36"/>
      <c r="AA864" s="36"/>
      <c r="AB864" s="36"/>
    </row>
    <row r="865" spans="1:28" ht="11.25" customHeight="1">
      <c r="A865" s="36"/>
      <c r="B865" s="37"/>
      <c r="C865" s="36"/>
      <c r="D865" s="36"/>
      <c r="E865" s="36"/>
      <c r="F865" s="36"/>
      <c r="G865" s="36"/>
      <c r="H865" s="36"/>
      <c r="I865" s="36"/>
      <c r="J865" s="36"/>
      <c r="K865" s="36"/>
      <c r="L865" s="36"/>
      <c r="M865" s="36"/>
      <c r="N865" s="36"/>
      <c r="O865" s="36"/>
      <c r="P865" s="37"/>
      <c r="Q865" s="36"/>
      <c r="R865" s="36"/>
      <c r="S865" s="36"/>
      <c r="T865" s="36"/>
      <c r="U865" s="36"/>
      <c r="V865" s="36"/>
      <c r="W865" s="36"/>
      <c r="X865" s="36"/>
      <c r="Y865" s="36"/>
      <c r="Z865" s="36"/>
      <c r="AA865" s="36"/>
      <c r="AB865" s="36"/>
    </row>
    <row r="866" spans="1:28" ht="11.25" customHeight="1">
      <c r="A866" s="36"/>
      <c r="B866" s="37"/>
      <c r="C866" s="36"/>
      <c r="D866" s="36"/>
      <c r="E866" s="36"/>
      <c r="F866" s="36"/>
      <c r="G866" s="36"/>
      <c r="H866" s="36"/>
      <c r="I866" s="36"/>
      <c r="J866" s="36"/>
      <c r="K866" s="36"/>
      <c r="L866" s="36"/>
      <c r="M866" s="36"/>
      <c r="N866" s="36"/>
      <c r="O866" s="36"/>
      <c r="P866" s="37"/>
      <c r="Q866" s="36"/>
      <c r="R866" s="36"/>
      <c r="S866" s="36"/>
      <c r="T866" s="36"/>
      <c r="U866" s="36"/>
      <c r="V866" s="36"/>
      <c r="W866" s="36"/>
      <c r="X866" s="36"/>
      <c r="Y866" s="36"/>
      <c r="Z866" s="36"/>
      <c r="AA866" s="36"/>
      <c r="AB866" s="36"/>
    </row>
    <row r="867" spans="1:28" ht="11.25" customHeight="1">
      <c r="A867" s="36"/>
      <c r="B867" s="37"/>
      <c r="C867" s="36"/>
      <c r="D867" s="36"/>
      <c r="E867" s="36"/>
      <c r="F867" s="36"/>
      <c r="G867" s="36"/>
      <c r="H867" s="36"/>
      <c r="I867" s="36"/>
      <c r="J867" s="36"/>
      <c r="K867" s="36"/>
      <c r="L867" s="36"/>
      <c r="M867" s="36"/>
      <c r="N867" s="36"/>
      <c r="O867" s="36"/>
      <c r="P867" s="37"/>
      <c r="Q867" s="36"/>
      <c r="R867" s="36"/>
      <c r="S867" s="36"/>
      <c r="T867" s="36"/>
      <c r="U867" s="36"/>
      <c r="V867" s="36"/>
      <c r="W867" s="36"/>
      <c r="X867" s="36"/>
      <c r="Y867" s="36"/>
      <c r="Z867" s="36"/>
      <c r="AA867" s="36"/>
      <c r="AB867" s="36"/>
    </row>
    <row r="868" spans="1:28" ht="11.25" customHeight="1">
      <c r="A868" s="36"/>
      <c r="B868" s="37"/>
      <c r="C868" s="36"/>
      <c r="D868" s="36"/>
      <c r="E868" s="36"/>
      <c r="F868" s="36"/>
      <c r="G868" s="36"/>
      <c r="H868" s="36"/>
      <c r="I868" s="36"/>
      <c r="J868" s="36"/>
      <c r="K868" s="36"/>
      <c r="L868" s="36"/>
      <c r="M868" s="36"/>
      <c r="N868" s="36"/>
      <c r="O868" s="36"/>
      <c r="P868" s="37"/>
      <c r="Q868" s="36"/>
      <c r="R868" s="36"/>
      <c r="S868" s="36"/>
      <c r="T868" s="36"/>
      <c r="U868" s="36"/>
      <c r="V868" s="36"/>
      <c r="W868" s="36"/>
      <c r="X868" s="36"/>
      <c r="Y868" s="36"/>
      <c r="Z868" s="36"/>
      <c r="AA868" s="36"/>
      <c r="AB868" s="36"/>
    </row>
    <row r="869" spans="1:28" ht="11.25" customHeight="1">
      <c r="A869" s="36"/>
      <c r="B869" s="37"/>
      <c r="C869" s="36"/>
      <c r="D869" s="36"/>
      <c r="E869" s="36"/>
      <c r="F869" s="36"/>
      <c r="G869" s="36"/>
      <c r="H869" s="36"/>
      <c r="I869" s="36"/>
      <c r="J869" s="36"/>
      <c r="K869" s="36"/>
      <c r="L869" s="36"/>
      <c r="M869" s="36"/>
      <c r="N869" s="36"/>
      <c r="O869" s="36"/>
      <c r="P869" s="37"/>
      <c r="Q869" s="36"/>
      <c r="R869" s="36"/>
      <c r="S869" s="36"/>
      <c r="T869" s="36"/>
      <c r="U869" s="36"/>
      <c r="V869" s="36"/>
      <c r="W869" s="36"/>
      <c r="X869" s="36"/>
      <c r="Y869" s="36"/>
      <c r="Z869" s="36"/>
      <c r="AA869" s="36"/>
      <c r="AB869" s="36"/>
    </row>
    <row r="870" spans="1:28" ht="11.25" customHeight="1">
      <c r="A870" s="36"/>
      <c r="B870" s="37"/>
      <c r="C870" s="36"/>
      <c r="D870" s="36"/>
      <c r="E870" s="36"/>
      <c r="F870" s="36"/>
      <c r="G870" s="36"/>
      <c r="H870" s="36"/>
      <c r="I870" s="36"/>
      <c r="J870" s="36"/>
      <c r="K870" s="36"/>
      <c r="L870" s="36"/>
      <c r="M870" s="36"/>
      <c r="N870" s="36"/>
      <c r="O870" s="36"/>
      <c r="P870" s="37"/>
      <c r="Q870" s="36"/>
      <c r="R870" s="36"/>
      <c r="S870" s="36"/>
      <c r="T870" s="36"/>
      <c r="U870" s="36"/>
      <c r="V870" s="36"/>
      <c r="W870" s="36"/>
      <c r="X870" s="36"/>
      <c r="Y870" s="36"/>
      <c r="Z870" s="36"/>
      <c r="AA870" s="36"/>
      <c r="AB870" s="36"/>
    </row>
    <row r="871" spans="1:28" ht="11.25" customHeight="1">
      <c r="A871" s="36"/>
      <c r="B871" s="37"/>
      <c r="C871" s="36"/>
      <c r="D871" s="36"/>
      <c r="E871" s="36"/>
      <c r="F871" s="36"/>
      <c r="G871" s="36"/>
      <c r="H871" s="36"/>
      <c r="I871" s="36"/>
      <c r="J871" s="36"/>
      <c r="K871" s="36"/>
      <c r="L871" s="36"/>
      <c r="M871" s="36"/>
      <c r="N871" s="36"/>
      <c r="O871" s="36"/>
      <c r="P871" s="37"/>
      <c r="Q871" s="36"/>
      <c r="R871" s="36"/>
      <c r="S871" s="36"/>
      <c r="T871" s="36"/>
      <c r="U871" s="36"/>
      <c r="V871" s="36"/>
      <c r="W871" s="36"/>
      <c r="X871" s="36"/>
      <c r="Y871" s="36"/>
      <c r="Z871" s="36"/>
      <c r="AA871" s="36"/>
      <c r="AB871" s="36"/>
    </row>
    <row r="872" spans="1:28" ht="11.25" customHeight="1">
      <c r="A872" s="36"/>
      <c r="B872" s="37"/>
      <c r="C872" s="36"/>
      <c r="D872" s="36"/>
      <c r="E872" s="36"/>
      <c r="F872" s="36"/>
      <c r="G872" s="36"/>
      <c r="H872" s="36"/>
      <c r="I872" s="36"/>
      <c r="J872" s="36"/>
      <c r="K872" s="36"/>
      <c r="L872" s="36"/>
      <c r="M872" s="36"/>
      <c r="N872" s="36"/>
      <c r="O872" s="36"/>
      <c r="P872" s="37"/>
      <c r="Q872" s="36"/>
      <c r="R872" s="36"/>
      <c r="S872" s="36"/>
      <c r="T872" s="36"/>
      <c r="U872" s="36"/>
      <c r="V872" s="36"/>
      <c r="W872" s="36"/>
      <c r="X872" s="36"/>
      <c r="Y872" s="36"/>
      <c r="Z872" s="36"/>
      <c r="AA872" s="36"/>
      <c r="AB872" s="36"/>
    </row>
    <row r="873" spans="1:28" ht="11.25" customHeight="1">
      <c r="A873" s="36"/>
      <c r="B873" s="37"/>
      <c r="C873" s="36"/>
      <c r="D873" s="36"/>
      <c r="E873" s="36"/>
      <c r="F873" s="36"/>
      <c r="G873" s="36"/>
      <c r="H873" s="36"/>
      <c r="I873" s="36"/>
      <c r="J873" s="36"/>
      <c r="K873" s="36"/>
      <c r="L873" s="36"/>
      <c r="M873" s="36"/>
      <c r="N873" s="36"/>
      <c r="O873" s="36"/>
      <c r="P873" s="37"/>
      <c r="Q873" s="36"/>
      <c r="R873" s="36"/>
      <c r="S873" s="36"/>
      <c r="T873" s="36"/>
      <c r="U873" s="36"/>
      <c r="V873" s="36"/>
      <c r="W873" s="36"/>
      <c r="X873" s="36"/>
      <c r="Y873" s="36"/>
      <c r="Z873" s="36"/>
      <c r="AA873" s="36"/>
      <c r="AB873" s="36"/>
    </row>
    <row r="874" spans="1:28" ht="11.25" customHeight="1">
      <c r="A874" s="36"/>
      <c r="B874" s="37"/>
      <c r="C874" s="36"/>
      <c r="D874" s="36"/>
      <c r="E874" s="36"/>
      <c r="F874" s="36"/>
      <c r="G874" s="36"/>
      <c r="H874" s="36"/>
      <c r="I874" s="36"/>
      <c r="J874" s="36"/>
      <c r="K874" s="36"/>
      <c r="L874" s="36"/>
      <c r="M874" s="36"/>
      <c r="N874" s="36"/>
      <c r="O874" s="36"/>
      <c r="P874" s="37"/>
      <c r="Q874" s="36"/>
      <c r="R874" s="36"/>
      <c r="S874" s="36"/>
      <c r="T874" s="36"/>
      <c r="U874" s="36"/>
      <c r="V874" s="36"/>
      <c r="W874" s="36"/>
      <c r="X874" s="36"/>
      <c r="Y874" s="36"/>
      <c r="Z874" s="36"/>
      <c r="AA874" s="36"/>
      <c r="AB874" s="36"/>
    </row>
    <row r="875" spans="1:28" ht="11.25" customHeight="1">
      <c r="A875" s="36"/>
      <c r="B875" s="37"/>
      <c r="C875" s="36"/>
      <c r="D875" s="36"/>
      <c r="E875" s="36"/>
      <c r="F875" s="36"/>
      <c r="G875" s="36"/>
      <c r="H875" s="36"/>
      <c r="I875" s="36"/>
      <c r="J875" s="36"/>
      <c r="K875" s="36"/>
      <c r="L875" s="36"/>
      <c r="M875" s="36"/>
      <c r="N875" s="36"/>
      <c r="O875" s="36"/>
      <c r="P875" s="37"/>
      <c r="Q875" s="36"/>
      <c r="R875" s="36"/>
      <c r="S875" s="36"/>
      <c r="T875" s="36"/>
      <c r="U875" s="36"/>
      <c r="V875" s="36"/>
      <c r="W875" s="36"/>
      <c r="X875" s="36"/>
      <c r="Y875" s="36"/>
      <c r="Z875" s="36"/>
      <c r="AA875" s="36"/>
      <c r="AB875" s="36"/>
    </row>
    <row r="876" spans="1:28" ht="11.25" customHeight="1">
      <c r="A876" s="36"/>
      <c r="B876" s="37"/>
      <c r="C876" s="36"/>
      <c r="D876" s="36"/>
      <c r="E876" s="36"/>
      <c r="F876" s="36"/>
      <c r="G876" s="36"/>
      <c r="H876" s="36"/>
      <c r="I876" s="36"/>
      <c r="J876" s="36"/>
      <c r="K876" s="36"/>
      <c r="L876" s="36"/>
      <c r="M876" s="36"/>
      <c r="N876" s="36"/>
      <c r="O876" s="36"/>
      <c r="P876" s="37"/>
      <c r="Q876" s="36"/>
      <c r="R876" s="36"/>
      <c r="S876" s="36"/>
      <c r="T876" s="36"/>
      <c r="U876" s="36"/>
      <c r="V876" s="36"/>
      <c r="W876" s="36"/>
      <c r="X876" s="36"/>
      <c r="Y876" s="36"/>
      <c r="Z876" s="36"/>
      <c r="AA876" s="36"/>
      <c r="AB876" s="36"/>
    </row>
    <row r="877" spans="1:28" ht="11.25" customHeight="1">
      <c r="A877" s="36"/>
      <c r="B877" s="37"/>
      <c r="C877" s="36"/>
      <c r="D877" s="36"/>
      <c r="E877" s="36"/>
      <c r="F877" s="36"/>
      <c r="G877" s="36"/>
      <c r="H877" s="36"/>
      <c r="I877" s="36"/>
      <c r="J877" s="36"/>
      <c r="K877" s="36"/>
      <c r="L877" s="36"/>
      <c r="M877" s="36"/>
      <c r="N877" s="36"/>
      <c r="O877" s="36"/>
      <c r="P877" s="37"/>
      <c r="Q877" s="36"/>
      <c r="R877" s="36"/>
      <c r="S877" s="36"/>
      <c r="T877" s="36"/>
      <c r="U877" s="36"/>
      <c r="V877" s="36"/>
      <c r="W877" s="36"/>
      <c r="X877" s="36"/>
      <c r="Y877" s="36"/>
      <c r="Z877" s="36"/>
      <c r="AA877" s="36"/>
      <c r="AB877" s="36"/>
    </row>
    <row r="878" spans="1:28" ht="11.25" customHeight="1">
      <c r="A878" s="36"/>
      <c r="B878" s="37"/>
      <c r="C878" s="36"/>
      <c r="D878" s="36"/>
      <c r="E878" s="36"/>
      <c r="F878" s="36"/>
      <c r="G878" s="36"/>
      <c r="H878" s="36"/>
      <c r="I878" s="36"/>
      <c r="J878" s="36"/>
      <c r="K878" s="36"/>
      <c r="L878" s="36"/>
      <c r="M878" s="36"/>
      <c r="N878" s="36"/>
      <c r="O878" s="36"/>
      <c r="P878" s="37"/>
      <c r="Q878" s="36"/>
      <c r="R878" s="36"/>
      <c r="S878" s="36"/>
      <c r="T878" s="36"/>
      <c r="U878" s="36"/>
      <c r="V878" s="36"/>
      <c r="W878" s="36"/>
      <c r="X878" s="36"/>
      <c r="Y878" s="36"/>
      <c r="Z878" s="36"/>
      <c r="AA878" s="36"/>
      <c r="AB878" s="36"/>
    </row>
    <row r="879" spans="1:28" ht="11.25" customHeight="1">
      <c r="A879" s="36"/>
      <c r="B879" s="37"/>
      <c r="C879" s="36"/>
      <c r="D879" s="36"/>
      <c r="E879" s="36"/>
      <c r="F879" s="36"/>
      <c r="G879" s="36"/>
      <c r="H879" s="36"/>
      <c r="I879" s="36"/>
      <c r="J879" s="36"/>
      <c r="K879" s="36"/>
      <c r="L879" s="36"/>
      <c r="M879" s="36"/>
      <c r="N879" s="36"/>
      <c r="O879" s="36"/>
      <c r="P879" s="37"/>
      <c r="Q879" s="36"/>
      <c r="R879" s="36"/>
      <c r="S879" s="36"/>
      <c r="T879" s="36"/>
      <c r="U879" s="36"/>
      <c r="V879" s="36"/>
      <c r="W879" s="36"/>
      <c r="X879" s="36"/>
      <c r="Y879" s="36"/>
      <c r="Z879" s="36"/>
      <c r="AA879" s="36"/>
      <c r="AB879" s="36"/>
    </row>
    <row r="880" spans="1:28" ht="11.25" customHeight="1">
      <c r="A880" s="36"/>
      <c r="B880" s="37"/>
      <c r="C880" s="36"/>
      <c r="D880" s="36"/>
      <c r="E880" s="36"/>
      <c r="F880" s="36"/>
      <c r="G880" s="36"/>
      <c r="H880" s="36"/>
      <c r="I880" s="36"/>
      <c r="J880" s="36"/>
      <c r="K880" s="36"/>
      <c r="L880" s="36"/>
      <c r="M880" s="36"/>
      <c r="N880" s="36"/>
      <c r="O880" s="36"/>
      <c r="P880" s="37"/>
      <c r="Q880" s="36"/>
      <c r="R880" s="36"/>
      <c r="S880" s="36"/>
      <c r="T880" s="36"/>
      <c r="U880" s="36"/>
      <c r="V880" s="36"/>
      <c r="W880" s="36"/>
      <c r="X880" s="36"/>
      <c r="Y880" s="36"/>
      <c r="Z880" s="36"/>
      <c r="AA880" s="36"/>
      <c r="AB880" s="36"/>
    </row>
    <row r="881" spans="1:28" ht="11.25" customHeight="1">
      <c r="A881" s="36"/>
      <c r="B881" s="37"/>
      <c r="C881" s="36"/>
      <c r="D881" s="36"/>
      <c r="E881" s="36"/>
      <c r="F881" s="36"/>
      <c r="G881" s="36"/>
      <c r="H881" s="36"/>
      <c r="I881" s="36"/>
      <c r="J881" s="36"/>
      <c r="K881" s="36"/>
      <c r="L881" s="36"/>
      <c r="M881" s="36"/>
      <c r="N881" s="36"/>
      <c r="O881" s="36"/>
      <c r="P881" s="37"/>
      <c r="Q881" s="36"/>
      <c r="R881" s="36"/>
      <c r="S881" s="36"/>
      <c r="T881" s="36"/>
      <c r="U881" s="36"/>
      <c r="V881" s="36"/>
      <c r="W881" s="36"/>
      <c r="X881" s="36"/>
      <c r="Y881" s="36"/>
      <c r="Z881" s="36"/>
      <c r="AA881" s="36"/>
      <c r="AB881" s="36"/>
    </row>
    <row r="882" spans="1:28" ht="11.25" customHeight="1">
      <c r="A882" s="36"/>
      <c r="B882" s="37"/>
      <c r="C882" s="36"/>
      <c r="D882" s="36"/>
      <c r="E882" s="36"/>
      <c r="F882" s="36"/>
      <c r="G882" s="36"/>
      <c r="H882" s="36"/>
      <c r="I882" s="36"/>
      <c r="J882" s="36"/>
      <c r="K882" s="36"/>
      <c r="L882" s="36"/>
      <c r="M882" s="36"/>
      <c r="N882" s="36"/>
      <c r="O882" s="36"/>
      <c r="P882" s="37"/>
      <c r="Q882" s="36"/>
      <c r="R882" s="36"/>
      <c r="S882" s="36"/>
      <c r="T882" s="36"/>
      <c r="U882" s="36"/>
      <c r="V882" s="36"/>
      <c r="W882" s="36"/>
      <c r="X882" s="36"/>
      <c r="Y882" s="36"/>
      <c r="Z882" s="36"/>
      <c r="AA882" s="36"/>
      <c r="AB882" s="36"/>
    </row>
    <row r="883" spans="1:28" ht="11.25" customHeight="1">
      <c r="A883" s="36"/>
      <c r="B883" s="37"/>
      <c r="C883" s="36"/>
      <c r="D883" s="36"/>
      <c r="E883" s="36"/>
      <c r="F883" s="36"/>
      <c r="G883" s="36"/>
      <c r="H883" s="36"/>
      <c r="I883" s="36"/>
      <c r="J883" s="36"/>
      <c r="K883" s="36"/>
      <c r="L883" s="36"/>
      <c r="M883" s="36"/>
      <c r="N883" s="36"/>
      <c r="O883" s="36"/>
      <c r="P883" s="37"/>
      <c r="Q883" s="36"/>
      <c r="R883" s="36"/>
      <c r="S883" s="36"/>
      <c r="T883" s="36"/>
      <c r="U883" s="36"/>
      <c r="V883" s="36"/>
      <c r="W883" s="36"/>
      <c r="X883" s="36"/>
      <c r="Y883" s="36"/>
      <c r="Z883" s="36"/>
      <c r="AA883" s="36"/>
      <c r="AB883" s="36"/>
    </row>
    <row r="884" spans="1:28" ht="11.25" customHeight="1">
      <c r="A884" s="36"/>
      <c r="B884" s="37"/>
      <c r="C884" s="36"/>
      <c r="D884" s="36"/>
      <c r="E884" s="36"/>
      <c r="F884" s="36"/>
      <c r="G884" s="36"/>
      <c r="H884" s="36"/>
      <c r="I884" s="36"/>
      <c r="J884" s="36"/>
      <c r="K884" s="36"/>
      <c r="L884" s="36"/>
      <c r="M884" s="36"/>
      <c r="N884" s="36"/>
      <c r="O884" s="36"/>
      <c r="P884" s="37"/>
      <c r="Q884" s="36"/>
      <c r="R884" s="36"/>
      <c r="S884" s="36"/>
      <c r="T884" s="36"/>
      <c r="U884" s="36"/>
      <c r="V884" s="36"/>
      <c r="W884" s="36"/>
      <c r="X884" s="36"/>
      <c r="Y884" s="36"/>
      <c r="Z884" s="36"/>
      <c r="AA884" s="36"/>
      <c r="AB884" s="36"/>
    </row>
    <row r="885" spans="1:28" ht="11.25" customHeight="1">
      <c r="A885" s="36"/>
      <c r="B885" s="37"/>
      <c r="C885" s="36"/>
      <c r="D885" s="36"/>
      <c r="E885" s="36"/>
      <c r="F885" s="36"/>
      <c r="G885" s="36"/>
      <c r="H885" s="36"/>
      <c r="I885" s="36"/>
      <c r="J885" s="36"/>
      <c r="K885" s="36"/>
      <c r="L885" s="36"/>
      <c r="M885" s="36"/>
      <c r="N885" s="36"/>
      <c r="O885" s="36"/>
      <c r="P885" s="37"/>
      <c r="Q885" s="36"/>
      <c r="R885" s="36"/>
      <c r="S885" s="36"/>
      <c r="T885" s="36"/>
      <c r="U885" s="36"/>
      <c r="V885" s="36"/>
      <c r="W885" s="36"/>
      <c r="X885" s="36"/>
      <c r="Y885" s="36"/>
      <c r="Z885" s="36"/>
      <c r="AA885" s="36"/>
      <c r="AB885" s="36"/>
    </row>
    <row r="886" spans="1:28" ht="11.25" customHeight="1">
      <c r="A886" s="36"/>
      <c r="B886" s="37"/>
      <c r="C886" s="36"/>
      <c r="D886" s="36"/>
      <c r="E886" s="36"/>
      <c r="F886" s="36"/>
      <c r="G886" s="36"/>
      <c r="H886" s="36"/>
      <c r="I886" s="36"/>
      <c r="J886" s="36"/>
      <c r="K886" s="36"/>
      <c r="L886" s="36"/>
      <c r="M886" s="36"/>
      <c r="N886" s="36"/>
      <c r="O886" s="36"/>
      <c r="P886" s="37"/>
      <c r="Q886" s="36"/>
      <c r="R886" s="36"/>
      <c r="S886" s="36"/>
      <c r="T886" s="36"/>
      <c r="U886" s="36"/>
      <c r="V886" s="36"/>
      <c r="W886" s="36"/>
      <c r="X886" s="36"/>
      <c r="Y886" s="36"/>
      <c r="Z886" s="36"/>
      <c r="AA886" s="36"/>
      <c r="AB886" s="36"/>
    </row>
    <row r="887" spans="1:28" ht="11.25" customHeight="1">
      <c r="A887" s="36"/>
      <c r="B887" s="37"/>
      <c r="C887" s="36"/>
      <c r="D887" s="36"/>
      <c r="E887" s="36"/>
      <c r="F887" s="36"/>
      <c r="G887" s="36"/>
      <c r="H887" s="36"/>
      <c r="I887" s="36"/>
      <c r="J887" s="36"/>
      <c r="K887" s="36"/>
      <c r="L887" s="36"/>
      <c r="M887" s="36"/>
      <c r="N887" s="36"/>
      <c r="O887" s="36"/>
      <c r="P887" s="37"/>
      <c r="Q887" s="36"/>
      <c r="R887" s="36"/>
      <c r="S887" s="36"/>
      <c r="T887" s="36"/>
      <c r="U887" s="36"/>
      <c r="V887" s="36"/>
      <c r="W887" s="36"/>
      <c r="X887" s="36"/>
      <c r="Y887" s="36"/>
      <c r="Z887" s="36"/>
      <c r="AA887" s="36"/>
      <c r="AB887" s="36"/>
    </row>
    <row r="888" spans="1:28" ht="11.25" customHeight="1">
      <c r="A888" s="36"/>
      <c r="B888" s="37"/>
      <c r="C888" s="36"/>
      <c r="D888" s="36"/>
      <c r="E888" s="36"/>
      <c r="F888" s="36"/>
      <c r="G888" s="36"/>
      <c r="H888" s="36"/>
      <c r="I888" s="36"/>
      <c r="J888" s="36"/>
      <c r="K888" s="36"/>
      <c r="L888" s="36"/>
      <c r="M888" s="36"/>
      <c r="N888" s="36"/>
      <c r="O888" s="36"/>
      <c r="P888" s="37"/>
      <c r="Q888" s="36"/>
      <c r="R888" s="36"/>
      <c r="S888" s="36"/>
      <c r="T888" s="36"/>
      <c r="U888" s="36"/>
      <c r="V888" s="36"/>
      <c r="W888" s="36"/>
      <c r="X888" s="36"/>
      <c r="Y888" s="36"/>
      <c r="Z888" s="36"/>
      <c r="AA888" s="36"/>
      <c r="AB888" s="36"/>
    </row>
    <row r="889" spans="1:28" ht="11.25" customHeight="1">
      <c r="A889" s="36"/>
      <c r="B889" s="37"/>
      <c r="C889" s="36"/>
      <c r="D889" s="36"/>
      <c r="E889" s="36"/>
      <c r="F889" s="36"/>
      <c r="G889" s="36"/>
      <c r="H889" s="36"/>
      <c r="I889" s="36"/>
      <c r="J889" s="36"/>
      <c r="K889" s="36"/>
      <c r="L889" s="36"/>
      <c r="M889" s="36"/>
      <c r="N889" s="36"/>
      <c r="O889" s="36"/>
      <c r="P889" s="37"/>
      <c r="Q889" s="36"/>
      <c r="R889" s="36"/>
      <c r="S889" s="36"/>
      <c r="T889" s="36"/>
      <c r="U889" s="36"/>
      <c r="V889" s="36"/>
      <c r="W889" s="36"/>
      <c r="X889" s="36"/>
      <c r="Y889" s="36"/>
      <c r="Z889" s="36"/>
      <c r="AA889" s="36"/>
      <c r="AB889" s="36"/>
    </row>
    <row r="890" spans="1:28" ht="11.25" customHeight="1">
      <c r="A890" s="36"/>
      <c r="B890" s="37"/>
      <c r="C890" s="36"/>
      <c r="D890" s="36"/>
      <c r="E890" s="36"/>
      <c r="F890" s="36"/>
      <c r="G890" s="36"/>
      <c r="H890" s="36"/>
      <c r="I890" s="36"/>
      <c r="J890" s="36"/>
      <c r="K890" s="36"/>
      <c r="L890" s="36"/>
      <c r="M890" s="36"/>
      <c r="N890" s="36"/>
      <c r="O890" s="36"/>
      <c r="P890" s="37"/>
      <c r="Q890" s="36"/>
      <c r="R890" s="36"/>
      <c r="S890" s="36"/>
      <c r="T890" s="36"/>
      <c r="U890" s="36"/>
      <c r="V890" s="36"/>
      <c r="W890" s="36"/>
      <c r="X890" s="36"/>
      <c r="Y890" s="36"/>
      <c r="Z890" s="36"/>
      <c r="AA890" s="36"/>
      <c r="AB890" s="36"/>
    </row>
    <row r="891" spans="1:28" ht="11.25" customHeight="1">
      <c r="A891" s="36"/>
      <c r="B891" s="37"/>
      <c r="C891" s="36"/>
      <c r="D891" s="36"/>
      <c r="E891" s="36"/>
      <c r="F891" s="36"/>
      <c r="G891" s="36"/>
      <c r="H891" s="36"/>
      <c r="I891" s="36"/>
      <c r="J891" s="36"/>
      <c r="K891" s="36"/>
      <c r="L891" s="36"/>
      <c r="M891" s="36"/>
      <c r="N891" s="36"/>
      <c r="O891" s="36"/>
      <c r="P891" s="37"/>
      <c r="Q891" s="36"/>
      <c r="R891" s="36"/>
      <c r="S891" s="36"/>
      <c r="T891" s="36"/>
      <c r="U891" s="36"/>
      <c r="V891" s="36"/>
      <c r="W891" s="36"/>
      <c r="X891" s="36"/>
      <c r="Y891" s="36"/>
      <c r="Z891" s="36"/>
      <c r="AA891" s="36"/>
      <c r="AB891" s="36"/>
    </row>
    <row r="892" spans="1:28" ht="11.25" customHeight="1">
      <c r="A892" s="36"/>
      <c r="B892" s="37"/>
      <c r="C892" s="36"/>
      <c r="D892" s="36"/>
      <c r="E892" s="36"/>
      <c r="F892" s="36"/>
      <c r="G892" s="36"/>
      <c r="H892" s="36"/>
      <c r="I892" s="36"/>
      <c r="J892" s="36"/>
      <c r="K892" s="36"/>
      <c r="L892" s="36"/>
      <c r="M892" s="36"/>
      <c r="N892" s="36"/>
      <c r="O892" s="36"/>
      <c r="P892" s="37"/>
      <c r="Q892" s="36"/>
      <c r="R892" s="36"/>
      <c r="S892" s="36"/>
      <c r="T892" s="36"/>
      <c r="U892" s="36"/>
      <c r="V892" s="36"/>
      <c r="W892" s="36"/>
      <c r="X892" s="36"/>
      <c r="Y892" s="36"/>
      <c r="Z892" s="36"/>
      <c r="AA892" s="36"/>
      <c r="AB892" s="36"/>
    </row>
    <row r="893" spans="1:28" ht="11.25" customHeight="1">
      <c r="A893" s="36"/>
      <c r="B893" s="37"/>
      <c r="C893" s="36"/>
      <c r="D893" s="36"/>
      <c r="E893" s="36"/>
      <c r="F893" s="36"/>
      <c r="G893" s="36"/>
      <c r="H893" s="36"/>
      <c r="I893" s="36"/>
      <c r="J893" s="36"/>
      <c r="K893" s="36"/>
      <c r="L893" s="36"/>
      <c r="M893" s="36"/>
      <c r="N893" s="36"/>
      <c r="O893" s="36"/>
      <c r="P893" s="37"/>
      <c r="Q893" s="36"/>
      <c r="R893" s="36"/>
      <c r="S893" s="36"/>
      <c r="T893" s="36"/>
      <c r="U893" s="36"/>
      <c r="V893" s="36"/>
      <c r="W893" s="36"/>
      <c r="X893" s="36"/>
      <c r="Y893" s="36"/>
      <c r="Z893" s="36"/>
      <c r="AA893" s="36"/>
      <c r="AB893" s="36"/>
    </row>
    <row r="894" spans="1:28" ht="11.25" customHeight="1">
      <c r="A894" s="36"/>
      <c r="B894" s="37"/>
      <c r="C894" s="36"/>
      <c r="D894" s="36"/>
      <c r="E894" s="36"/>
      <c r="F894" s="36"/>
      <c r="G894" s="36"/>
      <c r="H894" s="36"/>
      <c r="I894" s="36"/>
      <c r="J894" s="36"/>
      <c r="K894" s="36"/>
      <c r="L894" s="36"/>
      <c r="M894" s="36"/>
      <c r="N894" s="36"/>
      <c r="O894" s="36"/>
      <c r="P894" s="37"/>
      <c r="Q894" s="36"/>
      <c r="R894" s="36"/>
      <c r="S894" s="36"/>
      <c r="T894" s="36"/>
      <c r="U894" s="36"/>
      <c r="V894" s="36"/>
      <c r="W894" s="36"/>
      <c r="X894" s="36"/>
      <c r="Y894" s="36"/>
      <c r="Z894" s="36"/>
      <c r="AA894" s="36"/>
      <c r="AB894" s="36"/>
    </row>
    <row r="895" spans="1:28" ht="11.25" customHeight="1">
      <c r="A895" s="36"/>
      <c r="B895" s="37"/>
      <c r="C895" s="36"/>
      <c r="D895" s="36"/>
      <c r="E895" s="36"/>
      <c r="F895" s="36"/>
      <c r="G895" s="36"/>
      <c r="H895" s="36"/>
      <c r="I895" s="36"/>
      <c r="J895" s="36"/>
      <c r="K895" s="36"/>
      <c r="L895" s="36"/>
      <c r="M895" s="36"/>
      <c r="N895" s="36"/>
      <c r="O895" s="36"/>
      <c r="P895" s="37"/>
      <c r="Q895" s="36"/>
      <c r="R895" s="36"/>
      <c r="S895" s="36"/>
      <c r="T895" s="36"/>
      <c r="U895" s="36"/>
      <c r="V895" s="36"/>
      <c r="W895" s="36"/>
      <c r="X895" s="36"/>
      <c r="Y895" s="36"/>
      <c r="Z895" s="36"/>
      <c r="AA895" s="36"/>
      <c r="AB895" s="36"/>
    </row>
    <row r="896" spans="1:28" ht="11.25" customHeight="1">
      <c r="A896" s="36"/>
      <c r="B896" s="37"/>
      <c r="C896" s="36"/>
      <c r="D896" s="36"/>
      <c r="E896" s="36"/>
      <c r="F896" s="36"/>
      <c r="G896" s="36"/>
      <c r="H896" s="36"/>
      <c r="I896" s="36"/>
      <c r="J896" s="36"/>
      <c r="K896" s="36"/>
      <c r="L896" s="36"/>
      <c r="M896" s="36"/>
      <c r="N896" s="36"/>
      <c r="O896" s="36"/>
      <c r="P896" s="37"/>
      <c r="Q896" s="36"/>
      <c r="R896" s="36"/>
      <c r="S896" s="36"/>
      <c r="T896" s="36"/>
      <c r="U896" s="36"/>
      <c r="V896" s="36"/>
      <c r="W896" s="36"/>
      <c r="X896" s="36"/>
      <c r="Y896" s="36"/>
      <c r="Z896" s="36"/>
      <c r="AA896" s="36"/>
      <c r="AB896" s="36"/>
    </row>
    <row r="897" spans="1:28" ht="11.25" customHeight="1">
      <c r="A897" s="36"/>
      <c r="B897" s="37"/>
      <c r="C897" s="36"/>
      <c r="D897" s="36"/>
      <c r="E897" s="36"/>
      <c r="F897" s="36"/>
      <c r="G897" s="36"/>
      <c r="H897" s="36"/>
      <c r="I897" s="36"/>
      <c r="J897" s="36"/>
      <c r="K897" s="36"/>
      <c r="L897" s="36"/>
      <c r="M897" s="36"/>
      <c r="N897" s="36"/>
      <c r="O897" s="36"/>
      <c r="P897" s="37"/>
      <c r="Q897" s="36"/>
      <c r="R897" s="36"/>
      <c r="S897" s="36"/>
      <c r="T897" s="36"/>
      <c r="U897" s="36"/>
      <c r="V897" s="36"/>
      <c r="W897" s="36"/>
      <c r="X897" s="36"/>
      <c r="Y897" s="36"/>
      <c r="Z897" s="36"/>
      <c r="AA897" s="36"/>
      <c r="AB897" s="36"/>
    </row>
    <row r="898" spans="1:28" ht="11.25" customHeight="1">
      <c r="A898" s="36"/>
      <c r="B898" s="37"/>
      <c r="C898" s="36"/>
      <c r="D898" s="36"/>
      <c r="E898" s="36"/>
      <c r="F898" s="36"/>
      <c r="G898" s="36"/>
      <c r="H898" s="36"/>
      <c r="I898" s="36"/>
      <c r="J898" s="36"/>
      <c r="K898" s="36"/>
      <c r="L898" s="36"/>
      <c r="M898" s="36"/>
      <c r="N898" s="36"/>
      <c r="O898" s="36"/>
      <c r="P898" s="37"/>
      <c r="Q898" s="36"/>
      <c r="R898" s="36"/>
      <c r="S898" s="36"/>
      <c r="T898" s="36"/>
      <c r="U898" s="36"/>
      <c r="V898" s="36"/>
      <c r="W898" s="36"/>
      <c r="X898" s="36"/>
      <c r="Y898" s="36"/>
      <c r="Z898" s="36"/>
      <c r="AA898" s="36"/>
      <c r="AB898" s="36"/>
    </row>
    <row r="899" spans="1:28" ht="11.25" customHeight="1">
      <c r="A899" s="36"/>
      <c r="B899" s="37"/>
      <c r="C899" s="36"/>
      <c r="D899" s="36"/>
      <c r="E899" s="36"/>
      <c r="F899" s="36"/>
      <c r="G899" s="36"/>
      <c r="H899" s="36"/>
      <c r="I899" s="36"/>
      <c r="J899" s="36"/>
      <c r="K899" s="36"/>
      <c r="L899" s="36"/>
      <c r="M899" s="36"/>
      <c r="N899" s="36"/>
      <c r="O899" s="36"/>
      <c r="P899" s="37"/>
      <c r="Q899" s="36"/>
      <c r="R899" s="36"/>
      <c r="S899" s="36"/>
      <c r="T899" s="36"/>
      <c r="U899" s="36"/>
      <c r="V899" s="36"/>
      <c r="W899" s="36"/>
      <c r="X899" s="36"/>
      <c r="Y899" s="36"/>
      <c r="Z899" s="36"/>
      <c r="AA899" s="36"/>
      <c r="AB899" s="36"/>
    </row>
    <row r="900" spans="1:28" ht="11.25" customHeight="1">
      <c r="A900" s="36"/>
      <c r="B900" s="37"/>
      <c r="C900" s="36"/>
      <c r="D900" s="36"/>
      <c r="E900" s="36"/>
      <c r="F900" s="36"/>
      <c r="G900" s="36"/>
      <c r="H900" s="36"/>
      <c r="I900" s="36"/>
      <c r="J900" s="36"/>
      <c r="K900" s="36"/>
      <c r="L900" s="36"/>
      <c r="M900" s="36"/>
      <c r="N900" s="36"/>
      <c r="O900" s="36"/>
      <c r="P900" s="37"/>
      <c r="Q900" s="36"/>
      <c r="R900" s="36"/>
      <c r="S900" s="36"/>
      <c r="T900" s="36"/>
      <c r="U900" s="36"/>
      <c r="V900" s="36"/>
      <c r="W900" s="36"/>
      <c r="X900" s="36"/>
      <c r="Y900" s="36"/>
      <c r="Z900" s="36"/>
      <c r="AA900" s="36"/>
      <c r="AB900" s="36"/>
    </row>
    <row r="901" spans="1:28" ht="11.25" customHeight="1">
      <c r="A901" s="36"/>
      <c r="B901" s="37"/>
      <c r="C901" s="36"/>
      <c r="D901" s="36"/>
      <c r="E901" s="36"/>
      <c r="F901" s="36"/>
      <c r="G901" s="36"/>
      <c r="H901" s="36"/>
      <c r="I901" s="36"/>
      <c r="J901" s="36"/>
      <c r="K901" s="36"/>
      <c r="L901" s="36"/>
      <c r="M901" s="36"/>
      <c r="N901" s="36"/>
      <c r="O901" s="36"/>
      <c r="P901" s="37"/>
      <c r="Q901" s="36"/>
      <c r="R901" s="36"/>
      <c r="S901" s="36"/>
      <c r="T901" s="36"/>
      <c r="U901" s="36"/>
      <c r="V901" s="36"/>
      <c r="W901" s="36"/>
      <c r="X901" s="36"/>
      <c r="Y901" s="36"/>
      <c r="Z901" s="36"/>
      <c r="AA901" s="36"/>
      <c r="AB901" s="36"/>
    </row>
    <row r="902" spans="1:28" ht="11.25" customHeight="1">
      <c r="A902" s="36"/>
      <c r="B902" s="37"/>
      <c r="C902" s="36"/>
      <c r="D902" s="36"/>
      <c r="E902" s="36"/>
      <c r="F902" s="36"/>
      <c r="G902" s="36"/>
      <c r="H902" s="36"/>
      <c r="I902" s="36"/>
      <c r="J902" s="36"/>
      <c r="K902" s="36"/>
      <c r="L902" s="36"/>
      <c r="M902" s="36"/>
      <c r="N902" s="36"/>
      <c r="O902" s="36"/>
      <c r="P902" s="37"/>
      <c r="Q902" s="36"/>
      <c r="R902" s="36"/>
      <c r="S902" s="36"/>
      <c r="T902" s="36"/>
      <c r="U902" s="36"/>
      <c r="V902" s="36"/>
      <c r="W902" s="36"/>
      <c r="X902" s="36"/>
      <c r="Y902" s="36"/>
      <c r="Z902" s="36"/>
      <c r="AA902" s="36"/>
      <c r="AB902" s="36"/>
    </row>
    <row r="903" spans="1:28" ht="11.25" customHeight="1">
      <c r="A903" s="36"/>
      <c r="B903" s="37"/>
      <c r="C903" s="36"/>
      <c r="D903" s="36"/>
      <c r="E903" s="36"/>
      <c r="F903" s="36"/>
      <c r="G903" s="36"/>
      <c r="H903" s="36"/>
      <c r="I903" s="36"/>
      <c r="J903" s="36"/>
      <c r="K903" s="36"/>
      <c r="L903" s="36"/>
      <c r="M903" s="36"/>
      <c r="N903" s="36"/>
      <c r="O903" s="36"/>
      <c r="P903" s="37"/>
      <c r="Q903" s="36"/>
      <c r="R903" s="36"/>
      <c r="S903" s="36"/>
      <c r="T903" s="36"/>
      <c r="U903" s="36"/>
      <c r="V903" s="36"/>
      <c r="W903" s="36"/>
      <c r="X903" s="36"/>
      <c r="Y903" s="36"/>
      <c r="Z903" s="36"/>
      <c r="AA903" s="36"/>
      <c r="AB903" s="36"/>
    </row>
    <row r="904" spans="1:28" ht="11.25" customHeight="1">
      <c r="A904" s="36"/>
      <c r="B904" s="37"/>
      <c r="C904" s="36"/>
      <c r="D904" s="36"/>
      <c r="E904" s="36"/>
      <c r="F904" s="36"/>
      <c r="G904" s="36"/>
      <c r="H904" s="36"/>
      <c r="I904" s="36"/>
      <c r="J904" s="36"/>
      <c r="K904" s="36"/>
      <c r="L904" s="36"/>
      <c r="M904" s="36"/>
      <c r="N904" s="36"/>
      <c r="O904" s="36"/>
      <c r="P904" s="37"/>
      <c r="Q904" s="36"/>
      <c r="R904" s="36"/>
      <c r="S904" s="36"/>
      <c r="T904" s="36"/>
      <c r="U904" s="36"/>
      <c r="V904" s="36"/>
      <c r="W904" s="36"/>
      <c r="X904" s="36"/>
      <c r="Y904" s="36"/>
      <c r="Z904" s="36"/>
      <c r="AA904" s="36"/>
      <c r="AB904" s="36"/>
    </row>
    <row r="905" spans="1:28" ht="11.25" customHeight="1">
      <c r="A905" s="36"/>
      <c r="B905" s="37"/>
      <c r="C905" s="36"/>
      <c r="D905" s="36"/>
      <c r="E905" s="36"/>
      <c r="F905" s="36"/>
      <c r="G905" s="36"/>
      <c r="H905" s="36"/>
      <c r="I905" s="36"/>
      <c r="J905" s="36"/>
      <c r="K905" s="36"/>
      <c r="L905" s="36"/>
      <c r="M905" s="36"/>
      <c r="N905" s="36"/>
      <c r="O905" s="36"/>
      <c r="P905" s="37"/>
      <c r="Q905" s="36"/>
      <c r="R905" s="36"/>
      <c r="S905" s="36"/>
      <c r="T905" s="36"/>
      <c r="U905" s="36"/>
      <c r="V905" s="36"/>
      <c r="W905" s="36"/>
      <c r="X905" s="36"/>
      <c r="Y905" s="36"/>
      <c r="Z905" s="36"/>
      <c r="AA905" s="36"/>
      <c r="AB905" s="36"/>
    </row>
    <row r="906" spans="1:28" ht="11.25" customHeight="1">
      <c r="A906" s="36"/>
      <c r="B906" s="37"/>
      <c r="C906" s="36"/>
      <c r="D906" s="36"/>
      <c r="E906" s="36"/>
      <c r="F906" s="36"/>
      <c r="G906" s="36"/>
      <c r="H906" s="36"/>
      <c r="I906" s="36"/>
      <c r="J906" s="36"/>
      <c r="K906" s="36"/>
      <c r="L906" s="36"/>
      <c r="M906" s="36"/>
      <c r="N906" s="36"/>
      <c r="O906" s="36"/>
      <c r="P906" s="37"/>
      <c r="Q906" s="36"/>
      <c r="R906" s="36"/>
      <c r="S906" s="36"/>
      <c r="T906" s="36"/>
      <c r="U906" s="36"/>
      <c r="V906" s="36"/>
      <c r="W906" s="36"/>
      <c r="X906" s="36"/>
      <c r="Y906" s="36"/>
      <c r="Z906" s="36"/>
      <c r="AA906" s="36"/>
      <c r="AB906" s="36"/>
    </row>
    <row r="907" spans="1:28" ht="11.25" customHeight="1">
      <c r="A907" s="36"/>
      <c r="B907" s="37"/>
      <c r="C907" s="36"/>
      <c r="D907" s="36"/>
      <c r="E907" s="36"/>
      <c r="F907" s="36"/>
      <c r="G907" s="36"/>
      <c r="H907" s="36"/>
      <c r="I907" s="36"/>
      <c r="J907" s="36"/>
      <c r="K907" s="36"/>
      <c r="L907" s="36"/>
      <c r="M907" s="36"/>
      <c r="N907" s="36"/>
      <c r="O907" s="36"/>
      <c r="P907" s="37"/>
      <c r="Q907" s="36"/>
      <c r="R907" s="36"/>
      <c r="S907" s="36"/>
      <c r="T907" s="36"/>
      <c r="U907" s="36"/>
      <c r="V907" s="36"/>
      <c r="W907" s="36"/>
      <c r="X907" s="36"/>
      <c r="Y907" s="36"/>
      <c r="Z907" s="36"/>
      <c r="AA907" s="36"/>
      <c r="AB907" s="36"/>
    </row>
    <row r="908" spans="1:28" ht="11.25" customHeight="1">
      <c r="A908" s="36"/>
      <c r="B908" s="37"/>
      <c r="C908" s="36"/>
      <c r="D908" s="36"/>
      <c r="E908" s="36"/>
      <c r="F908" s="36"/>
      <c r="G908" s="36"/>
      <c r="H908" s="36"/>
      <c r="I908" s="36"/>
      <c r="J908" s="36"/>
      <c r="K908" s="36"/>
      <c r="L908" s="36"/>
      <c r="M908" s="36"/>
      <c r="N908" s="36"/>
      <c r="O908" s="36"/>
      <c r="P908" s="37"/>
      <c r="Q908" s="36"/>
      <c r="R908" s="36"/>
      <c r="S908" s="36"/>
      <c r="T908" s="36"/>
      <c r="U908" s="36"/>
      <c r="V908" s="36"/>
      <c r="W908" s="36"/>
      <c r="X908" s="36"/>
      <c r="Y908" s="36"/>
      <c r="Z908" s="36"/>
      <c r="AA908" s="36"/>
      <c r="AB908" s="36"/>
    </row>
    <row r="909" spans="1:28" ht="11.25" customHeight="1">
      <c r="A909" s="36"/>
      <c r="B909" s="37"/>
      <c r="C909" s="36"/>
      <c r="D909" s="36"/>
      <c r="E909" s="36"/>
      <c r="F909" s="36"/>
      <c r="G909" s="36"/>
      <c r="H909" s="36"/>
      <c r="I909" s="36"/>
      <c r="J909" s="36"/>
      <c r="K909" s="36"/>
      <c r="L909" s="36"/>
      <c r="M909" s="36"/>
      <c r="N909" s="36"/>
      <c r="O909" s="36"/>
      <c r="P909" s="37"/>
      <c r="Q909" s="36"/>
      <c r="R909" s="36"/>
      <c r="S909" s="36"/>
      <c r="T909" s="36"/>
      <c r="U909" s="36"/>
      <c r="V909" s="36"/>
      <c r="W909" s="36"/>
      <c r="X909" s="36"/>
      <c r="Y909" s="36"/>
      <c r="Z909" s="36"/>
      <c r="AA909" s="36"/>
      <c r="AB909" s="36"/>
    </row>
    <row r="910" spans="1:28" ht="11.25" customHeight="1">
      <c r="A910" s="36"/>
      <c r="B910" s="37"/>
      <c r="C910" s="36"/>
      <c r="D910" s="36"/>
      <c r="E910" s="36"/>
      <c r="F910" s="36"/>
      <c r="G910" s="36"/>
      <c r="H910" s="36"/>
      <c r="I910" s="36"/>
      <c r="J910" s="36"/>
      <c r="K910" s="36"/>
      <c r="L910" s="36"/>
      <c r="M910" s="36"/>
      <c r="N910" s="36"/>
      <c r="O910" s="36"/>
      <c r="P910" s="37"/>
      <c r="Q910" s="36"/>
      <c r="R910" s="36"/>
      <c r="S910" s="36"/>
      <c r="T910" s="36"/>
      <c r="U910" s="36"/>
      <c r="V910" s="36"/>
      <c r="W910" s="36"/>
      <c r="X910" s="36"/>
      <c r="Y910" s="36"/>
      <c r="Z910" s="36"/>
      <c r="AA910" s="36"/>
      <c r="AB910" s="36"/>
    </row>
    <row r="911" spans="1:28" ht="11.25" customHeight="1">
      <c r="A911" s="36"/>
      <c r="B911" s="37"/>
      <c r="C911" s="36"/>
      <c r="D911" s="36"/>
      <c r="E911" s="36"/>
      <c r="F911" s="36"/>
      <c r="G911" s="36"/>
      <c r="H911" s="36"/>
      <c r="I911" s="36"/>
      <c r="J911" s="36"/>
      <c r="K911" s="36"/>
      <c r="L911" s="36"/>
      <c r="M911" s="36"/>
      <c r="N911" s="36"/>
      <c r="O911" s="36"/>
      <c r="P911" s="37"/>
      <c r="Q911" s="36"/>
      <c r="R911" s="36"/>
      <c r="S911" s="36"/>
      <c r="T911" s="36"/>
      <c r="U911" s="36"/>
      <c r="V911" s="36"/>
      <c r="W911" s="36"/>
      <c r="X911" s="36"/>
      <c r="Y911" s="36"/>
      <c r="Z911" s="36"/>
      <c r="AA911" s="36"/>
      <c r="AB911" s="36"/>
    </row>
    <row r="912" spans="1:28" ht="11.25" customHeight="1">
      <c r="A912" s="36"/>
      <c r="B912" s="37"/>
      <c r="C912" s="36"/>
      <c r="D912" s="36"/>
      <c r="E912" s="36"/>
      <c r="F912" s="36"/>
      <c r="G912" s="36"/>
      <c r="H912" s="36"/>
      <c r="I912" s="36"/>
      <c r="J912" s="36"/>
      <c r="K912" s="36"/>
      <c r="L912" s="36"/>
      <c r="M912" s="36"/>
      <c r="N912" s="36"/>
      <c r="O912" s="36"/>
      <c r="P912" s="37"/>
      <c r="Q912" s="36"/>
      <c r="R912" s="36"/>
      <c r="S912" s="36"/>
      <c r="T912" s="36"/>
      <c r="U912" s="36"/>
      <c r="V912" s="36"/>
      <c r="W912" s="36"/>
      <c r="X912" s="36"/>
      <c r="Y912" s="36"/>
      <c r="Z912" s="36"/>
      <c r="AA912" s="36"/>
      <c r="AB912" s="36"/>
    </row>
    <row r="913" spans="1:28" ht="11.25" customHeight="1">
      <c r="A913" s="36"/>
      <c r="B913" s="37"/>
      <c r="C913" s="36"/>
      <c r="D913" s="36"/>
      <c r="E913" s="36"/>
      <c r="F913" s="36"/>
      <c r="G913" s="36"/>
      <c r="H913" s="36"/>
      <c r="I913" s="36"/>
      <c r="J913" s="36"/>
      <c r="K913" s="36"/>
      <c r="L913" s="36"/>
      <c r="M913" s="36"/>
      <c r="N913" s="36"/>
      <c r="O913" s="36"/>
      <c r="P913" s="37"/>
      <c r="Q913" s="36"/>
      <c r="R913" s="36"/>
      <c r="S913" s="36"/>
      <c r="T913" s="36"/>
      <c r="U913" s="36"/>
      <c r="V913" s="36"/>
      <c r="W913" s="36"/>
      <c r="X913" s="36"/>
      <c r="Y913" s="36"/>
      <c r="Z913" s="36"/>
      <c r="AA913" s="36"/>
      <c r="AB913" s="36"/>
    </row>
    <row r="914" spans="1:28" ht="11.25" customHeight="1">
      <c r="A914" s="36"/>
      <c r="B914" s="37"/>
      <c r="C914" s="36"/>
      <c r="D914" s="36"/>
      <c r="E914" s="36"/>
      <c r="F914" s="36"/>
      <c r="G914" s="36"/>
      <c r="H914" s="36"/>
      <c r="I914" s="36"/>
      <c r="J914" s="36"/>
      <c r="K914" s="36"/>
      <c r="L914" s="36"/>
      <c r="M914" s="36"/>
      <c r="N914" s="36"/>
      <c r="O914" s="36"/>
      <c r="P914" s="37"/>
      <c r="Q914" s="36"/>
      <c r="R914" s="36"/>
      <c r="S914" s="36"/>
      <c r="T914" s="36"/>
      <c r="U914" s="36"/>
      <c r="V914" s="36"/>
      <c r="W914" s="36"/>
      <c r="X914" s="36"/>
      <c r="Y914" s="36"/>
      <c r="Z914" s="36"/>
      <c r="AA914" s="36"/>
      <c r="AB914" s="36"/>
    </row>
    <row r="915" spans="1:28" ht="11.25" customHeight="1">
      <c r="A915" s="36"/>
      <c r="B915" s="37"/>
      <c r="C915" s="36"/>
      <c r="D915" s="36"/>
      <c r="E915" s="36"/>
      <c r="F915" s="36"/>
      <c r="G915" s="36"/>
      <c r="H915" s="36"/>
      <c r="I915" s="36"/>
      <c r="J915" s="36"/>
      <c r="K915" s="36"/>
      <c r="L915" s="36"/>
      <c r="M915" s="36"/>
      <c r="N915" s="36"/>
      <c r="O915" s="36"/>
      <c r="P915" s="37"/>
      <c r="Q915" s="36"/>
      <c r="R915" s="36"/>
      <c r="S915" s="36"/>
      <c r="T915" s="36"/>
      <c r="U915" s="36"/>
      <c r="V915" s="36"/>
      <c r="W915" s="36"/>
      <c r="X915" s="36"/>
      <c r="Y915" s="36"/>
      <c r="Z915" s="36"/>
      <c r="AA915" s="36"/>
      <c r="AB915" s="36"/>
    </row>
    <row r="916" spans="1:28" ht="11.25" customHeight="1">
      <c r="A916" s="36"/>
      <c r="B916" s="37"/>
      <c r="C916" s="36"/>
      <c r="D916" s="36"/>
      <c r="E916" s="36"/>
      <c r="F916" s="36"/>
      <c r="G916" s="36"/>
      <c r="H916" s="36"/>
      <c r="I916" s="36"/>
      <c r="J916" s="36"/>
      <c r="K916" s="36"/>
      <c r="L916" s="36"/>
      <c r="M916" s="36"/>
      <c r="N916" s="36"/>
      <c r="O916" s="36"/>
      <c r="P916" s="37"/>
      <c r="Q916" s="36"/>
      <c r="R916" s="36"/>
      <c r="S916" s="36"/>
      <c r="T916" s="36"/>
      <c r="U916" s="36"/>
      <c r="V916" s="36"/>
      <c r="W916" s="36"/>
      <c r="X916" s="36"/>
      <c r="Y916" s="36"/>
      <c r="Z916" s="36"/>
      <c r="AA916" s="36"/>
      <c r="AB916" s="36"/>
    </row>
    <row r="917" spans="1:28" ht="11.25" customHeight="1">
      <c r="A917" s="36"/>
      <c r="B917" s="37"/>
      <c r="C917" s="36"/>
      <c r="D917" s="36"/>
      <c r="E917" s="36"/>
      <c r="F917" s="36"/>
      <c r="G917" s="36"/>
      <c r="H917" s="36"/>
      <c r="I917" s="36"/>
      <c r="J917" s="36"/>
      <c r="K917" s="36"/>
      <c r="L917" s="36"/>
      <c r="M917" s="36"/>
      <c r="N917" s="36"/>
      <c r="O917" s="36"/>
      <c r="P917" s="37"/>
      <c r="Q917" s="36"/>
      <c r="R917" s="36"/>
      <c r="S917" s="36"/>
      <c r="T917" s="36"/>
      <c r="U917" s="36"/>
      <c r="V917" s="36"/>
      <c r="W917" s="36"/>
      <c r="X917" s="36"/>
      <c r="Y917" s="36"/>
      <c r="Z917" s="36"/>
      <c r="AA917" s="36"/>
      <c r="AB917" s="36"/>
    </row>
    <row r="918" spans="1:28" ht="11.25" customHeight="1">
      <c r="A918" s="36"/>
      <c r="B918" s="37"/>
      <c r="C918" s="36"/>
      <c r="D918" s="36"/>
      <c r="E918" s="36"/>
      <c r="F918" s="36"/>
      <c r="G918" s="36"/>
      <c r="H918" s="36"/>
      <c r="I918" s="36"/>
      <c r="J918" s="36"/>
      <c r="K918" s="36"/>
      <c r="L918" s="36"/>
      <c r="M918" s="36"/>
      <c r="N918" s="36"/>
      <c r="O918" s="36"/>
      <c r="P918" s="37"/>
      <c r="Q918" s="36"/>
      <c r="R918" s="36"/>
      <c r="S918" s="36"/>
      <c r="T918" s="36"/>
      <c r="U918" s="36"/>
      <c r="V918" s="36"/>
      <c r="W918" s="36"/>
      <c r="X918" s="36"/>
      <c r="Y918" s="36"/>
      <c r="Z918" s="36"/>
      <c r="AA918" s="36"/>
      <c r="AB918" s="36"/>
    </row>
    <row r="919" spans="1:28" ht="11.25" customHeight="1">
      <c r="A919" s="36"/>
      <c r="B919" s="37"/>
      <c r="C919" s="36"/>
      <c r="D919" s="36"/>
      <c r="E919" s="36"/>
      <c r="F919" s="36"/>
      <c r="G919" s="36"/>
      <c r="H919" s="36"/>
      <c r="I919" s="36"/>
      <c r="J919" s="36"/>
      <c r="K919" s="36"/>
      <c r="L919" s="36"/>
      <c r="M919" s="36"/>
      <c r="N919" s="36"/>
      <c r="O919" s="36"/>
      <c r="P919" s="37"/>
      <c r="Q919" s="36"/>
      <c r="R919" s="36"/>
      <c r="S919" s="36"/>
      <c r="T919" s="36"/>
      <c r="U919" s="36"/>
      <c r="V919" s="36"/>
      <c r="W919" s="36"/>
      <c r="X919" s="36"/>
      <c r="Y919" s="36"/>
      <c r="Z919" s="36"/>
      <c r="AA919" s="36"/>
      <c r="AB919" s="36"/>
    </row>
    <row r="920" spans="1:28" ht="11.25" customHeight="1">
      <c r="A920" s="36"/>
      <c r="B920" s="37"/>
      <c r="C920" s="36"/>
      <c r="D920" s="36"/>
      <c r="E920" s="36"/>
      <c r="F920" s="36"/>
      <c r="G920" s="36"/>
      <c r="H920" s="36"/>
      <c r="I920" s="36"/>
      <c r="J920" s="36"/>
      <c r="K920" s="36"/>
      <c r="L920" s="36"/>
      <c r="M920" s="36"/>
      <c r="N920" s="36"/>
      <c r="O920" s="36"/>
      <c r="P920" s="37"/>
      <c r="Q920" s="36"/>
      <c r="R920" s="36"/>
      <c r="S920" s="36"/>
      <c r="T920" s="36"/>
      <c r="U920" s="36"/>
      <c r="V920" s="36"/>
      <c r="W920" s="36"/>
      <c r="X920" s="36"/>
      <c r="Y920" s="36"/>
      <c r="Z920" s="36"/>
      <c r="AA920" s="36"/>
      <c r="AB920" s="36"/>
    </row>
    <row r="921" spans="1:28" ht="11.25" customHeight="1">
      <c r="A921" s="36"/>
      <c r="B921" s="37"/>
      <c r="C921" s="36"/>
      <c r="D921" s="36"/>
      <c r="E921" s="36"/>
      <c r="F921" s="36"/>
      <c r="G921" s="36"/>
      <c r="H921" s="36"/>
      <c r="I921" s="36"/>
      <c r="J921" s="36"/>
      <c r="K921" s="36"/>
      <c r="L921" s="36"/>
      <c r="M921" s="36"/>
      <c r="N921" s="36"/>
      <c r="O921" s="36"/>
      <c r="P921" s="37"/>
      <c r="Q921" s="36"/>
      <c r="R921" s="36"/>
      <c r="S921" s="36"/>
      <c r="T921" s="36"/>
      <c r="U921" s="36"/>
      <c r="V921" s="36"/>
      <c r="W921" s="36"/>
      <c r="X921" s="36"/>
      <c r="Y921" s="36"/>
      <c r="Z921" s="36"/>
      <c r="AA921" s="36"/>
      <c r="AB921" s="36"/>
    </row>
    <row r="922" spans="1:28" ht="11.25" customHeight="1">
      <c r="A922" s="36"/>
      <c r="B922" s="37"/>
      <c r="C922" s="36"/>
      <c r="D922" s="36"/>
      <c r="E922" s="36"/>
      <c r="F922" s="36"/>
      <c r="G922" s="36"/>
      <c r="H922" s="36"/>
      <c r="I922" s="36"/>
      <c r="J922" s="36"/>
      <c r="K922" s="36"/>
      <c r="L922" s="36"/>
      <c r="M922" s="36"/>
      <c r="N922" s="36"/>
      <c r="O922" s="36"/>
      <c r="P922" s="37"/>
      <c r="Q922" s="36"/>
      <c r="R922" s="36"/>
      <c r="S922" s="36"/>
      <c r="T922" s="36"/>
      <c r="U922" s="36"/>
      <c r="V922" s="36"/>
      <c r="W922" s="36"/>
      <c r="X922" s="36"/>
      <c r="Y922" s="36"/>
      <c r="Z922" s="36"/>
      <c r="AA922" s="36"/>
      <c r="AB922" s="36"/>
    </row>
    <row r="923" spans="1:28" ht="11.25" customHeight="1">
      <c r="A923" s="36"/>
      <c r="B923" s="37"/>
      <c r="C923" s="36"/>
      <c r="D923" s="36"/>
      <c r="E923" s="36"/>
      <c r="F923" s="36"/>
      <c r="G923" s="36"/>
      <c r="H923" s="36"/>
      <c r="I923" s="36"/>
      <c r="J923" s="36"/>
      <c r="K923" s="36"/>
      <c r="L923" s="36"/>
      <c r="M923" s="36"/>
      <c r="N923" s="36"/>
      <c r="O923" s="36"/>
      <c r="P923" s="37"/>
      <c r="Q923" s="36"/>
      <c r="R923" s="36"/>
      <c r="S923" s="36"/>
      <c r="T923" s="36"/>
      <c r="U923" s="36"/>
      <c r="V923" s="36"/>
      <c r="W923" s="36"/>
      <c r="X923" s="36"/>
      <c r="Y923" s="36"/>
      <c r="Z923" s="36"/>
      <c r="AA923" s="36"/>
      <c r="AB923" s="36"/>
    </row>
    <row r="924" spans="1:28" ht="11.25" customHeight="1">
      <c r="A924" s="36"/>
      <c r="B924" s="37"/>
      <c r="C924" s="36"/>
      <c r="D924" s="36"/>
      <c r="E924" s="36"/>
      <c r="F924" s="36"/>
      <c r="G924" s="36"/>
      <c r="H924" s="36"/>
      <c r="I924" s="36"/>
      <c r="J924" s="36"/>
      <c r="K924" s="36"/>
      <c r="L924" s="36"/>
      <c r="M924" s="36"/>
      <c r="N924" s="36"/>
      <c r="O924" s="36"/>
      <c r="P924" s="37"/>
      <c r="Q924" s="36"/>
      <c r="R924" s="36"/>
      <c r="S924" s="36"/>
      <c r="T924" s="36"/>
      <c r="U924" s="36"/>
      <c r="V924" s="36"/>
      <c r="W924" s="36"/>
      <c r="X924" s="36"/>
      <c r="Y924" s="36"/>
      <c r="Z924" s="36"/>
      <c r="AA924" s="36"/>
      <c r="AB924" s="36"/>
    </row>
    <row r="925" spans="1:28" ht="11.25" customHeight="1">
      <c r="A925" s="36"/>
      <c r="B925" s="37"/>
      <c r="C925" s="36"/>
      <c r="D925" s="36"/>
      <c r="E925" s="36"/>
      <c r="F925" s="36"/>
      <c r="G925" s="36"/>
      <c r="H925" s="36"/>
      <c r="I925" s="36"/>
      <c r="J925" s="36"/>
      <c r="K925" s="36"/>
      <c r="L925" s="36"/>
      <c r="M925" s="36"/>
      <c r="N925" s="36"/>
      <c r="O925" s="36"/>
      <c r="P925" s="37"/>
      <c r="Q925" s="36"/>
      <c r="R925" s="36"/>
      <c r="S925" s="36"/>
      <c r="T925" s="36"/>
      <c r="U925" s="36"/>
      <c r="V925" s="36"/>
      <c r="W925" s="36"/>
      <c r="X925" s="36"/>
      <c r="Y925" s="36"/>
      <c r="Z925" s="36"/>
      <c r="AA925" s="36"/>
      <c r="AB925" s="36"/>
    </row>
    <row r="926" spans="1:28" ht="11.25" customHeight="1">
      <c r="A926" s="36"/>
      <c r="B926" s="37"/>
      <c r="C926" s="36"/>
      <c r="D926" s="36"/>
      <c r="E926" s="36"/>
      <c r="F926" s="36"/>
      <c r="G926" s="36"/>
      <c r="H926" s="36"/>
      <c r="I926" s="36"/>
      <c r="J926" s="36"/>
      <c r="K926" s="36"/>
      <c r="L926" s="36"/>
      <c r="M926" s="36"/>
      <c r="N926" s="36"/>
      <c r="O926" s="36"/>
      <c r="P926" s="37"/>
      <c r="Q926" s="36"/>
      <c r="R926" s="36"/>
      <c r="S926" s="36"/>
      <c r="T926" s="36"/>
      <c r="U926" s="36"/>
      <c r="V926" s="36"/>
      <c r="W926" s="36"/>
      <c r="X926" s="36"/>
      <c r="Y926" s="36"/>
      <c r="Z926" s="36"/>
      <c r="AA926" s="36"/>
      <c r="AB926" s="36"/>
    </row>
    <row r="927" spans="1:28" ht="11.25" customHeight="1">
      <c r="A927" s="36"/>
      <c r="B927" s="37"/>
      <c r="C927" s="36"/>
      <c r="D927" s="36"/>
      <c r="E927" s="36"/>
      <c r="F927" s="36"/>
      <c r="G927" s="36"/>
      <c r="H927" s="36"/>
      <c r="I927" s="36"/>
      <c r="J927" s="36"/>
      <c r="K927" s="36"/>
      <c r="L927" s="36"/>
      <c r="M927" s="36"/>
      <c r="N927" s="36"/>
      <c r="O927" s="36"/>
      <c r="P927" s="37"/>
      <c r="Q927" s="36"/>
      <c r="R927" s="36"/>
      <c r="S927" s="36"/>
      <c r="T927" s="36"/>
      <c r="U927" s="36"/>
      <c r="V927" s="36"/>
      <c r="W927" s="36"/>
      <c r="X927" s="36"/>
      <c r="Y927" s="36"/>
      <c r="Z927" s="36"/>
      <c r="AA927" s="36"/>
      <c r="AB927" s="36"/>
    </row>
    <row r="928" spans="1:28" ht="11.25" customHeight="1">
      <c r="A928" s="36"/>
      <c r="B928" s="37"/>
      <c r="C928" s="36"/>
      <c r="D928" s="36"/>
      <c r="E928" s="36"/>
      <c r="F928" s="36"/>
      <c r="G928" s="36"/>
      <c r="H928" s="36"/>
      <c r="I928" s="36"/>
      <c r="J928" s="36"/>
      <c r="K928" s="36"/>
      <c r="L928" s="36"/>
      <c r="M928" s="36"/>
      <c r="N928" s="36"/>
      <c r="O928" s="36"/>
      <c r="P928" s="37"/>
      <c r="Q928" s="36"/>
      <c r="R928" s="36"/>
      <c r="S928" s="36"/>
      <c r="T928" s="36"/>
      <c r="U928" s="36"/>
      <c r="V928" s="36"/>
      <c r="W928" s="36"/>
      <c r="X928" s="36"/>
      <c r="Y928" s="36"/>
      <c r="Z928" s="36"/>
      <c r="AA928" s="36"/>
      <c r="AB928" s="36"/>
    </row>
    <row r="929" spans="1:28" ht="11.25" customHeight="1">
      <c r="A929" s="36"/>
      <c r="B929" s="37"/>
      <c r="C929" s="36"/>
      <c r="D929" s="36"/>
      <c r="E929" s="36"/>
      <c r="F929" s="36"/>
      <c r="G929" s="36"/>
      <c r="H929" s="36"/>
      <c r="I929" s="36"/>
      <c r="J929" s="36"/>
      <c r="K929" s="36"/>
      <c r="L929" s="36"/>
      <c r="M929" s="36"/>
      <c r="N929" s="36"/>
      <c r="O929" s="36"/>
      <c r="P929" s="37"/>
      <c r="Q929" s="36"/>
      <c r="R929" s="36"/>
      <c r="S929" s="36"/>
      <c r="T929" s="36"/>
      <c r="U929" s="36"/>
      <c r="V929" s="36"/>
      <c r="W929" s="36"/>
      <c r="X929" s="36"/>
      <c r="Y929" s="36"/>
      <c r="Z929" s="36"/>
      <c r="AA929" s="36"/>
      <c r="AB929" s="36"/>
    </row>
    <row r="930" spans="1:28" ht="11.25" customHeight="1">
      <c r="A930" s="36"/>
      <c r="B930" s="37"/>
      <c r="C930" s="36"/>
      <c r="D930" s="36"/>
      <c r="E930" s="36"/>
      <c r="F930" s="36"/>
      <c r="G930" s="36"/>
      <c r="H930" s="36"/>
      <c r="I930" s="36"/>
      <c r="J930" s="36"/>
      <c r="K930" s="36"/>
      <c r="L930" s="36"/>
      <c r="M930" s="36"/>
      <c r="N930" s="36"/>
      <c r="O930" s="36"/>
      <c r="P930" s="37"/>
      <c r="Q930" s="36"/>
      <c r="R930" s="36"/>
      <c r="S930" s="36"/>
      <c r="T930" s="36"/>
      <c r="U930" s="36"/>
      <c r="V930" s="36"/>
      <c r="W930" s="36"/>
      <c r="X930" s="36"/>
      <c r="Y930" s="36"/>
      <c r="Z930" s="36"/>
      <c r="AA930" s="36"/>
      <c r="AB930" s="36"/>
    </row>
    <row r="931" spans="1:28" ht="11.25" customHeight="1">
      <c r="A931" s="36"/>
      <c r="B931" s="37"/>
      <c r="C931" s="36"/>
      <c r="D931" s="36"/>
      <c r="E931" s="36"/>
      <c r="F931" s="36"/>
      <c r="G931" s="36"/>
      <c r="H931" s="36"/>
      <c r="I931" s="36"/>
      <c r="J931" s="36"/>
      <c r="K931" s="36"/>
      <c r="L931" s="36"/>
      <c r="M931" s="36"/>
      <c r="N931" s="36"/>
      <c r="O931" s="36"/>
      <c r="P931" s="37"/>
      <c r="Q931" s="36"/>
      <c r="R931" s="36"/>
      <c r="S931" s="36"/>
      <c r="T931" s="36"/>
      <c r="U931" s="36"/>
      <c r="V931" s="36"/>
      <c r="W931" s="36"/>
      <c r="X931" s="36"/>
      <c r="Y931" s="36"/>
      <c r="Z931" s="36"/>
      <c r="AA931" s="36"/>
      <c r="AB931" s="36"/>
    </row>
    <row r="932" spans="1:28" ht="11.25" customHeight="1">
      <c r="A932" s="36"/>
      <c r="B932" s="37"/>
      <c r="C932" s="36"/>
      <c r="D932" s="36"/>
      <c r="E932" s="36"/>
      <c r="F932" s="36"/>
      <c r="G932" s="36"/>
      <c r="H932" s="36"/>
      <c r="I932" s="36"/>
      <c r="J932" s="36"/>
      <c r="K932" s="36"/>
      <c r="L932" s="36"/>
      <c r="M932" s="36"/>
      <c r="N932" s="36"/>
      <c r="O932" s="36"/>
      <c r="P932" s="37"/>
      <c r="Q932" s="36"/>
      <c r="R932" s="36"/>
      <c r="S932" s="36"/>
      <c r="T932" s="36"/>
      <c r="U932" s="36"/>
      <c r="V932" s="36"/>
      <c r="W932" s="36"/>
      <c r="X932" s="36"/>
      <c r="Y932" s="36"/>
      <c r="Z932" s="36"/>
      <c r="AA932" s="36"/>
      <c r="AB932" s="36"/>
    </row>
    <row r="933" spans="1:28" ht="11.25" customHeight="1">
      <c r="A933" s="36"/>
      <c r="B933" s="37"/>
      <c r="C933" s="36"/>
      <c r="D933" s="36"/>
      <c r="E933" s="36"/>
      <c r="F933" s="36"/>
      <c r="G933" s="36"/>
      <c r="H933" s="36"/>
      <c r="I933" s="36"/>
      <c r="J933" s="36"/>
      <c r="K933" s="36"/>
      <c r="L933" s="36"/>
      <c r="M933" s="36"/>
      <c r="N933" s="36"/>
      <c r="O933" s="36"/>
      <c r="P933" s="37"/>
      <c r="Q933" s="36"/>
      <c r="R933" s="36"/>
      <c r="S933" s="36"/>
      <c r="T933" s="36"/>
      <c r="U933" s="36"/>
      <c r="V933" s="36"/>
      <c r="W933" s="36"/>
      <c r="X933" s="36"/>
      <c r="Y933" s="36"/>
      <c r="Z933" s="36"/>
      <c r="AA933" s="36"/>
      <c r="AB933" s="36"/>
    </row>
    <row r="934" spans="1:28" ht="11.25" customHeight="1">
      <c r="A934" s="36"/>
      <c r="B934" s="37"/>
      <c r="C934" s="36"/>
      <c r="D934" s="36"/>
      <c r="E934" s="36"/>
      <c r="F934" s="36"/>
      <c r="G934" s="36"/>
      <c r="H934" s="36"/>
      <c r="I934" s="36"/>
      <c r="J934" s="36"/>
      <c r="K934" s="36"/>
      <c r="L934" s="36"/>
      <c r="M934" s="36"/>
      <c r="N934" s="36"/>
      <c r="O934" s="36"/>
      <c r="P934" s="37"/>
      <c r="Q934" s="36"/>
      <c r="R934" s="36"/>
      <c r="S934" s="36"/>
      <c r="T934" s="36"/>
      <c r="U934" s="36"/>
      <c r="V934" s="36"/>
      <c r="W934" s="36"/>
      <c r="X934" s="36"/>
      <c r="Y934" s="36"/>
      <c r="Z934" s="36"/>
      <c r="AA934" s="36"/>
      <c r="AB934" s="36"/>
    </row>
    <row r="935" spans="1:28" ht="11.25" customHeight="1">
      <c r="A935" s="36"/>
      <c r="B935" s="37"/>
      <c r="C935" s="36"/>
      <c r="D935" s="36"/>
      <c r="E935" s="36"/>
      <c r="F935" s="36"/>
      <c r="G935" s="36"/>
      <c r="H935" s="36"/>
      <c r="I935" s="36"/>
      <c r="J935" s="36"/>
      <c r="K935" s="36"/>
      <c r="L935" s="36"/>
      <c r="M935" s="36"/>
      <c r="N935" s="36"/>
      <c r="O935" s="36"/>
      <c r="P935" s="37"/>
      <c r="Q935" s="36"/>
      <c r="R935" s="36"/>
      <c r="S935" s="36"/>
      <c r="T935" s="36"/>
      <c r="U935" s="36"/>
      <c r="V935" s="36"/>
      <c r="W935" s="36"/>
      <c r="X935" s="36"/>
      <c r="Y935" s="36"/>
      <c r="Z935" s="36"/>
      <c r="AA935" s="36"/>
      <c r="AB935" s="36"/>
    </row>
    <row r="936" spans="1:28" ht="11.25" customHeight="1">
      <c r="A936" s="36"/>
      <c r="B936" s="37"/>
      <c r="C936" s="36"/>
      <c r="D936" s="36"/>
      <c r="E936" s="36"/>
      <c r="F936" s="36"/>
      <c r="G936" s="36"/>
      <c r="H936" s="36"/>
      <c r="I936" s="36"/>
      <c r="J936" s="36"/>
      <c r="K936" s="36"/>
      <c r="L936" s="36"/>
      <c r="M936" s="36"/>
      <c r="N936" s="36"/>
      <c r="O936" s="36"/>
      <c r="P936" s="37"/>
      <c r="Q936" s="36"/>
      <c r="R936" s="36"/>
      <c r="S936" s="36"/>
      <c r="T936" s="36"/>
      <c r="U936" s="36"/>
      <c r="V936" s="36"/>
      <c r="W936" s="36"/>
      <c r="X936" s="36"/>
      <c r="Y936" s="36"/>
      <c r="Z936" s="36"/>
      <c r="AA936" s="36"/>
      <c r="AB936" s="36"/>
    </row>
    <row r="937" spans="1:28" ht="11.25" customHeight="1">
      <c r="A937" s="36"/>
      <c r="B937" s="37"/>
      <c r="C937" s="36"/>
      <c r="D937" s="36"/>
      <c r="E937" s="36"/>
      <c r="F937" s="36"/>
      <c r="G937" s="36"/>
      <c r="H937" s="36"/>
      <c r="I937" s="36"/>
      <c r="J937" s="36"/>
      <c r="K937" s="36"/>
      <c r="L937" s="36"/>
      <c r="M937" s="36"/>
      <c r="N937" s="36"/>
      <c r="O937" s="36"/>
      <c r="P937" s="37"/>
      <c r="Q937" s="36"/>
      <c r="R937" s="36"/>
      <c r="S937" s="36"/>
      <c r="T937" s="36"/>
      <c r="U937" s="36"/>
      <c r="V937" s="36"/>
      <c r="W937" s="36"/>
      <c r="X937" s="36"/>
      <c r="Y937" s="36"/>
      <c r="Z937" s="36"/>
      <c r="AA937" s="36"/>
      <c r="AB937" s="36"/>
    </row>
    <row r="938" spans="1:28" ht="11.25" customHeight="1">
      <c r="A938" s="36"/>
      <c r="B938" s="37"/>
      <c r="C938" s="36"/>
      <c r="D938" s="36"/>
      <c r="E938" s="36"/>
      <c r="F938" s="36"/>
      <c r="G938" s="36"/>
      <c r="H938" s="36"/>
      <c r="I938" s="36"/>
      <c r="J938" s="36"/>
      <c r="K938" s="36"/>
      <c r="L938" s="36"/>
      <c r="M938" s="36"/>
      <c r="N938" s="36"/>
      <c r="O938" s="36"/>
      <c r="P938" s="37"/>
      <c r="Q938" s="36"/>
      <c r="R938" s="36"/>
      <c r="S938" s="36"/>
      <c r="T938" s="36"/>
      <c r="U938" s="36"/>
      <c r="V938" s="36"/>
      <c r="W938" s="36"/>
      <c r="X938" s="36"/>
      <c r="Y938" s="36"/>
      <c r="Z938" s="36"/>
      <c r="AA938" s="36"/>
      <c r="AB938" s="36"/>
    </row>
    <row r="939" spans="1:28" ht="11.25" customHeight="1">
      <c r="A939" s="36"/>
      <c r="B939" s="37"/>
      <c r="C939" s="36"/>
      <c r="D939" s="36"/>
      <c r="E939" s="36"/>
      <c r="F939" s="36"/>
      <c r="G939" s="36"/>
      <c r="H939" s="36"/>
      <c r="I939" s="36"/>
      <c r="J939" s="36"/>
      <c r="K939" s="36"/>
      <c r="L939" s="36"/>
      <c r="M939" s="36"/>
      <c r="N939" s="36"/>
      <c r="O939" s="36"/>
      <c r="P939" s="37"/>
      <c r="Q939" s="36"/>
      <c r="R939" s="36"/>
      <c r="S939" s="36"/>
      <c r="T939" s="36"/>
      <c r="U939" s="36"/>
      <c r="V939" s="36"/>
      <c r="W939" s="36"/>
      <c r="X939" s="36"/>
      <c r="Y939" s="36"/>
      <c r="Z939" s="36"/>
      <c r="AA939" s="36"/>
      <c r="AB939" s="36"/>
    </row>
    <row r="940" spans="1:28" ht="11.25" customHeight="1">
      <c r="A940" s="36"/>
      <c r="B940" s="37"/>
      <c r="C940" s="36"/>
      <c r="D940" s="36"/>
      <c r="E940" s="36"/>
      <c r="F940" s="36"/>
      <c r="G940" s="36"/>
      <c r="H940" s="36"/>
      <c r="I940" s="36"/>
      <c r="J940" s="36"/>
      <c r="K940" s="36"/>
      <c r="L940" s="36"/>
      <c r="M940" s="36"/>
      <c r="N940" s="36"/>
      <c r="O940" s="36"/>
      <c r="P940" s="37"/>
      <c r="Q940" s="36"/>
      <c r="R940" s="36"/>
      <c r="S940" s="36"/>
      <c r="T940" s="36"/>
      <c r="U940" s="36"/>
      <c r="V940" s="36"/>
      <c r="W940" s="36"/>
      <c r="X940" s="36"/>
      <c r="Y940" s="36"/>
      <c r="Z940" s="36"/>
      <c r="AA940" s="36"/>
      <c r="AB940" s="36"/>
    </row>
    <row r="941" spans="1:28" ht="11.25" customHeight="1">
      <c r="A941" s="36"/>
      <c r="B941" s="37"/>
      <c r="C941" s="36"/>
      <c r="D941" s="36"/>
      <c r="E941" s="36"/>
      <c r="F941" s="36"/>
      <c r="G941" s="36"/>
      <c r="H941" s="36"/>
      <c r="I941" s="36"/>
      <c r="J941" s="36"/>
      <c r="K941" s="36"/>
      <c r="L941" s="36"/>
      <c r="M941" s="36"/>
      <c r="N941" s="36"/>
      <c r="O941" s="36"/>
      <c r="P941" s="37"/>
      <c r="Q941" s="36"/>
      <c r="R941" s="36"/>
      <c r="S941" s="36"/>
      <c r="T941" s="36"/>
      <c r="U941" s="36"/>
      <c r="V941" s="36"/>
      <c r="W941" s="36"/>
      <c r="X941" s="36"/>
      <c r="Y941" s="36"/>
      <c r="Z941" s="36"/>
      <c r="AA941" s="36"/>
      <c r="AB941" s="36"/>
    </row>
    <row r="942" spans="1:28" ht="11.25" customHeight="1">
      <c r="A942" s="36"/>
      <c r="B942" s="37"/>
      <c r="C942" s="36"/>
      <c r="D942" s="36"/>
      <c r="E942" s="36"/>
      <c r="F942" s="36"/>
      <c r="G942" s="36"/>
      <c r="H942" s="36"/>
      <c r="I942" s="36"/>
      <c r="J942" s="36"/>
      <c r="K942" s="36"/>
      <c r="L942" s="36"/>
      <c r="M942" s="36"/>
      <c r="N942" s="36"/>
      <c r="O942" s="36"/>
      <c r="P942" s="37"/>
      <c r="Q942" s="36"/>
      <c r="R942" s="36"/>
      <c r="S942" s="36"/>
      <c r="T942" s="36"/>
      <c r="U942" s="36"/>
      <c r="V942" s="36"/>
      <c r="W942" s="36"/>
      <c r="X942" s="36"/>
      <c r="Y942" s="36"/>
      <c r="Z942" s="36"/>
      <c r="AA942" s="36"/>
      <c r="AB942" s="36"/>
    </row>
    <row r="943" spans="1:28" ht="11.25" customHeight="1">
      <c r="A943" s="36"/>
      <c r="B943" s="37"/>
      <c r="C943" s="36"/>
      <c r="D943" s="36"/>
      <c r="E943" s="36"/>
      <c r="F943" s="36"/>
      <c r="G943" s="36"/>
      <c r="H943" s="36"/>
      <c r="I943" s="36"/>
      <c r="J943" s="36"/>
      <c r="K943" s="36"/>
      <c r="L943" s="36"/>
      <c r="M943" s="36"/>
      <c r="N943" s="36"/>
      <c r="O943" s="36"/>
      <c r="P943" s="37"/>
      <c r="Q943" s="36"/>
      <c r="R943" s="36"/>
      <c r="S943" s="36"/>
      <c r="T943" s="36"/>
      <c r="U943" s="36"/>
      <c r="V943" s="36"/>
      <c r="W943" s="36"/>
      <c r="X943" s="36"/>
      <c r="Y943" s="36"/>
      <c r="Z943" s="36"/>
      <c r="AA943" s="36"/>
      <c r="AB943" s="36"/>
    </row>
    <row r="944" spans="1:28" ht="11.25" customHeight="1">
      <c r="A944" s="36"/>
      <c r="B944" s="37"/>
      <c r="C944" s="36"/>
      <c r="D944" s="36"/>
      <c r="E944" s="36"/>
      <c r="F944" s="36"/>
      <c r="G944" s="36"/>
      <c r="H944" s="36"/>
      <c r="I944" s="36"/>
      <c r="J944" s="36"/>
      <c r="K944" s="36"/>
      <c r="L944" s="36"/>
      <c r="M944" s="36"/>
      <c r="N944" s="36"/>
      <c r="O944" s="36"/>
      <c r="P944" s="37"/>
      <c r="Q944" s="36"/>
      <c r="R944" s="36"/>
      <c r="S944" s="36"/>
      <c r="T944" s="36"/>
      <c r="U944" s="36"/>
      <c r="V944" s="36"/>
      <c r="W944" s="36"/>
      <c r="X944" s="36"/>
      <c r="Y944" s="36"/>
      <c r="Z944" s="36"/>
      <c r="AA944" s="36"/>
      <c r="AB944" s="36"/>
    </row>
    <row r="945" spans="1:28" ht="11.25" customHeight="1">
      <c r="A945" s="36"/>
      <c r="B945" s="37"/>
      <c r="C945" s="36"/>
      <c r="D945" s="36"/>
      <c r="E945" s="36"/>
      <c r="F945" s="36"/>
      <c r="G945" s="36"/>
      <c r="H945" s="36"/>
      <c r="I945" s="36"/>
      <c r="J945" s="36"/>
      <c r="K945" s="36"/>
      <c r="L945" s="36"/>
      <c r="M945" s="36"/>
      <c r="N945" s="36"/>
      <c r="O945" s="36"/>
      <c r="P945" s="37"/>
      <c r="Q945" s="36"/>
      <c r="R945" s="36"/>
      <c r="S945" s="36"/>
      <c r="T945" s="36"/>
      <c r="U945" s="36"/>
      <c r="V945" s="36"/>
      <c r="W945" s="36"/>
      <c r="X945" s="36"/>
      <c r="Y945" s="36"/>
      <c r="Z945" s="36"/>
      <c r="AA945" s="36"/>
      <c r="AB945" s="36"/>
    </row>
    <row r="946" spans="1:28" ht="11.25" customHeight="1">
      <c r="A946" s="36"/>
      <c r="B946" s="37"/>
      <c r="C946" s="36"/>
      <c r="D946" s="36"/>
      <c r="E946" s="36"/>
      <c r="F946" s="36"/>
      <c r="G946" s="36"/>
      <c r="H946" s="36"/>
      <c r="I946" s="36"/>
      <c r="J946" s="36"/>
      <c r="K946" s="36"/>
      <c r="L946" s="36"/>
      <c r="M946" s="36"/>
      <c r="N946" s="36"/>
      <c r="O946" s="36"/>
      <c r="P946" s="37"/>
      <c r="Q946" s="36"/>
      <c r="R946" s="36"/>
      <c r="S946" s="36"/>
      <c r="T946" s="36"/>
      <c r="U946" s="36"/>
      <c r="V946" s="36"/>
      <c r="W946" s="36"/>
      <c r="X946" s="36"/>
      <c r="Y946" s="36"/>
      <c r="Z946" s="36"/>
      <c r="AA946" s="36"/>
      <c r="AB946" s="36"/>
    </row>
    <row r="947" spans="1:28" ht="11.25" customHeight="1">
      <c r="A947" s="36"/>
      <c r="B947" s="37"/>
      <c r="C947" s="36"/>
      <c r="D947" s="36"/>
      <c r="E947" s="36"/>
      <c r="F947" s="36"/>
      <c r="G947" s="36"/>
      <c r="H947" s="36"/>
      <c r="I947" s="36"/>
      <c r="J947" s="36"/>
      <c r="K947" s="36"/>
      <c r="L947" s="36"/>
      <c r="M947" s="36"/>
      <c r="N947" s="36"/>
      <c r="O947" s="36"/>
      <c r="P947" s="37"/>
      <c r="Q947" s="36"/>
      <c r="R947" s="36"/>
      <c r="S947" s="36"/>
      <c r="T947" s="36"/>
      <c r="U947" s="36"/>
      <c r="V947" s="36"/>
      <c r="W947" s="36"/>
      <c r="X947" s="36"/>
      <c r="Y947" s="36"/>
      <c r="Z947" s="36"/>
      <c r="AA947" s="36"/>
      <c r="AB947" s="36"/>
    </row>
    <row r="948" spans="1:28" ht="11.25" customHeight="1">
      <c r="A948" s="36"/>
      <c r="B948" s="37"/>
      <c r="C948" s="36"/>
      <c r="D948" s="36"/>
      <c r="E948" s="36"/>
      <c r="F948" s="36"/>
      <c r="G948" s="36"/>
      <c r="H948" s="36"/>
      <c r="I948" s="36"/>
      <c r="J948" s="36"/>
      <c r="K948" s="36"/>
      <c r="L948" s="36"/>
      <c r="M948" s="36"/>
      <c r="N948" s="36"/>
      <c r="O948" s="36"/>
      <c r="P948" s="37"/>
      <c r="Q948" s="36"/>
      <c r="R948" s="36"/>
      <c r="S948" s="36"/>
      <c r="T948" s="36"/>
      <c r="U948" s="36"/>
      <c r="V948" s="36"/>
      <c r="W948" s="36"/>
      <c r="X948" s="36"/>
      <c r="Y948" s="36"/>
      <c r="Z948" s="36"/>
      <c r="AA948" s="36"/>
      <c r="AB948" s="36"/>
    </row>
    <row r="949" spans="1:28" ht="11.25" customHeight="1">
      <c r="A949" s="36"/>
      <c r="B949" s="37"/>
      <c r="C949" s="36"/>
      <c r="D949" s="36"/>
      <c r="E949" s="36"/>
      <c r="F949" s="36"/>
      <c r="G949" s="36"/>
      <c r="H949" s="36"/>
      <c r="I949" s="36"/>
      <c r="J949" s="36"/>
      <c r="K949" s="36"/>
      <c r="L949" s="36"/>
      <c r="M949" s="36"/>
      <c r="N949" s="36"/>
      <c r="O949" s="36"/>
      <c r="P949" s="37"/>
      <c r="Q949" s="36"/>
      <c r="R949" s="36"/>
      <c r="S949" s="36"/>
      <c r="T949" s="36"/>
      <c r="U949" s="36"/>
      <c r="V949" s="36"/>
      <c r="W949" s="36"/>
      <c r="X949" s="36"/>
      <c r="Y949" s="36"/>
      <c r="Z949" s="36"/>
      <c r="AA949" s="36"/>
      <c r="AB949" s="36"/>
    </row>
    <row r="950" spans="1:28" ht="11.25" customHeight="1">
      <c r="A950" s="36"/>
      <c r="B950" s="37"/>
      <c r="C950" s="36"/>
      <c r="D950" s="36"/>
      <c r="E950" s="36"/>
      <c r="F950" s="36"/>
      <c r="G950" s="36"/>
      <c r="H950" s="36"/>
      <c r="I950" s="36"/>
      <c r="J950" s="36"/>
      <c r="K950" s="36"/>
      <c r="L950" s="36"/>
      <c r="M950" s="36"/>
      <c r="N950" s="36"/>
      <c r="O950" s="36"/>
      <c r="P950" s="37"/>
      <c r="Q950" s="36"/>
      <c r="R950" s="36"/>
      <c r="S950" s="36"/>
      <c r="T950" s="36"/>
      <c r="U950" s="36"/>
      <c r="V950" s="36"/>
      <c r="W950" s="36"/>
      <c r="X950" s="36"/>
      <c r="Y950" s="36"/>
      <c r="Z950" s="36"/>
      <c r="AA950" s="36"/>
      <c r="AB950" s="36"/>
    </row>
    <row r="951" spans="1:28" ht="11.25" customHeight="1">
      <c r="A951" s="36"/>
      <c r="B951" s="37"/>
      <c r="C951" s="36"/>
      <c r="D951" s="36"/>
      <c r="E951" s="36"/>
      <c r="F951" s="36"/>
      <c r="G951" s="36"/>
      <c r="H951" s="36"/>
      <c r="I951" s="36"/>
      <c r="J951" s="36"/>
      <c r="K951" s="36"/>
      <c r="L951" s="36"/>
      <c r="M951" s="36"/>
      <c r="N951" s="36"/>
      <c r="O951" s="36"/>
      <c r="P951" s="37"/>
      <c r="Q951" s="36"/>
      <c r="R951" s="36"/>
      <c r="S951" s="36"/>
      <c r="T951" s="36"/>
      <c r="U951" s="36"/>
      <c r="V951" s="36"/>
      <c r="W951" s="36"/>
      <c r="X951" s="36"/>
      <c r="Y951" s="36"/>
      <c r="Z951" s="36"/>
      <c r="AA951" s="36"/>
      <c r="AB951" s="36"/>
    </row>
    <row r="952" spans="1:28" ht="11.25" customHeight="1">
      <c r="A952" s="36"/>
      <c r="B952" s="37"/>
      <c r="C952" s="36"/>
      <c r="D952" s="36"/>
      <c r="E952" s="36"/>
      <c r="F952" s="36"/>
      <c r="G952" s="36"/>
      <c r="H952" s="36"/>
      <c r="I952" s="36"/>
      <c r="J952" s="36"/>
      <c r="K952" s="36"/>
      <c r="L952" s="36"/>
      <c r="M952" s="36"/>
      <c r="N952" s="36"/>
      <c r="O952" s="36"/>
      <c r="P952" s="37"/>
      <c r="Q952" s="36"/>
      <c r="R952" s="36"/>
      <c r="S952" s="36"/>
      <c r="T952" s="36"/>
      <c r="U952" s="36"/>
      <c r="V952" s="36"/>
      <c r="W952" s="36"/>
      <c r="X952" s="36"/>
      <c r="Y952" s="36"/>
      <c r="Z952" s="36"/>
      <c r="AA952" s="36"/>
      <c r="AB952" s="36"/>
    </row>
    <row r="953" spans="1:28" ht="11.25" customHeight="1">
      <c r="A953" s="36"/>
      <c r="B953" s="37"/>
      <c r="C953" s="36"/>
      <c r="D953" s="36"/>
      <c r="E953" s="36"/>
      <c r="F953" s="36"/>
      <c r="G953" s="36"/>
      <c r="H953" s="36"/>
      <c r="I953" s="36"/>
      <c r="J953" s="36"/>
      <c r="K953" s="36"/>
      <c r="L953" s="36"/>
      <c r="M953" s="36"/>
      <c r="N953" s="36"/>
      <c r="O953" s="36"/>
      <c r="P953" s="37"/>
      <c r="Q953" s="36"/>
      <c r="R953" s="36"/>
      <c r="S953" s="36"/>
      <c r="T953" s="36"/>
      <c r="U953" s="36"/>
      <c r="V953" s="36"/>
      <c r="W953" s="36"/>
      <c r="X953" s="36"/>
      <c r="Y953" s="36"/>
      <c r="Z953" s="36"/>
      <c r="AA953" s="36"/>
      <c r="AB953" s="36"/>
    </row>
    <row r="954" spans="1:28" ht="11.25" customHeight="1">
      <c r="A954" s="36"/>
      <c r="B954" s="37"/>
      <c r="C954" s="36"/>
      <c r="D954" s="36"/>
      <c r="E954" s="36"/>
      <c r="F954" s="36"/>
      <c r="G954" s="36"/>
      <c r="H954" s="36"/>
      <c r="I954" s="36"/>
      <c r="J954" s="36"/>
      <c r="K954" s="36"/>
      <c r="L954" s="36"/>
      <c r="M954" s="36"/>
      <c r="N954" s="36"/>
      <c r="O954" s="36"/>
      <c r="P954" s="37"/>
      <c r="Q954" s="36"/>
      <c r="R954" s="36"/>
      <c r="S954" s="36"/>
      <c r="T954" s="36"/>
      <c r="U954" s="36"/>
      <c r="V954" s="36"/>
      <c r="W954" s="36"/>
      <c r="X954" s="36"/>
      <c r="Y954" s="36"/>
      <c r="Z954" s="36"/>
      <c r="AA954" s="36"/>
      <c r="AB954" s="36"/>
    </row>
    <row r="955" spans="1:28" ht="11.25" customHeight="1">
      <c r="A955" s="36"/>
      <c r="B955" s="37"/>
      <c r="C955" s="36"/>
      <c r="D955" s="36"/>
      <c r="E955" s="36"/>
      <c r="F955" s="36"/>
      <c r="G955" s="36"/>
      <c r="H955" s="36"/>
      <c r="I955" s="36"/>
      <c r="J955" s="36"/>
      <c r="K955" s="36"/>
      <c r="L955" s="36"/>
      <c r="M955" s="36"/>
      <c r="N955" s="36"/>
      <c r="O955" s="36"/>
      <c r="P955" s="37"/>
      <c r="Q955" s="36"/>
      <c r="R955" s="36"/>
      <c r="S955" s="36"/>
      <c r="T955" s="36"/>
      <c r="U955" s="36"/>
      <c r="V955" s="36"/>
      <c r="W955" s="36"/>
      <c r="X955" s="36"/>
      <c r="Y955" s="36"/>
      <c r="Z955" s="36"/>
      <c r="AA955" s="36"/>
      <c r="AB955" s="36"/>
    </row>
    <row r="956" spans="1:28" ht="11.25" customHeight="1">
      <c r="A956" s="36"/>
      <c r="B956" s="37"/>
      <c r="C956" s="36"/>
      <c r="D956" s="36"/>
      <c r="E956" s="36"/>
      <c r="F956" s="36"/>
      <c r="G956" s="36"/>
      <c r="H956" s="36"/>
      <c r="I956" s="36"/>
      <c r="J956" s="36"/>
      <c r="K956" s="36"/>
      <c r="L956" s="36"/>
      <c r="M956" s="36"/>
      <c r="N956" s="36"/>
      <c r="O956" s="36"/>
      <c r="P956" s="37"/>
      <c r="Q956" s="36"/>
      <c r="R956" s="36"/>
      <c r="S956" s="36"/>
      <c r="T956" s="36"/>
      <c r="U956" s="36"/>
      <c r="V956" s="36"/>
      <c r="W956" s="36"/>
      <c r="X956" s="36"/>
      <c r="Y956" s="36"/>
      <c r="Z956" s="36"/>
      <c r="AA956" s="36"/>
      <c r="AB956" s="36"/>
    </row>
    <row r="957" spans="1:28" ht="11.25" customHeight="1">
      <c r="A957" s="36"/>
      <c r="B957" s="37"/>
      <c r="C957" s="36"/>
      <c r="D957" s="36"/>
      <c r="E957" s="36"/>
      <c r="F957" s="36"/>
      <c r="G957" s="36"/>
      <c r="H957" s="36"/>
      <c r="I957" s="36"/>
      <c r="J957" s="36"/>
      <c r="K957" s="36"/>
      <c r="L957" s="36"/>
      <c r="M957" s="36"/>
      <c r="N957" s="36"/>
      <c r="O957" s="36"/>
      <c r="P957" s="37"/>
      <c r="Q957" s="36"/>
      <c r="R957" s="36"/>
      <c r="S957" s="36"/>
      <c r="T957" s="36"/>
      <c r="U957" s="36"/>
      <c r="V957" s="36"/>
      <c r="W957" s="36"/>
      <c r="X957" s="36"/>
      <c r="Y957" s="36"/>
      <c r="Z957" s="36"/>
      <c r="AA957" s="36"/>
      <c r="AB957" s="36"/>
    </row>
    <row r="958" spans="1:28" ht="11.25" customHeight="1">
      <c r="A958" s="36"/>
      <c r="B958" s="37"/>
      <c r="C958" s="36"/>
      <c r="D958" s="36"/>
      <c r="E958" s="36"/>
      <c r="F958" s="36"/>
      <c r="G958" s="36"/>
      <c r="H958" s="36"/>
      <c r="I958" s="36"/>
      <c r="J958" s="36"/>
      <c r="K958" s="36"/>
      <c r="L958" s="36"/>
      <c r="M958" s="36"/>
      <c r="N958" s="36"/>
      <c r="O958" s="36"/>
      <c r="P958" s="37"/>
      <c r="Q958" s="36"/>
      <c r="R958" s="36"/>
      <c r="S958" s="36"/>
      <c r="T958" s="36"/>
      <c r="U958" s="36"/>
      <c r="V958" s="36"/>
      <c r="W958" s="36"/>
      <c r="X958" s="36"/>
      <c r="Y958" s="36"/>
      <c r="Z958" s="36"/>
      <c r="AA958" s="36"/>
      <c r="AB958" s="36"/>
    </row>
    <row r="959" spans="1:28" ht="11.25" customHeight="1">
      <c r="A959" s="36"/>
      <c r="B959" s="37"/>
      <c r="C959" s="36"/>
      <c r="D959" s="36"/>
      <c r="E959" s="36"/>
      <c r="F959" s="36"/>
      <c r="G959" s="36"/>
      <c r="H959" s="36"/>
      <c r="I959" s="36"/>
      <c r="J959" s="36"/>
      <c r="K959" s="36"/>
      <c r="L959" s="36"/>
      <c r="M959" s="36"/>
      <c r="N959" s="36"/>
      <c r="O959" s="36"/>
      <c r="P959" s="37"/>
      <c r="Q959" s="36"/>
      <c r="R959" s="36"/>
      <c r="S959" s="36"/>
      <c r="T959" s="36"/>
      <c r="U959" s="36"/>
      <c r="V959" s="36"/>
      <c r="W959" s="36"/>
      <c r="X959" s="36"/>
      <c r="Y959" s="36"/>
      <c r="Z959" s="36"/>
      <c r="AA959" s="36"/>
      <c r="AB959" s="36"/>
    </row>
    <row r="960" spans="1:28" ht="11.25" customHeight="1">
      <c r="A960" s="36"/>
      <c r="B960" s="37"/>
      <c r="C960" s="36"/>
      <c r="D960" s="36"/>
      <c r="E960" s="36"/>
      <c r="F960" s="36"/>
      <c r="G960" s="36"/>
      <c r="H960" s="36"/>
      <c r="I960" s="36"/>
      <c r="J960" s="36"/>
      <c r="K960" s="36"/>
      <c r="L960" s="36"/>
      <c r="M960" s="36"/>
      <c r="N960" s="36"/>
      <c r="O960" s="36"/>
      <c r="P960" s="37"/>
      <c r="Q960" s="36"/>
      <c r="R960" s="36"/>
      <c r="S960" s="36"/>
      <c r="T960" s="36"/>
      <c r="U960" s="36"/>
      <c r="V960" s="36"/>
      <c r="W960" s="36"/>
      <c r="X960" s="36"/>
      <c r="Y960" s="36"/>
      <c r="Z960" s="36"/>
      <c r="AA960" s="36"/>
      <c r="AB960" s="36"/>
    </row>
    <row r="961" spans="1:28" ht="11.25" customHeight="1">
      <c r="A961" s="36"/>
      <c r="B961" s="37"/>
      <c r="C961" s="36"/>
      <c r="D961" s="36"/>
      <c r="E961" s="36"/>
      <c r="F961" s="36"/>
      <c r="G961" s="36"/>
      <c r="H961" s="36"/>
      <c r="I961" s="36"/>
      <c r="J961" s="36"/>
      <c r="K961" s="36"/>
      <c r="L961" s="36"/>
      <c r="M961" s="36"/>
      <c r="N961" s="36"/>
      <c r="O961" s="36"/>
      <c r="P961" s="37"/>
      <c r="Q961" s="36"/>
      <c r="R961" s="36"/>
      <c r="S961" s="36"/>
      <c r="T961" s="36"/>
      <c r="U961" s="36"/>
      <c r="V961" s="36"/>
      <c r="W961" s="36"/>
      <c r="X961" s="36"/>
      <c r="Y961" s="36"/>
      <c r="Z961" s="36"/>
      <c r="AA961" s="36"/>
      <c r="AB961" s="36"/>
    </row>
    <row r="962" spans="1:28" ht="11.25" customHeight="1">
      <c r="A962" s="36"/>
      <c r="B962" s="37"/>
      <c r="C962" s="36"/>
      <c r="D962" s="36"/>
      <c r="E962" s="36"/>
      <c r="F962" s="36"/>
      <c r="G962" s="36"/>
      <c r="H962" s="36"/>
      <c r="I962" s="36"/>
      <c r="J962" s="36"/>
      <c r="K962" s="36"/>
      <c r="L962" s="36"/>
      <c r="M962" s="36"/>
      <c r="N962" s="36"/>
      <c r="O962" s="36"/>
      <c r="P962" s="37"/>
      <c r="Q962" s="36"/>
      <c r="R962" s="36"/>
      <c r="S962" s="36"/>
      <c r="T962" s="36"/>
      <c r="U962" s="36"/>
      <c r="V962" s="36"/>
      <c r="W962" s="36"/>
      <c r="X962" s="36"/>
      <c r="Y962" s="36"/>
      <c r="Z962" s="36"/>
      <c r="AA962" s="36"/>
      <c r="AB962" s="36"/>
    </row>
    <row r="963" spans="1:28" ht="11.25" customHeight="1">
      <c r="A963" s="36"/>
      <c r="B963" s="37"/>
      <c r="C963" s="36"/>
      <c r="D963" s="36"/>
      <c r="E963" s="36"/>
      <c r="F963" s="36"/>
      <c r="G963" s="36"/>
      <c r="H963" s="36"/>
      <c r="I963" s="36"/>
      <c r="J963" s="36"/>
      <c r="K963" s="36"/>
      <c r="L963" s="36"/>
      <c r="M963" s="36"/>
      <c r="N963" s="36"/>
      <c r="O963" s="36"/>
      <c r="P963" s="37"/>
      <c r="Q963" s="36"/>
      <c r="R963" s="36"/>
      <c r="S963" s="36"/>
      <c r="T963" s="36"/>
      <c r="U963" s="36"/>
      <c r="V963" s="36"/>
      <c r="W963" s="36"/>
      <c r="X963" s="36"/>
      <c r="Y963" s="36"/>
      <c r="Z963" s="36"/>
      <c r="AA963" s="36"/>
      <c r="AB963" s="36"/>
    </row>
    <row r="964" spans="1:28" ht="11.25" customHeight="1">
      <c r="A964" s="36"/>
      <c r="B964" s="37"/>
      <c r="C964" s="36"/>
      <c r="D964" s="36"/>
      <c r="E964" s="36"/>
      <c r="F964" s="36"/>
      <c r="G964" s="36"/>
      <c r="H964" s="36"/>
      <c r="I964" s="36"/>
      <c r="J964" s="36"/>
      <c r="K964" s="36"/>
      <c r="L964" s="36"/>
      <c r="M964" s="36"/>
      <c r="N964" s="36"/>
      <c r="O964" s="36"/>
      <c r="P964" s="37"/>
      <c r="Q964" s="36"/>
      <c r="R964" s="36"/>
      <c r="S964" s="36"/>
      <c r="T964" s="36"/>
      <c r="U964" s="36"/>
      <c r="V964" s="36"/>
      <c r="W964" s="36"/>
      <c r="X964" s="36"/>
      <c r="Y964" s="36"/>
      <c r="Z964" s="36"/>
      <c r="AA964" s="36"/>
      <c r="AB964" s="36"/>
    </row>
    <row r="965" spans="1:28" ht="11.25" customHeight="1">
      <c r="A965" s="36"/>
      <c r="B965" s="37"/>
      <c r="C965" s="36"/>
      <c r="D965" s="36"/>
      <c r="E965" s="36"/>
      <c r="F965" s="36"/>
      <c r="G965" s="36"/>
      <c r="H965" s="36"/>
      <c r="I965" s="36"/>
      <c r="J965" s="36"/>
      <c r="K965" s="36"/>
      <c r="L965" s="36"/>
      <c r="M965" s="36"/>
      <c r="N965" s="36"/>
      <c r="O965" s="36"/>
      <c r="P965" s="37"/>
      <c r="Q965" s="36"/>
      <c r="R965" s="36"/>
      <c r="S965" s="36"/>
      <c r="T965" s="36"/>
      <c r="U965" s="36"/>
      <c r="V965" s="36"/>
      <c r="W965" s="36"/>
      <c r="X965" s="36"/>
      <c r="Y965" s="36"/>
      <c r="Z965" s="36"/>
      <c r="AA965" s="36"/>
      <c r="AB965" s="36"/>
    </row>
    <row r="966" spans="1:28" ht="11.25" customHeight="1">
      <c r="A966" s="36"/>
      <c r="B966" s="37"/>
      <c r="C966" s="36"/>
      <c r="D966" s="36"/>
      <c r="E966" s="36"/>
      <c r="F966" s="36"/>
      <c r="G966" s="36"/>
      <c r="H966" s="36"/>
      <c r="I966" s="36"/>
      <c r="J966" s="36"/>
      <c r="K966" s="36"/>
      <c r="L966" s="36"/>
      <c r="M966" s="36"/>
      <c r="N966" s="36"/>
      <c r="O966" s="36"/>
      <c r="P966" s="37"/>
      <c r="Q966" s="36"/>
      <c r="R966" s="36"/>
      <c r="S966" s="36"/>
      <c r="T966" s="36"/>
      <c r="U966" s="36"/>
      <c r="V966" s="36"/>
      <c r="W966" s="36"/>
      <c r="X966" s="36"/>
      <c r="Y966" s="36"/>
      <c r="Z966" s="36"/>
      <c r="AA966" s="36"/>
      <c r="AB966" s="36"/>
    </row>
    <row r="967" spans="1:28" ht="11.25" customHeight="1">
      <c r="A967" s="36"/>
      <c r="B967" s="37"/>
      <c r="C967" s="36"/>
      <c r="D967" s="36"/>
      <c r="E967" s="36"/>
      <c r="F967" s="36"/>
      <c r="G967" s="36"/>
      <c r="H967" s="36"/>
      <c r="I967" s="36"/>
      <c r="J967" s="36"/>
      <c r="K967" s="36"/>
      <c r="L967" s="36"/>
      <c r="M967" s="36"/>
      <c r="N967" s="36"/>
      <c r="O967" s="36"/>
      <c r="P967" s="37"/>
      <c r="Q967" s="36"/>
      <c r="R967" s="36"/>
      <c r="S967" s="36"/>
      <c r="T967" s="36"/>
      <c r="U967" s="36"/>
      <c r="V967" s="36"/>
      <c r="W967" s="36"/>
      <c r="X967" s="36"/>
      <c r="Y967" s="36"/>
      <c r="Z967" s="36"/>
      <c r="AA967" s="36"/>
      <c r="AB967" s="36"/>
    </row>
    <row r="968" spans="1:28" ht="11.25" customHeight="1">
      <c r="A968" s="36"/>
      <c r="B968" s="37"/>
      <c r="C968" s="36"/>
      <c r="D968" s="36"/>
      <c r="E968" s="36"/>
      <c r="F968" s="36"/>
      <c r="G968" s="36"/>
      <c r="H968" s="36"/>
      <c r="I968" s="36"/>
      <c r="J968" s="36"/>
      <c r="K968" s="36"/>
      <c r="L968" s="36"/>
      <c r="M968" s="36"/>
      <c r="N968" s="36"/>
      <c r="O968" s="36"/>
      <c r="P968" s="37"/>
      <c r="Q968" s="36"/>
      <c r="R968" s="36"/>
      <c r="S968" s="36"/>
      <c r="T968" s="36"/>
      <c r="U968" s="36"/>
      <c r="V968" s="36"/>
      <c r="W968" s="36"/>
      <c r="X968" s="36"/>
      <c r="Y968" s="36"/>
      <c r="Z968" s="36"/>
      <c r="AA968" s="36"/>
      <c r="AB968" s="36"/>
    </row>
    <row r="969" spans="1:28" ht="11.25" customHeight="1">
      <c r="A969" s="36"/>
      <c r="B969" s="37"/>
      <c r="C969" s="36"/>
      <c r="D969" s="36"/>
      <c r="E969" s="36"/>
      <c r="F969" s="36"/>
      <c r="G969" s="36"/>
      <c r="H969" s="36"/>
      <c r="I969" s="36"/>
      <c r="J969" s="36"/>
      <c r="K969" s="36"/>
      <c r="L969" s="36"/>
      <c r="M969" s="36"/>
      <c r="N969" s="36"/>
      <c r="O969" s="36"/>
      <c r="P969" s="37"/>
      <c r="Q969" s="36"/>
      <c r="R969" s="36"/>
      <c r="S969" s="36"/>
      <c r="T969" s="36"/>
      <c r="U969" s="36"/>
      <c r="V969" s="36"/>
      <c r="W969" s="36"/>
      <c r="X969" s="36"/>
      <c r="Y969" s="36"/>
      <c r="Z969" s="36"/>
      <c r="AA969" s="36"/>
      <c r="AB969" s="36"/>
    </row>
    <row r="970" spans="1:28" ht="11.25" customHeight="1">
      <c r="A970" s="36"/>
      <c r="B970" s="37"/>
      <c r="C970" s="36"/>
      <c r="D970" s="36"/>
      <c r="E970" s="36"/>
      <c r="F970" s="36"/>
      <c r="G970" s="36"/>
      <c r="H970" s="36"/>
      <c r="I970" s="36"/>
      <c r="J970" s="36"/>
      <c r="K970" s="36"/>
      <c r="L970" s="36"/>
      <c r="M970" s="36"/>
      <c r="N970" s="36"/>
      <c r="O970" s="36"/>
      <c r="P970" s="37"/>
      <c r="Q970" s="36"/>
      <c r="R970" s="36"/>
      <c r="S970" s="36"/>
      <c r="T970" s="36"/>
      <c r="U970" s="36"/>
      <c r="V970" s="36"/>
      <c r="W970" s="36"/>
      <c r="X970" s="36"/>
      <c r="Y970" s="36"/>
      <c r="Z970" s="36"/>
      <c r="AA970" s="36"/>
      <c r="AB970" s="36"/>
    </row>
    <row r="971" spans="1:28" ht="11.25" customHeight="1">
      <c r="A971" s="36"/>
      <c r="B971" s="37"/>
      <c r="C971" s="36"/>
      <c r="D971" s="36"/>
      <c r="E971" s="36"/>
      <c r="F971" s="36"/>
      <c r="G971" s="36"/>
      <c r="H971" s="36"/>
      <c r="I971" s="36"/>
      <c r="J971" s="36"/>
      <c r="K971" s="36"/>
      <c r="L971" s="36"/>
      <c r="M971" s="36"/>
      <c r="N971" s="36"/>
      <c r="O971" s="36"/>
      <c r="P971" s="37"/>
      <c r="Q971" s="36"/>
      <c r="R971" s="36"/>
      <c r="S971" s="36"/>
      <c r="T971" s="36"/>
      <c r="U971" s="36"/>
      <c r="V971" s="36"/>
      <c r="W971" s="36"/>
      <c r="X971" s="36"/>
      <c r="Y971" s="36"/>
      <c r="Z971" s="36"/>
      <c r="AA971" s="36"/>
      <c r="AB971" s="36"/>
    </row>
    <row r="972" spans="1:28" ht="11.25" customHeight="1">
      <c r="A972" s="36"/>
      <c r="B972" s="37"/>
      <c r="C972" s="36"/>
      <c r="D972" s="36"/>
      <c r="E972" s="36"/>
      <c r="F972" s="36"/>
      <c r="G972" s="36"/>
      <c r="H972" s="36"/>
      <c r="I972" s="36"/>
      <c r="J972" s="36"/>
      <c r="K972" s="36"/>
      <c r="L972" s="36"/>
      <c r="M972" s="36"/>
      <c r="N972" s="36"/>
      <c r="O972" s="36"/>
      <c r="P972" s="37"/>
      <c r="Q972" s="36"/>
      <c r="R972" s="36"/>
      <c r="S972" s="36"/>
      <c r="T972" s="36"/>
      <c r="U972" s="36"/>
      <c r="V972" s="36"/>
      <c r="W972" s="36"/>
      <c r="X972" s="36"/>
      <c r="Y972" s="36"/>
      <c r="Z972" s="36"/>
      <c r="AA972" s="36"/>
      <c r="AB972" s="36"/>
    </row>
    <row r="973" spans="1:28" ht="11.25" customHeight="1">
      <c r="A973" s="36"/>
      <c r="B973" s="37"/>
      <c r="C973" s="36"/>
      <c r="D973" s="36"/>
      <c r="E973" s="36"/>
      <c r="F973" s="36"/>
      <c r="G973" s="36"/>
      <c r="H973" s="36"/>
      <c r="I973" s="36"/>
      <c r="J973" s="36"/>
      <c r="K973" s="36"/>
      <c r="L973" s="36"/>
      <c r="M973" s="36"/>
      <c r="N973" s="36"/>
      <c r="O973" s="36"/>
      <c r="P973" s="37"/>
      <c r="Q973" s="36"/>
      <c r="R973" s="36"/>
      <c r="S973" s="36"/>
      <c r="T973" s="36"/>
      <c r="U973" s="36"/>
      <c r="V973" s="36"/>
      <c r="W973" s="36"/>
      <c r="X973" s="36"/>
      <c r="Y973" s="36"/>
      <c r="Z973" s="36"/>
      <c r="AA973" s="36"/>
      <c r="AB973" s="36"/>
    </row>
    <row r="974" spans="1:28" ht="11.25" customHeight="1">
      <c r="A974" s="36"/>
      <c r="B974" s="37"/>
      <c r="C974" s="36"/>
      <c r="D974" s="36"/>
      <c r="E974" s="36"/>
      <c r="F974" s="36"/>
      <c r="G974" s="36"/>
      <c r="H974" s="36"/>
      <c r="I974" s="36"/>
      <c r="J974" s="36"/>
      <c r="K974" s="36"/>
      <c r="L974" s="36"/>
      <c r="M974" s="36"/>
      <c r="N974" s="36"/>
      <c r="O974" s="36"/>
      <c r="P974" s="37"/>
      <c r="Q974" s="36"/>
      <c r="R974" s="36"/>
      <c r="S974" s="36"/>
      <c r="T974" s="36"/>
      <c r="U974" s="36"/>
      <c r="V974" s="36"/>
      <c r="W974" s="36"/>
      <c r="X974" s="36"/>
      <c r="Y974" s="36"/>
      <c r="Z974" s="36"/>
      <c r="AA974" s="36"/>
      <c r="AB974" s="36"/>
    </row>
    <row r="975" spans="1:28" ht="11.25" customHeight="1">
      <c r="A975" s="36"/>
      <c r="B975" s="37"/>
      <c r="C975" s="36"/>
      <c r="D975" s="36"/>
      <c r="E975" s="36"/>
      <c r="F975" s="36"/>
      <c r="G975" s="36"/>
      <c r="H975" s="36"/>
      <c r="I975" s="36"/>
      <c r="J975" s="36"/>
      <c r="K975" s="36"/>
      <c r="L975" s="36"/>
      <c r="M975" s="36"/>
      <c r="N975" s="36"/>
      <c r="O975" s="36"/>
      <c r="P975" s="37"/>
      <c r="Q975" s="36"/>
      <c r="R975" s="36"/>
      <c r="S975" s="36"/>
      <c r="T975" s="36"/>
      <c r="U975" s="36"/>
      <c r="V975" s="36"/>
      <c r="W975" s="36"/>
      <c r="X975" s="36"/>
      <c r="Y975" s="36"/>
      <c r="Z975" s="36"/>
      <c r="AA975" s="36"/>
      <c r="AB975" s="36"/>
    </row>
    <row r="976" spans="1:28" ht="11.25" customHeight="1">
      <c r="A976" s="36"/>
      <c r="B976" s="37"/>
      <c r="C976" s="36"/>
      <c r="D976" s="36"/>
      <c r="E976" s="36"/>
      <c r="F976" s="36"/>
      <c r="G976" s="36"/>
      <c r="H976" s="36"/>
      <c r="I976" s="36"/>
      <c r="J976" s="36"/>
      <c r="K976" s="36"/>
      <c r="L976" s="36"/>
      <c r="M976" s="36"/>
      <c r="N976" s="36"/>
      <c r="O976" s="36"/>
      <c r="P976" s="37"/>
      <c r="Q976" s="36"/>
      <c r="R976" s="36"/>
      <c r="S976" s="36"/>
      <c r="T976" s="36"/>
      <c r="U976" s="36"/>
      <c r="V976" s="36"/>
      <c r="W976" s="36"/>
      <c r="X976" s="36"/>
      <c r="Y976" s="36"/>
      <c r="Z976" s="36"/>
      <c r="AA976" s="36"/>
      <c r="AB976" s="36"/>
    </row>
    <row r="977" spans="1:28" ht="11.25" customHeight="1">
      <c r="A977" s="36"/>
      <c r="B977" s="37"/>
      <c r="C977" s="36"/>
      <c r="D977" s="36"/>
      <c r="E977" s="36"/>
      <c r="F977" s="36"/>
      <c r="G977" s="36"/>
      <c r="H977" s="36"/>
      <c r="I977" s="36"/>
      <c r="J977" s="36"/>
      <c r="K977" s="36"/>
      <c r="L977" s="36"/>
      <c r="M977" s="36"/>
      <c r="N977" s="36"/>
      <c r="O977" s="36"/>
      <c r="P977" s="37"/>
      <c r="Q977" s="36"/>
      <c r="R977" s="36"/>
      <c r="S977" s="36"/>
      <c r="T977" s="36"/>
      <c r="U977" s="36"/>
      <c r="V977" s="36"/>
      <c r="W977" s="36"/>
      <c r="X977" s="36"/>
      <c r="Y977" s="36"/>
      <c r="Z977" s="36"/>
      <c r="AA977" s="36"/>
      <c r="AB977" s="36"/>
    </row>
    <row r="978" spans="1:28" ht="11.25" customHeight="1">
      <c r="A978" s="36"/>
      <c r="B978" s="37"/>
      <c r="C978" s="36"/>
      <c r="D978" s="36"/>
      <c r="E978" s="36"/>
      <c r="F978" s="36"/>
      <c r="G978" s="36"/>
      <c r="H978" s="36"/>
      <c r="I978" s="36"/>
      <c r="J978" s="36"/>
      <c r="K978" s="36"/>
      <c r="L978" s="36"/>
      <c r="M978" s="36"/>
      <c r="N978" s="36"/>
      <c r="O978" s="36"/>
      <c r="P978" s="37"/>
      <c r="Q978" s="36"/>
      <c r="R978" s="36"/>
      <c r="S978" s="36"/>
      <c r="T978" s="36"/>
      <c r="U978" s="36"/>
      <c r="V978" s="36"/>
      <c r="W978" s="36"/>
      <c r="X978" s="36"/>
      <c r="Y978" s="36"/>
      <c r="Z978" s="36"/>
      <c r="AA978" s="36"/>
      <c r="AB978" s="36"/>
    </row>
    <row r="979" spans="1:28" ht="11.25" customHeight="1">
      <c r="A979" s="36"/>
      <c r="B979" s="37"/>
      <c r="C979" s="36"/>
      <c r="D979" s="36"/>
      <c r="E979" s="36"/>
      <c r="F979" s="36"/>
      <c r="G979" s="36"/>
      <c r="H979" s="36"/>
      <c r="I979" s="36"/>
      <c r="J979" s="36"/>
      <c r="K979" s="36"/>
      <c r="L979" s="36"/>
      <c r="M979" s="36"/>
      <c r="N979" s="36"/>
      <c r="O979" s="36"/>
      <c r="P979" s="37"/>
      <c r="Q979" s="36"/>
      <c r="R979" s="36"/>
      <c r="S979" s="36"/>
      <c r="T979" s="36"/>
      <c r="U979" s="36"/>
      <c r="V979" s="36"/>
      <c r="W979" s="36"/>
      <c r="X979" s="36"/>
      <c r="Y979" s="36"/>
      <c r="Z979" s="36"/>
      <c r="AA979" s="36"/>
      <c r="AB979" s="36"/>
    </row>
    <row r="980" spans="1:28" ht="11.25" customHeight="1">
      <c r="A980" s="36"/>
      <c r="B980" s="37"/>
      <c r="C980" s="36"/>
      <c r="D980" s="36"/>
      <c r="E980" s="36"/>
      <c r="F980" s="36"/>
      <c r="G980" s="36"/>
      <c r="H980" s="36"/>
      <c r="I980" s="36"/>
      <c r="J980" s="36"/>
      <c r="K980" s="36"/>
      <c r="L980" s="36"/>
      <c r="M980" s="36"/>
      <c r="N980" s="36"/>
      <c r="O980" s="36"/>
      <c r="P980" s="37"/>
      <c r="Q980" s="36"/>
      <c r="R980" s="36"/>
      <c r="S980" s="36"/>
      <c r="T980" s="36"/>
      <c r="U980" s="36"/>
      <c r="V980" s="36"/>
      <c r="W980" s="36"/>
      <c r="X980" s="36"/>
      <c r="Y980" s="36"/>
      <c r="Z980" s="36"/>
      <c r="AA980" s="36"/>
      <c r="AB980" s="36"/>
    </row>
    <row r="981" spans="1:28" ht="11.25" customHeight="1">
      <c r="A981" s="36"/>
      <c r="B981" s="37"/>
      <c r="C981" s="36"/>
      <c r="D981" s="36"/>
      <c r="E981" s="36"/>
      <c r="F981" s="36"/>
      <c r="G981" s="36"/>
      <c r="H981" s="36"/>
      <c r="I981" s="36"/>
      <c r="J981" s="36"/>
      <c r="K981" s="36"/>
      <c r="L981" s="36"/>
      <c r="M981" s="36"/>
      <c r="N981" s="36"/>
      <c r="O981" s="36"/>
      <c r="P981" s="37"/>
      <c r="Q981" s="36"/>
      <c r="R981" s="36"/>
      <c r="S981" s="36"/>
      <c r="T981" s="36"/>
      <c r="U981" s="36"/>
      <c r="V981" s="36"/>
      <c r="W981" s="36"/>
      <c r="X981" s="36"/>
      <c r="Y981" s="36"/>
      <c r="Z981" s="36"/>
      <c r="AA981" s="36"/>
      <c r="AB981" s="36"/>
    </row>
    <row r="982" spans="1:28" ht="11.25" customHeight="1">
      <c r="A982" s="36"/>
      <c r="B982" s="37"/>
      <c r="C982" s="36"/>
      <c r="D982" s="36"/>
      <c r="E982" s="36"/>
      <c r="F982" s="36"/>
      <c r="G982" s="36"/>
      <c r="H982" s="36"/>
      <c r="I982" s="36"/>
      <c r="J982" s="36"/>
      <c r="K982" s="36"/>
      <c r="L982" s="36"/>
      <c r="M982" s="36"/>
      <c r="N982" s="36"/>
      <c r="O982" s="36"/>
      <c r="P982" s="37"/>
      <c r="Q982" s="36"/>
      <c r="R982" s="36"/>
      <c r="S982" s="36"/>
      <c r="T982" s="36"/>
      <c r="U982" s="36"/>
      <c r="V982" s="36"/>
      <c r="W982" s="36"/>
      <c r="X982" s="36"/>
      <c r="Y982" s="36"/>
      <c r="Z982" s="36"/>
      <c r="AA982" s="36"/>
      <c r="AB982" s="36"/>
    </row>
    <row r="983" spans="1:28" ht="11.25" customHeight="1">
      <c r="A983" s="36"/>
      <c r="B983" s="37"/>
      <c r="C983" s="36"/>
      <c r="D983" s="36"/>
      <c r="E983" s="36"/>
      <c r="F983" s="36"/>
      <c r="G983" s="36"/>
      <c r="H983" s="36"/>
      <c r="I983" s="36"/>
      <c r="J983" s="36"/>
      <c r="K983" s="36"/>
      <c r="L983" s="36"/>
      <c r="M983" s="36"/>
      <c r="N983" s="36"/>
      <c r="O983" s="36"/>
      <c r="P983" s="37"/>
      <c r="Q983" s="36"/>
      <c r="R983" s="36"/>
      <c r="S983" s="36"/>
      <c r="T983" s="36"/>
      <c r="U983" s="36"/>
      <c r="V983" s="36"/>
      <c r="W983" s="36"/>
      <c r="X983" s="36"/>
      <c r="Y983" s="36"/>
      <c r="Z983" s="36"/>
      <c r="AA983" s="36"/>
      <c r="AB983" s="36"/>
    </row>
    <row r="984" spans="1:28" ht="11.25" customHeight="1">
      <c r="A984" s="36"/>
      <c r="B984" s="37"/>
      <c r="C984" s="36"/>
      <c r="D984" s="36"/>
      <c r="E984" s="36"/>
      <c r="F984" s="36"/>
      <c r="G984" s="36"/>
      <c r="H984" s="36"/>
      <c r="I984" s="36"/>
      <c r="J984" s="36"/>
      <c r="K984" s="36"/>
      <c r="L984" s="36"/>
      <c r="M984" s="36"/>
      <c r="N984" s="36"/>
      <c r="O984" s="36"/>
      <c r="P984" s="37"/>
      <c r="Q984" s="36"/>
      <c r="R984" s="36"/>
      <c r="S984" s="36"/>
      <c r="T984" s="36"/>
      <c r="U984" s="36"/>
      <c r="V984" s="36"/>
      <c r="W984" s="36"/>
      <c r="X984" s="36"/>
      <c r="Y984" s="36"/>
      <c r="Z984" s="36"/>
      <c r="AA984" s="36"/>
      <c r="AB984" s="36"/>
    </row>
    <row r="985" spans="1:28" ht="11.25" customHeight="1">
      <c r="A985" s="36"/>
      <c r="B985" s="37"/>
      <c r="C985" s="36"/>
      <c r="D985" s="36"/>
      <c r="E985" s="36"/>
      <c r="F985" s="36"/>
      <c r="G985" s="36"/>
      <c r="H985" s="36"/>
      <c r="I985" s="36"/>
      <c r="J985" s="36"/>
      <c r="K985" s="36"/>
      <c r="L985" s="36"/>
      <c r="M985" s="36"/>
      <c r="N985" s="36"/>
      <c r="O985" s="36"/>
      <c r="P985" s="37"/>
      <c r="Q985" s="36"/>
      <c r="R985" s="36"/>
      <c r="S985" s="36"/>
      <c r="T985" s="36"/>
      <c r="U985" s="36"/>
      <c r="V985" s="36"/>
      <c r="W985" s="36"/>
      <c r="X985" s="36"/>
      <c r="Y985" s="36"/>
      <c r="Z985" s="36"/>
      <c r="AA985" s="36"/>
      <c r="AB985" s="36"/>
    </row>
    <row r="986" spans="1:28" ht="11.25" customHeight="1">
      <c r="A986" s="36"/>
      <c r="B986" s="37"/>
      <c r="C986" s="36"/>
      <c r="D986" s="36"/>
      <c r="E986" s="36"/>
      <c r="F986" s="36"/>
      <c r="G986" s="36"/>
      <c r="H986" s="36"/>
      <c r="I986" s="36"/>
      <c r="J986" s="36"/>
      <c r="K986" s="36"/>
      <c r="L986" s="36"/>
      <c r="M986" s="36"/>
      <c r="N986" s="36"/>
      <c r="O986" s="36"/>
      <c r="P986" s="37"/>
      <c r="Q986" s="36"/>
      <c r="R986" s="36"/>
      <c r="S986" s="36"/>
      <c r="T986" s="36"/>
      <c r="U986" s="36"/>
      <c r="V986" s="36"/>
      <c r="W986" s="36"/>
      <c r="X986" s="36"/>
      <c r="Y986" s="36"/>
      <c r="Z986" s="36"/>
      <c r="AA986" s="36"/>
      <c r="AB986" s="36"/>
    </row>
    <row r="987" spans="1:28" ht="11.25" customHeight="1">
      <c r="A987" s="36"/>
      <c r="B987" s="37"/>
      <c r="C987" s="36"/>
      <c r="D987" s="36"/>
      <c r="E987" s="36"/>
      <c r="F987" s="36"/>
      <c r="G987" s="36"/>
      <c r="H987" s="36"/>
      <c r="I987" s="36"/>
      <c r="J987" s="36"/>
      <c r="K987" s="36"/>
      <c r="L987" s="36"/>
      <c r="M987" s="36"/>
      <c r="N987" s="36"/>
      <c r="O987" s="36"/>
      <c r="P987" s="37"/>
      <c r="Q987" s="36"/>
      <c r="R987" s="36"/>
      <c r="S987" s="36"/>
      <c r="T987" s="36"/>
      <c r="U987" s="36"/>
      <c r="V987" s="36"/>
      <c r="W987" s="36"/>
      <c r="X987" s="36"/>
      <c r="Y987" s="36"/>
      <c r="Z987" s="36"/>
      <c r="AA987" s="36"/>
      <c r="AB987" s="36"/>
    </row>
    <row r="988" spans="1:28" ht="11.25" customHeight="1">
      <c r="A988" s="36"/>
      <c r="B988" s="37"/>
      <c r="C988" s="36"/>
      <c r="D988" s="36"/>
      <c r="E988" s="36"/>
      <c r="F988" s="36"/>
      <c r="G988" s="36"/>
      <c r="H988" s="36"/>
      <c r="I988" s="36"/>
      <c r="J988" s="36"/>
      <c r="K988" s="36"/>
      <c r="L988" s="36"/>
      <c r="M988" s="36"/>
      <c r="N988" s="36"/>
      <c r="O988" s="36"/>
      <c r="P988" s="37"/>
      <c r="Q988" s="36"/>
      <c r="R988" s="36"/>
      <c r="S988" s="36"/>
      <c r="T988" s="36"/>
      <c r="U988" s="36"/>
      <c r="V988" s="36"/>
      <c r="W988" s="36"/>
      <c r="X988" s="36"/>
      <c r="Y988" s="36"/>
      <c r="Z988" s="36"/>
      <c r="AA988" s="36"/>
      <c r="AB988" s="36"/>
    </row>
    <row r="989" spans="1:28" ht="11.25" customHeight="1">
      <c r="A989" s="36"/>
      <c r="B989" s="37"/>
      <c r="C989" s="36"/>
      <c r="D989" s="36"/>
      <c r="E989" s="36"/>
      <c r="F989" s="36"/>
      <c r="G989" s="36"/>
      <c r="H989" s="36"/>
      <c r="I989" s="36"/>
      <c r="J989" s="36"/>
      <c r="K989" s="36"/>
      <c r="L989" s="36"/>
      <c r="M989" s="36"/>
      <c r="N989" s="36"/>
      <c r="O989" s="36"/>
      <c r="P989" s="37"/>
      <c r="Q989" s="36"/>
      <c r="R989" s="36"/>
      <c r="S989" s="36"/>
      <c r="T989" s="36"/>
      <c r="U989" s="36"/>
      <c r="V989" s="36"/>
      <c r="W989" s="36"/>
      <c r="X989" s="36"/>
      <c r="Y989" s="36"/>
      <c r="Z989" s="36"/>
      <c r="AA989" s="36"/>
      <c r="AB989" s="36"/>
    </row>
    <row r="990" spans="1:28" ht="11.25" customHeight="1">
      <c r="A990" s="36"/>
      <c r="B990" s="37"/>
      <c r="C990" s="36"/>
      <c r="D990" s="36"/>
      <c r="E990" s="36"/>
      <c r="F990" s="36"/>
      <c r="G990" s="36"/>
      <c r="H990" s="36"/>
      <c r="I990" s="36"/>
      <c r="J990" s="36"/>
      <c r="K990" s="36"/>
      <c r="L990" s="36"/>
      <c r="M990" s="36"/>
      <c r="N990" s="36"/>
      <c r="O990" s="36"/>
      <c r="P990" s="37"/>
      <c r="Q990" s="36"/>
      <c r="R990" s="36"/>
      <c r="S990" s="36"/>
      <c r="T990" s="36"/>
      <c r="U990" s="36"/>
      <c r="V990" s="36"/>
      <c r="W990" s="36"/>
      <c r="X990" s="36"/>
      <c r="Y990" s="36"/>
      <c r="Z990" s="36"/>
      <c r="AA990" s="36"/>
      <c r="AB990" s="36"/>
    </row>
    <row r="991" spans="1:28" ht="11.25" customHeight="1">
      <c r="A991" s="36"/>
      <c r="B991" s="37"/>
      <c r="C991" s="36"/>
      <c r="D991" s="36"/>
      <c r="E991" s="36"/>
      <c r="F991" s="36"/>
      <c r="G991" s="36"/>
      <c r="H991" s="36"/>
      <c r="I991" s="36"/>
      <c r="J991" s="36"/>
      <c r="K991" s="36"/>
      <c r="L991" s="36"/>
      <c r="M991" s="36"/>
      <c r="N991" s="36"/>
      <c r="O991" s="36"/>
      <c r="P991" s="37"/>
      <c r="Q991" s="36"/>
      <c r="R991" s="36"/>
      <c r="S991" s="36"/>
      <c r="T991" s="36"/>
      <c r="U991" s="36"/>
      <c r="V991" s="36"/>
      <c r="W991" s="36"/>
      <c r="X991" s="36"/>
      <c r="Y991" s="36"/>
      <c r="Z991" s="36"/>
      <c r="AA991" s="36"/>
      <c r="AB991" s="36"/>
    </row>
    <row r="992" spans="1:28" ht="11.25" customHeight="1">
      <c r="A992" s="36"/>
      <c r="B992" s="37"/>
      <c r="C992" s="36"/>
      <c r="D992" s="36"/>
      <c r="E992" s="36"/>
      <c r="F992" s="36"/>
      <c r="G992" s="36"/>
      <c r="H992" s="36"/>
      <c r="I992" s="36"/>
      <c r="J992" s="36"/>
      <c r="K992" s="36"/>
      <c r="L992" s="36"/>
      <c r="M992" s="36"/>
      <c r="N992" s="36"/>
      <c r="O992" s="36"/>
      <c r="P992" s="37"/>
      <c r="Q992" s="36"/>
      <c r="R992" s="36"/>
      <c r="S992" s="36"/>
      <c r="T992" s="36"/>
      <c r="U992" s="36"/>
      <c r="V992" s="36"/>
      <c r="W992" s="36"/>
      <c r="X992" s="36"/>
      <c r="Y992" s="36"/>
      <c r="Z992" s="36"/>
      <c r="AA992" s="36"/>
      <c r="AB992" s="36"/>
    </row>
    <row r="993" spans="1:28" ht="11.25" customHeight="1">
      <c r="A993" s="36"/>
      <c r="B993" s="37"/>
      <c r="C993" s="36"/>
      <c r="D993" s="36"/>
      <c r="E993" s="36"/>
      <c r="F993" s="36"/>
      <c r="G993" s="36"/>
      <c r="H993" s="36"/>
      <c r="I993" s="36"/>
      <c r="J993" s="36"/>
      <c r="K993" s="36"/>
      <c r="L993" s="36"/>
      <c r="M993" s="36"/>
      <c r="N993" s="36"/>
      <c r="O993" s="36"/>
      <c r="P993" s="37"/>
      <c r="Q993" s="36"/>
      <c r="R993" s="36"/>
      <c r="S993" s="36"/>
      <c r="T993" s="36"/>
      <c r="U993" s="36"/>
      <c r="V993" s="36"/>
      <c r="W993" s="36"/>
      <c r="X993" s="36"/>
      <c r="Y993" s="36"/>
      <c r="Z993" s="36"/>
      <c r="AA993" s="36"/>
      <c r="AB993" s="36"/>
    </row>
    <row r="994" spans="1:28" ht="11.25" customHeight="1">
      <c r="A994" s="36"/>
      <c r="B994" s="37"/>
      <c r="C994" s="36"/>
      <c r="D994" s="36"/>
      <c r="E994" s="36"/>
      <c r="F994" s="36"/>
      <c r="G994" s="36"/>
      <c r="H994" s="36"/>
      <c r="I994" s="36"/>
      <c r="J994" s="36"/>
      <c r="K994" s="36"/>
      <c r="L994" s="36"/>
      <c r="M994" s="36"/>
      <c r="N994" s="36"/>
      <c r="O994" s="36"/>
      <c r="P994" s="37"/>
      <c r="Q994" s="36"/>
      <c r="R994" s="36"/>
      <c r="S994" s="36"/>
      <c r="T994" s="36"/>
      <c r="U994" s="36"/>
      <c r="V994" s="36"/>
      <c r="W994" s="36"/>
      <c r="X994" s="36"/>
      <c r="Y994" s="36"/>
      <c r="Z994" s="36"/>
      <c r="AA994" s="36"/>
      <c r="AB994" s="36"/>
    </row>
    <row r="995" spans="1:28" ht="11.25" customHeight="1">
      <c r="A995" s="36"/>
      <c r="B995" s="37"/>
      <c r="C995" s="36"/>
      <c r="D995" s="36"/>
      <c r="E995" s="36"/>
      <c r="F995" s="36"/>
      <c r="G995" s="36"/>
      <c r="H995" s="36"/>
      <c r="I995" s="36"/>
      <c r="J995" s="36"/>
      <c r="K995" s="36"/>
      <c r="L995" s="36"/>
      <c r="M995" s="36"/>
      <c r="N995" s="36"/>
      <c r="O995" s="36"/>
      <c r="P995" s="37"/>
      <c r="Q995" s="36"/>
      <c r="R995" s="36"/>
      <c r="S995" s="36"/>
      <c r="T995" s="36"/>
      <c r="U995" s="36"/>
      <c r="V995" s="36"/>
      <c r="W995" s="36"/>
      <c r="X995" s="36"/>
      <c r="Y995" s="36"/>
      <c r="Z995" s="36"/>
      <c r="AA995" s="36"/>
      <c r="AB995" s="36"/>
    </row>
    <row r="996" spans="1:28" ht="11.25" customHeight="1">
      <c r="A996" s="36"/>
      <c r="B996" s="37"/>
      <c r="C996" s="36"/>
      <c r="D996" s="36"/>
      <c r="E996" s="36"/>
      <c r="F996" s="36"/>
      <c r="G996" s="36"/>
      <c r="H996" s="36"/>
      <c r="I996" s="36"/>
      <c r="J996" s="36"/>
      <c r="K996" s="36"/>
      <c r="L996" s="36"/>
      <c r="M996" s="36"/>
      <c r="N996" s="36"/>
      <c r="O996" s="36"/>
      <c r="P996" s="37"/>
      <c r="Q996" s="36"/>
      <c r="R996" s="36"/>
      <c r="S996" s="36"/>
      <c r="T996" s="36"/>
      <c r="U996" s="36"/>
      <c r="V996" s="36"/>
      <c r="W996" s="36"/>
      <c r="X996" s="36"/>
      <c r="Y996" s="36"/>
      <c r="Z996" s="36"/>
      <c r="AA996" s="36"/>
      <c r="AB996" s="36"/>
    </row>
    <row r="997" spans="1:28" ht="11.25" customHeight="1">
      <c r="A997" s="36"/>
      <c r="B997" s="37"/>
      <c r="C997" s="36"/>
      <c r="D997" s="36"/>
      <c r="E997" s="36"/>
      <c r="F997" s="36"/>
      <c r="G997" s="36"/>
      <c r="H997" s="36"/>
      <c r="I997" s="36"/>
      <c r="J997" s="36"/>
      <c r="K997" s="36"/>
      <c r="L997" s="36"/>
      <c r="M997" s="36"/>
      <c r="N997" s="36"/>
      <c r="O997" s="36"/>
      <c r="P997" s="37"/>
      <c r="Q997" s="36"/>
      <c r="R997" s="36"/>
      <c r="S997" s="36"/>
      <c r="T997" s="36"/>
      <c r="U997" s="36"/>
      <c r="V997" s="36"/>
      <c r="W997" s="36"/>
      <c r="X997" s="36"/>
      <c r="Y997" s="36"/>
      <c r="Z997" s="36"/>
      <c r="AA997" s="36"/>
      <c r="AB997" s="36"/>
    </row>
    <row r="998" spans="1:28" ht="11.25" customHeight="1">
      <c r="A998" s="36"/>
      <c r="B998" s="37"/>
      <c r="C998" s="36"/>
      <c r="D998" s="36"/>
      <c r="E998" s="36"/>
      <c r="F998" s="36"/>
      <c r="G998" s="36"/>
      <c r="H998" s="36"/>
      <c r="I998" s="36"/>
      <c r="J998" s="36"/>
      <c r="K998" s="36"/>
      <c r="L998" s="36"/>
      <c r="M998" s="36"/>
      <c r="N998" s="36"/>
      <c r="O998" s="36"/>
      <c r="P998" s="37"/>
      <c r="Q998" s="36"/>
      <c r="R998" s="36"/>
      <c r="S998" s="36"/>
      <c r="T998" s="36"/>
      <c r="U998" s="36"/>
      <c r="V998" s="36"/>
      <c r="W998" s="36"/>
      <c r="X998" s="36"/>
      <c r="Y998" s="36"/>
      <c r="Z998" s="36"/>
      <c r="AA998" s="36"/>
      <c r="AB998" s="36"/>
    </row>
    <row r="999" spans="1:28" ht="11.25" customHeight="1">
      <c r="A999" s="36"/>
      <c r="B999" s="37"/>
      <c r="C999" s="36"/>
      <c r="D999" s="36"/>
      <c r="E999" s="36"/>
      <c r="F999" s="36"/>
      <c r="G999" s="36"/>
      <c r="H999" s="36"/>
      <c r="I999" s="36"/>
      <c r="J999" s="36"/>
      <c r="K999" s="36"/>
      <c r="L999" s="36"/>
      <c r="M999" s="36"/>
      <c r="N999" s="36"/>
      <c r="O999" s="36"/>
      <c r="P999" s="37"/>
      <c r="Q999" s="36"/>
      <c r="R999" s="36"/>
      <c r="S999" s="36"/>
      <c r="T999" s="36"/>
      <c r="U999" s="36"/>
      <c r="V999" s="36"/>
      <c r="W999" s="36"/>
      <c r="X999" s="36"/>
      <c r="Y999" s="36"/>
      <c r="Z999" s="36"/>
      <c r="AA999" s="36"/>
      <c r="AB999" s="36"/>
    </row>
    <row r="1000" spans="1:28" ht="11.25" customHeight="1">
      <c r="A1000" s="36"/>
      <c r="B1000" s="37"/>
      <c r="C1000" s="36"/>
      <c r="D1000" s="36"/>
      <c r="E1000" s="36"/>
      <c r="F1000" s="36"/>
      <c r="G1000" s="36"/>
      <c r="H1000" s="36"/>
      <c r="I1000" s="36"/>
      <c r="J1000" s="36"/>
      <c r="K1000" s="36"/>
      <c r="L1000" s="36"/>
      <c r="M1000" s="36"/>
      <c r="N1000" s="36"/>
      <c r="O1000" s="36"/>
      <c r="P1000" s="37"/>
      <c r="Q1000" s="36"/>
      <c r="R1000" s="36"/>
      <c r="S1000" s="36"/>
      <c r="T1000" s="36"/>
      <c r="U1000" s="36"/>
      <c r="V1000" s="36"/>
      <c r="W1000" s="36"/>
      <c r="X1000" s="36"/>
      <c r="Y1000" s="36"/>
      <c r="Z1000" s="36"/>
      <c r="AA1000" s="36"/>
      <c r="AB1000" s="36"/>
    </row>
  </sheetData>
  <mergeCells count="6">
    <mergeCell ref="P29:AB29"/>
    <mergeCell ref="B2:N2"/>
    <mergeCell ref="B11:N11"/>
    <mergeCell ref="P11:AB11"/>
    <mergeCell ref="B20:N20"/>
    <mergeCell ref="P20:AB20"/>
  </mergeCells>
  <pageMargins left="0.7" right="0.7" top="0.75" bottom="0.75" header="0" footer="0"/>
  <pageSetup orientation="landscape"/>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A6EAD-871C-1141-B183-723182CA16C6}">
  <dimension ref="A1:AL1000"/>
  <sheetViews>
    <sheetView workbookViewId="0">
      <selection activeCell="AG50" sqref="AG50"/>
    </sheetView>
  </sheetViews>
  <sheetFormatPr baseColWidth="10" defaultColWidth="15.19921875" defaultRowHeight="15" customHeight="1"/>
  <cols>
    <col min="1" max="1" width="4" style="102" customWidth="1"/>
    <col min="2" max="2" width="11" style="102" customWidth="1"/>
    <col min="3" max="14" width="4.59765625" style="102" customWidth="1"/>
    <col min="15" max="15" width="4" style="102" customWidth="1"/>
    <col min="16" max="16" width="11" style="102" customWidth="1"/>
    <col min="17" max="23" width="4.59765625" style="102" customWidth="1"/>
    <col min="24" max="24" width="11" style="102" customWidth="1"/>
    <col min="25" max="25" width="7" style="102" customWidth="1"/>
    <col min="26" max="26" width="7.19921875" style="102" customWidth="1"/>
    <col min="27" max="28" width="4.59765625" style="102" customWidth="1"/>
    <col min="29" max="16384" width="15.19921875" style="102"/>
  </cols>
  <sheetData>
    <row r="1" spans="1:36" ht="11.25" customHeight="1">
      <c r="A1" s="36"/>
      <c r="B1" s="37"/>
      <c r="C1" s="36"/>
      <c r="D1" s="36"/>
      <c r="E1" s="36"/>
      <c r="F1" s="36"/>
      <c r="G1" s="36"/>
      <c r="H1" s="36"/>
      <c r="I1" s="36"/>
      <c r="J1" s="36"/>
      <c r="K1" s="36"/>
      <c r="L1" s="36"/>
      <c r="M1" s="36"/>
      <c r="N1" s="36"/>
      <c r="O1" s="36"/>
      <c r="P1" s="37"/>
      <c r="Q1" s="36"/>
      <c r="R1" s="36"/>
      <c r="S1" s="36"/>
      <c r="T1" s="36"/>
      <c r="U1" s="36"/>
      <c r="V1" s="36"/>
      <c r="W1" s="36"/>
      <c r="X1" s="36"/>
      <c r="Y1" s="36"/>
      <c r="Z1" s="36"/>
      <c r="AA1" s="36"/>
      <c r="AB1" s="36"/>
    </row>
    <row r="2" spans="1:36" ht="11.25" customHeight="1">
      <c r="A2" s="36"/>
      <c r="B2" s="434" t="s">
        <v>195</v>
      </c>
      <c r="C2" s="435"/>
      <c r="D2" s="435"/>
      <c r="E2" s="435"/>
      <c r="F2" s="435"/>
      <c r="G2" s="435"/>
      <c r="H2" s="435"/>
      <c r="I2" s="435"/>
      <c r="J2" s="435"/>
      <c r="K2" s="435"/>
      <c r="L2" s="435"/>
      <c r="M2" s="435"/>
      <c r="N2" s="435"/>
      <c r="O2" s="36"/>
      <c r="P2" s="37"/>
      <c r="Q2" s="36"/>
      <c r="R2" s="36"/>
      <c r="S2" s="36"/>
      <c r="T2" s="36"/>
      <c r="U2" s="36"/>
      <c r="V2" s="36"/>
      <c r="W2" s="36"/>
      <c r="X2" s="36"/>
      <c r="Y2" s="36"/>
      <c r="Z2" s="36"/>
      <c r="AA2" s="36"/>
      <c r="AB2" s="36"/>
    </row>
    <row r="3" spans="1:36" ht="11.25" customHeight="1">
      <c r="A3" s="36"/>
      <c r="B3" s="37" t="s">
        <v>110</v>
      </c>
      <c r="C3" s="37">
        <v>2019</v>
      </c>
      <c r="D3" s="37">
        <v>2020</v>
      </c>
      <c r="E3" s="37">
        <v>2021</v>
      </c>
      <c r="F3" s="37">
        <v>2022</v>
      </c>
      <c r="G3" s="37">
        <v>2023</v>
      </c>
      <c r="H3" s="37">
        <v>2024</v>
      </c>
      <c r="I3" s="37">
        <v>2025</v>
      </c>
      <c r="J3" s="37">
        <v>2026</v>
      </c>
      <c r="K3" s="37">
        <v>2027</v>
      </c>
      <c r="L3" s="37">
        <v>2028</v>
      </c>
      <c r="M3" s="37">
        <v>2029</v>
      </c>
      <c r="N3" s="37">
        <v>2030</v>
      </c>
      <c r="O3" s="36"/>
      <c r="P3" s="37"/>
      <c r="Q3" s="36"/>
      <c r="R3" s="36"/>
      <c r="S3" s="36"/>
      <c r="T3" s="36"/>
      <c r="U3" s="36"/>
      <c r="V3" s="36"/>
      <c r="W3" s="36"/>
      <c r="X3" s="36"/>
      <c r="Y3" s="36"/>
      <c r="Z3" s="36"/>
      <c r="AA3" s="36"/>
      <c r="AB3" s="36"/>
    </row>
    <row r="4" spans="1:36" ht="11.25" customHeight="1">
      <c r="A4" s="36"/>
      <c r="B4" s="37" t="s">
        <v>111</v>
      </c>
      <c r="C4" s="38">
        <v>0.29899709251868717</v>
      </c>
      <c r="D4" s="38">
        <v>0.27316309884083551</v>
      </c>
      <c r="E4" s="38">
        <v>0.28492736730062307</v>
      </c>
      <c r="F4" s="38">
        <v>0.28198489969023338</v>
      </c>
      <c r="G4" s="38">
        <v>0.28595746853529752</v>
      </c>
      <c r="H4" s="38">
        <v>0.28951362506774442</v>
      </c>
      <c r="I4" s="38">
        <v>0.29321843919405993</v>
      </c>
      <c r="J4" s="38">
        <v>0.29510134724911508</v>
      </c>
      <c r="K4" s="38">
        <v>0.29717028280810159</v>
      </c>
      <c r="L4" s="38">
        <v>0.29977399532901833</v>
      </c>
      <c r="M4" s="38">
        <v>0.30354211472862586</v>
      </c>
      <c r="N4" s="38">
        <v>0.30760051502270858</v>
      </c>
      <c r="O4" s="36"/>
      <c r="P4" s="37"/>
      <c r="Q4" s="36"/>
      <c r="R4" s="36"/>
      <c r="S4" s="36"/>
      <c r="T4" s="36"/>
      <c r="U4" s="36"/>
      <c r="V4" s="36"/>
      <c r="W4" s="36"/>
      <c r="X4" s="36"/>
      <c r="Y4" s="36"/>
      <c r="Z4" s="36"/>
      <c r="AA4" s="36"/>
      <c r="AB4" s="36"/>
    </row>
    <row r="5" spans="1:36" ht="11.25" customHeight="1">
      <c r="A5" s="36"/>
      <c r="B5" s="37" t="s">
        <v>196</v>
      </c>
      <c r="C5" s="38">
        <v>6.8210288219946333E-2</v>
      </c>
      <c r="D5" s="38">
        <v>3.9951393687287694E-2</v>
      </c>
      <c r="E5" s="38">
        <v>7.2056222311053894E-2</v>
      </c>
      <c r="F5" s="38">
        <v>7.2681707151294753E-2</v>
      </c>
      <c r="G5" s="38">
        <v>7.2476278034709116E-2</v>
      </c>
      <c r="H5" s="38">
        <v>7.1569413266987042E-2</v>
      </c>
      <c r="I5" s="38">
        <v>7.1299999241263942E-2</v>
      </c>
      <c r="J5" s="38">
        <v>7.1367955660834537E-2</v>
      </c>
      <c r="K5" s="38">
        <v>7.0953966555768286E-2</v>
      </c>
      <c r="L5" s="38">
        <v>6.9650212699563119E-2</v>
      </c>
      <c r="M5" s="38">
        <v>6.8368773257560148E-2</v>
      </c>
      <c r="N5" s="38">
        <v>6.7305461803106051E-2</v>
      </c>
      <c r="O5" s="36"/>
      <c r="P5" s="37"/>
      <c r="Q5" s="36"/>
      <c r="R5" s="36"/>
      <c r="S5" s="36"/>
      <c r="T5" s="36"/>
      <c r="U5" s="36"/>
      <c r="V5" s="36"/>
      <c r="W5" s="36"/>
      <c r="X5" s="36"/>
      <c r="Y5" s="36"/>
      <c r="Z5" s="36"/>
      <c r="AA5" s="36"/>
      <c r="AB5" s="36"/>
    </row>
    <row r="6" spans="1:36" ht="11.25" customHeight="1">
      <c r="A6" s="36"/>
      <c r="B6" s="37" t="s">
        <v>120</v>
      </c>
      <c r="C6" s="38">
        <v>2.8582207360629712</v>
      </c>
      <c r="D6" s="38">
        <v>1.7061567420906347</v>
      </c>
      <c r="E6" s="38">
        <v>3.0092598166437692</v>
      </c>
      <c r="F6" s="38">
        <v>3.0336100949094735</v>
      </c>
      <c r="G6" s="38">
        <v>3.0265960804177414</v>
      </c>
      <c r="H6" s="38">
        <v>2.9910593521004056</v>
      </c>
      <c r="I6" s="38">
        <v>2.9813683344608179</v>
      </c>
      <c r="J6" s="38">
        <v>2.984734417388724</v>
      </c>
      <c r="K6" s="38">
        <v>2.9686574352050026</v>
      </c>
      <c r="L6" s="38">
        <v>2.9167473804146673</v>
      </c>
      <c r="M6" s="38">
        <v>2.8661212766854507</v>
      </c>
      <c r="N6" s="38">
        <v>2.8244175822604949</v>
      </c>
      <c r="O6" s="36"/>
      <c r="P6" s="37"/>
      <c r="Q6" s="36"/>
      <c r="R6" s="36"/>
      <c r="S6" s="36"/>
      <c r="T6" s="36"/>
      <c r="U6" s="36"/>
      <c r="V6" s="36"/>
      <c r="W6" s="36"/>
      <c r="X6" s="36"/>
      <c r="Y6" s="36"/>
      <c r="Z6" s="36"/>
      <c r="AA6" s="36"/>
      <c r="AB6" s="36"/>
    </row>
    <row r="7" spans="1:36" ht="11.25" customHeight="1">
      <c r="A7" s="36"/>
      <c r="B7" s="37" t="s">
        <v>197</v>
      </c>
      <c r="C7" s="38">
        <v>1.7777003569865994E-2</v>
      </c>
      <c r="D7" s="38">
        <v>1.0397481748044474E-2</v>
      </c>
      <c r="E7" s="38">
        <v>1.8783961961479061E-2</v>
      </c>
      <c r="F7" s="38">
        <v>1.8947826908960991E-2</v>
      </c>
      <c r="G7" s="38">
        <v>1.8893558527961703E-2</v>
      </c>
      <c r="H7" s="38">
        <v>1.8656083737611805E-2</v>
      </c>
      <c r="I7" s="38">
        <v>1.8585137669873519E-2</v>
      </c>
      <c r="J7" s="38">
        <v>1.8602611286487838E-2</v>
      </c>
      <c r="K7" s="38">
        <v>1.8494135966309749E-2</v>
      </c>
      <c r="L7" s="38">
        <v>1.8153105886859325E-2</v>
      </c>
      <c r="M7" s="38">
        <v>1.7817731770321796E-2</v>
      </c>
      <c r="N7" s="38">
        <v>1.7539305950747715E-2</v>
      </c>
      <c r="O7" s="36"/>
      <c r="P7" s="37"/>
      <c r="Q7" s="36"/>
      <c r="R7" s="36"/>
      <c r="S7" s="36"/>
      <c r="T7" s="36"/>
      <c r="U7" s="36"/>
      <c r="V7" s="36"/>
      <c r="W7" s="36"/>
      <c r="X7" s="36"/>
      <c r="Y7" s="36"/>
      <c r="Z7" s="36"/>
      <c r="AA7" s="36"/>
      <c r="AB7" s="36"/>
    </row>
    <row r="8" spans="1:36" ht="11.25" customHeight="1">
      <c r="A8" s="36"/>
      <c r="B8" s="37" t="s">
        <v>121</v>
      </c>
      <c r="C8" s="38">
        <v>0.3447599041751771</v>
      </c>
      <c r="D8" s="38">
        <v>0.27191147164382401</v>
      </c>
      <c r="E8" s="38">
        <v>0.34212113329736538</v>
      </c>
      <c r="F8" s="38">
        <v>0.34122496388492107</v>
      </c>
      <c r="G8" s="38">
        <v>0.34366519211923618</v>
      </c>
      <c r="H8" s="38">
        <v>0.34445768651430375</v>
      </c>
      <c r="I8" s="38">
        <v>0.34658359182354914</v>
      </c>
      <c r="J8" s="38">
        <v>0.34805850830235252</v>
      </c>
      <c r="K8" s="38">
        <v>0.34873831936043187</v>
      </c>
      <c r="L8" s="38">
        <v>0.34808679220251099</v>
      </c>
      <c r="M8" s="38">
        <v>0.34830941752738775</v>
      </c>
      <c r="N8" s="38">
        <v>0.34915921988723142</v>
      </c>
      <c r="O8" s="36"/>
      <c r="P8" s="37"/>
      <c r="Q8" s="36"/>
      <c r="R8" s="36"/>
      <c r="S8" s="36"/>
      <c r="T8" s="36"/>
      <c r="U8" s="36"/>
      <c r="V8" s="36"/>
      <c r="W8" s="36"/>
      <c r="X8" s="36"/>
      <c r="Y8" s="36"/>
      <c r="Z8" s="36"/>
      <c r="AA8" s="36"/>
      <c r="AB8" s="36"/>
    </row>
    <row r="9" spans="1:36" ht="11.25" customHeight="1">
      <c r="A9" s="36"/>
      <c r="B9" s="37" t="s">
        <v>9</v>
      </c>
      <c r="C9" s="38">
        <v>3.5879650245466479</v>
      </c>
      <c r="D9" s="38">
        <v>2.3015801880106261</v>
      </c>
      <c r="E9" s="38">
        <v>3.7271485015142902</v>
      </c>
      <c r="F9" s="38">
        <v>3.7484494925448839</v>
      </c>
      <c r="G9" s="38">
        <v>3.7475885776349456</v>
      </c>
      <c r="H9" s="38">
        <v>3.7152561606870531</v>
      </c>
      <c r="I9" s="38">
        <v>3.7110555023895646</v>
      </c>
      <c r="J9" s="38">
        <v>3.7178648398875138</v>
      </c>
      <c r="K9" s="38">
        <v>3.7040141398956141</v>
      </c>
      <c r="L9" s="38">
        <v>3.6524114865326189</v>
      </c>
      <c r="M9" s="38">
        <v>3.6041593139693462</v>
      </c>
      <c r="N9" s="38">
        <v>3.5660220849242883</v>
      </c>
      <c r="O9" s="36"/>
      <c r="P9" s="37"/>
      <c r="Q9" s="36"/>
      <c r="R9" s="36"/>
      <c r="S9" s="36"/>
      <c r="T9" s="36"/>
      <c r="U9" s="36"/>
      <c r="V9" s="36"/>
      <c r="W9" s="36"/>
      <c r="X9" s="36"/>
      <c r="Y9" s="36"/>
      <c r="Z9" s="36"/>
      <c r="AA9" s="36"/>
      <c r="AB9" s="36"/>
    </row>
    <row r="10" spans="1:36" ht="11.25" customHeight="1">
      <c r="A10" s="36"/>
      <c r="B10" s="37"/>
      <c r="C10" s="36"/>
      <c r="D10" s="36"/>
      <c r="E10" s="36"/>
      <c r="F10" s="36"/>
      <c r="G10" s="36"/>
      <c r="H10" s="36"/>
      <c r="I10" s="36"/>
      <c r="J10" s="36"/>
      <c r="K10" s="36"/>
      <c r="L10" s="36"/>
      <c r="M10" s="36"/>
      <c r="N10" s="36"/>
      <c r="O10" s="36"/>
      <c r="P10" s="37"/>
      <c r="Q10" s="36"/>
      <c r="R10" s="36"/>
      <c r="S10" s="36"/>
      <c r="T10" s="36"/>
      <c r="U10" s="36"/>
      <c r="V10" s="36"/>
      <c r="W10" s="36"/>
      <c r="X10" s="36"/>
      <c r="Y10" s="36"/>
      <c r="Z10" s="36"/>
      <c r="AA10" s="36"/>
      <c r="AB10" s="36"/>
    </row>
    <row r="11" spans="1:36" ht="11.25" customHeight="1">
      <c r="A11" s="36"/>
      <c r="B11" s="434" t="s">
        <v>198</v>
      </c>
      <c r="C11" s="435"/>
      <c r="D11" s="435"/>
      <c r="E11" s="435"/>
      <c r="F11" s="435"/>
      <c r="G11" s="435"/>
      <c r="H11" s="435"/>
      <c r="I11" s="435"/>
      <c r="J11" s="435"/>
      <c r="K11" s="435"/>
      <c r="L11" s="435"/>
      <c r="M11" s="435"/>
      <c r="N11" s="435"/>
      <c r="O11" s="36"/>
      <c r="P11" s="434" t="s">
        <v>198</v>
      </c>
      <c r="Q11" s="435"/>
      <c r="R11" s="435"/>
      <c r="S11" s="435"/>
      <c r="T11" s="435"/>
      <c r="U11" s="435"/>
      <c r="V11" s="435"/>
      <c r="W11" s="435"/>
      <c r="X11" s="435"/>
      <c r="Y11" s="435"/>
      <c r="Z11" s="435"/>
      <c r="AA11" s="435"/>
      <c r="AB11" s="435"/>
    </row>
    <row r="12" spans="1:36" ht="11.25" customHeight="1">
      <c r="A12" s="36"/>
      <c r="B12" s="37" t="s">
        <v>110</v>
      </c>
      <c r="C12" s="37">
        <v>2019</v>
      </c>
      <c r="D12" s="37">
        <v>2020</v>
      </c>
      <c r="E12" s="37">
        <v>2021</v>
      </c>
      <c r="F12" s="37">
        <v>2022</v>
      </c>
      <c r="G12" s="37">
        <v>2023</v>
      </c>
      <c r="H12" s="37">
        <v>2024</v>
      </c>
      <c r="I12" s="37">
        <v>2025</v>
      </c>
      <c r="J12" s="37">
        <v>2026</v>
      </c>
      <c r="K12" s="37">
        <v>2027</v>
      </c>
      <c r="L12" s="37">
        <v>2028</v>
      </c>
      <c r="M12" s="37">
        <v>2029</v>
      </c>
      <c r="N12" s="37">
        <v>2030</v>
      </c>
      <c r="O12" s="36"/>
      <c r="P12" s="37" t="s">
        <v>110</v>
      </c>
      <c r="Q12" s="37">
        <v>2019</v>
      </c>
      <c r="R12" s="37">
        <v>2020</v>
      </c>
      <c r="S12" s="37">
        <v>2021</v>
      </c>
      <c r="T12" s="37">
        <v>2022</v>
      </c>
      <c r="U12" s="37">
        <v>2023</v>
      </c>
      <c r="V12" s="37">
        <v>2024</v>
      </c>
      <c r="W12" s="37">
        <v>2025</v>
      </c>
      <c r="X12" s="37">
        <v>2026</v>
      </c>
      <c r="Y12" s="37">
        <v>2027</v>
      </c>
      <c r="Z12" s="37">
        <v>2028</v>
      </c>
      <c r="AA12" s="37">
        <v>2029</v>
      </c>
      <c r="AB12" s="37">
        <v>2030</v>
      </c>
    </row>
    <row r="13" spans="1:36" ht="11.25" customHeight="1">
      <c r="A13" s="36"/>
      <c r="B13" s="37" t="s">
        <v>111</v>
      </c>
      <c r="C13" s="38">
        <v>0.29899709251868717</v>
      </c>
      <c r="D13" s="38">
        <v>0.27316309884083551</v>
      </c>
      <c r="E13" s="38">
        <v>0.28405234879324176</v>
      </c>
      <c r="F13" s="38">
        <v>0.2811162943256072</v>
      </c>
      <c r="G13" s="38">
        <v>0.28507544673336283</v>
      </c>
      <c r="H13" s="38">
        <v>0.28861956210935691</v>
      </c>
      <c r="I13" s="38">
        <v>0.29231180467077611</v>
      </c>
      <c r="J13" s="38">
        <v>0.29418741790430181</v>
      </c>
      <c r="K13" s="38">
        <v>0.29624847045996189</v>
      </c>
      <c r="L13" s="38">
        <v>0.29884276029052342</v>
      </c>
      <c r="M13" s="38">
        <v>0.30259800347153065</v>
      </c>
      <c r="N13" s="38">
        <v>0.30664264125299973</v>
      </c>
      <c r="O13" s="36"/>
      <c r="P13" s="37" t="s">
        <v>111</v>
      </c>
      <c r="Q13" s="38">
        <v>0</v>
      </c>
      <c r="R13" s="38">
        <v>0</v>
      </c>
      <c r="S13" s="38">
        <v>8.7501850738130882E-4</v>
      </c>
      <c r="T13" s="38">
        <v>8.6860536462618487E-4</v>
      </c>
      <c r="U13" s="38">
        <v>8.8202180193469593E-4</v>
      </c>
      <c r="V13" s="38">
        <v>8.9406295838750927E-4</v>
      </c>
      <c r="W13" s="38">
        <v>9.0663452328382244E-4</v>
      </c>
      <c r="X13" s="38">
        <v>9.1392934481326904E-4</v>
      </c>
      <c r="Y13" s="38">
        <v>9.2181234813970558E-4</v>
      </c>
      <c r="Z13" s="38">
        <v>9.3123503849490419E-4</v>
      </c>
      <c r="AA13" s="38">
        <v>9.4411125709520372E-4</v>
      </c>
      <c r="AB13" s="38">
        <v>9.5787376970885019E-4</v>
      </c>
      <c r="AE13" s="102">
        <v>5.5539110000002397E-2</v>
      </c>
      <c r="AF13" s="106">
        <v>5.5539110000003139E-2</v>
      </c>
      <c r="AG13" s="106">
        <v>5.5539110000000093E-2</v>
      </c>
      <c r="AH13" s="106">
        <v>5.5539110000001946E-2</v>
      </c>
      <c r="AI13" s="106">
        <v>5.5539110000000017E-2</v>
      </c>
      <c r="AJ13" s="106">
        <v>5.5539109999998282E-2</v>
      </c>
    </row>
    <row r="14" spans="1:36" ht="11.25" customHeight="1">
      <c r="A14" s="36"/>
      <c r="B14" s="37" t="s">
        <v>196</v>
      </c>
      <c r="C14" s="38">
        <v>6.8210288219946333E-2</v>
      </c>
      <c r="D14" s="38">
        <v>3.9951393687287694E-2</v>
      </c>
      <c r="E14" s="38">
        <v>7.1774359296981338E-2</v>
      </c>
      <c r="F14" s="38">
        <v>7.2397393305555474E-2</v>
      </c>
      <c r="G14" s="38">
        <v>7.2192769380587093E-2</v>
      </c>
      <c r="H14" s="38">
        <v>7.1289454810026812E-2</v>
      </c>
      <c r="I14" s="38">
        <v>7.1021096272127104E-2</v>
      </c>
      <c r="J14" s="38">
        <v>7.1088786778704685E-2</v>
      </c>
      <c r="K14" s="38">
        <v>7.0676417991494933E-2</v>
      </c>
      <c r="L14" s="38">
        <v>6.9377766969494423E-2</v>
      </c>
      <c r="M14" s="38">
        <v>6.8101343663721156E-2</v>
      </c>
      <c r="N14" s="38">
        <v>6.7042194818919112E-2</v>
      </c>
      <c r="O14" s="36"/>
      <c r="P14" s="37" t="s">
        <v>196</v>
      </c>
      <c r="Q14" s="38">
        <v>0</v>
      </c>
      <c r="R14" s="38">
        <v>0</v>
      </c>
      <c r="S14" s="38">
        <v>2.8186301407255587E-4</v>
      </c>
      <c r="T14" s="38">
        <v>2.8431384573927854E-4</v>
      </c>
      <c r="U14" s="38">
        <v>2.835086541220222E-4</v>
      </c>
      <c r="V14" s="38">
        <v>2.7995845696023036E-4</v>
      </c>
      <c r="W14" s="38">
        <v>2.7890296913683776E-4</v>
      </c>
      <c r="X14" s="38">
        <v>2.7916888212985158E-4</v>
      </c>
      <c r="Y14" s="38">
        <v>2.7754856427335273E-4</v>
      </c>
      <c r="Z14" s="38">
        <v>2.724457300686961E-4</v>
      </c>
      <c r="AA14" s="38">
        <v>2.6742959383899145E-4</v>
      </c>
      <c r="AB14" s="38">
        <v>2.6326698418693839E-4</v>
      </c>
      <c r="AE14" s="106">
        <v>6.2391330000000807E-2</v>
      </c>
      <c r="AF14" s="106">
        <v>6.2391330000001598E-2</v>
      </c>
      <c r="AG14" s="106">
        <v>6.2391330000001646E-2</v>
      </c>
      <c r="AH14" s="106">
        <v>6.2391330000000599E-2</v>
      </c>
      <c r="AI14" s="106">
        <v>6.2391329999998447E-2</v>
      </c>
      <c r="AJ14" s="106">
        <v>6.2391330000000758E-2</v>
      </c>
    </row>
    <row r="15" spans="1:36" ht="11.25" customHeight="1">
      <c r="A15" s="36"/>
      <c r="B15" s="37" t="s">
        <v>120</v>
      </c>
      <c r="C15" s="38">
        <v>2.8582207360629712</v>
      </c>
      <c r="D15" s="38">
        <v>1.7061567420906347</v>
      </c>
      <c r="E15" s="38">
        <v>2.9975668238634774</v>
      </c>
      <c r="F15" s="38">
        <v>3.021820016983662</v>
      </c>
      <c r="G15" s="38">
        <v>3.0148341990564962</v>
      </c>
      <c r="H15" s="38">
        <v>2.9794372051960418</v>
      </c>
      <c r="I15" s="38">
        <v>2.9697847897708107</v>
      </c>
      <c r="J15" s="38">
        <v>2.9731377251148454</v>
      </c>
      <c r="K15" s="38">
        <v>2.9571237370724637</v>
      </c>
      <c r="L15" s="38">
        <v>2.9054171071838959</v>
      </c>
      <c r="M15" s="38">
        <v>2.8549897900306545</v>
      </c>
      <c r="N15" s="38">
        <v>2.8134500507695686</v>
      </c>
      <c r="O15" s="36"/>
      <c r="P15" s="37" t="s">
        <v>120</v>
      </c>
      <c r="Q15" s="38">
        <v>0</v>
      </c>
      <c r="R15" s="38">
        <v>0</v>
      </c>
      <c r="S15" s="38">
        <v>1.1692992780291789E-2</v>
      </c>
      <c r="T15" s="38">
        <v>1.1790077925811548E-2</v>
      </c>
      <c r="U15" s="38">
        <v>1.176188136124523E-2</v>
      </c>
      <c r="V15" s="38">
        <v>1.1622146904363806E-2</v>
      </c>
      <c r="W15" s="38">
        <v>1.1583544690007219E-2</v>
      </c>
      <c r="X15" s="38">
        <v>1.1596692273878606E-2</v>
      </c>
      <c r="Y15" s="38">
        <v>1.1533698132538905E-2</v>
      </c>
      <c r="Z15" s="38">
        <v>1.1330273230771404E-2</v>
      </c>
      <c r="AA15" s="38">
        <v>1.1131486654796241E-2</v>
      </c>
      <c r="AB15" s="38">
        <v>1.096753149092633E-2</v>
      </c>
      <c r="AE15" s="106">
        <v>7.4233399999997424E-2</v>
      </c>
      <c r="AF15" s="106">
        <v>7.4233400000001462E-2</v>
      </c>
      <c r="AG15" s="106">
        <v>7.4233400000000574E-2</v>
      </c>
      <c r="AH15" s="106">
        <v>7.4233399999998562E-2</v>
      </c>
      <c r="AI15" s="106">
        <v>7.4233400000004154E-2</v>
      </c>
      <c r="AJ15" s="106">
        <v>7.4233399999998159E-2</v>
      </c>
    </row>
    <row r="16" spans="1:36" ht="11.25" customHeight="1">
      <c r="A16" s="36"/>
      <c r="B16" s="37" t="s">
        <v>197</v>
      </c>
      <c r="C16" s="38">
        <v>1.7777003569865994E-2</v>
      </c>
      <c r="D16" s="38">
        <v>1.0397481748044474E-2</v>
      </c>
      <c r="E16" s="38">
        <v>1.8710448707700902E-2</v>
      </c>
      <c r="F16" s="38">
        <v>1.8873672350356186E-2</v>
      </c>
      <c r="G16" s="38">
        <v>1.8819616355075772E-2</v>
      </c>
      <c r="H16" s="38">
        <v>1.858307095036691E-2</v>
      </c>
      <c r="I16" s="38">
        <v>1.8512402538444422E-2</v>
      </c>
      <c r="J16" s="38">
        <v>1.852980776999625E-2</v>
      </c>
      <c r="K16" s="38">
        <v>1.8421756980796088E-2</v>
      </c>
      <c r="L16" s="38">
        <v>1.8082061562841895E-2</v>
      </c>
      <c r="M16" s="38">
        <v>1.7747999972521685E-2</v>
      </c>
      <c r="N16" s="38">
        <v>1.7470663805278393E-2</v>
      </c>
      <c r="O16" s="36"/>
      <c r="P16" s="37" t="s">
        <v>197</v>
      </c>
      <c r="Q16" s="38">
        <v>0</v>
      </c>
      <c r="R16" s="38">
        <v>0</v>
      </c>
      <c r="S16" s="38">
        <v>7.3513253778158955E-5</v>
      </c>
      <c r="T16" s="38">
        <v>7.415455860480466E-5</v>
      </c>
      <c r="U16" s="38">
        <v>7.3942172885931717E-5</v>
      </c>
      <c r="V16" s="38">
        <v>7.3012787244895044E-5</v>
      </c>
      <c r="W16" s="38">
        <v>7.2735131429097627E-5</v>
      </c>
      <c r="X16" s="38">
        <v>7.2803516491588838E-5</v>
      </c>
      <c r="Y16" s="38">
        <v>7.2378985513661676E-5</v>
      </c>
      <c r="Z16" s="38">
        <v>7.1044324017430216E-5</v>
      </c>
      <c r="AA16" s="38">
        <v>6.9731797800110656E-5</v>
      </c>
      <c r="AB16" s="38">
        <v>6.864214546932132E-5</v>
      </c>
      <c r="AE16" s="106">
        <v>6.7185100000002121E-2</v>
      </c>
      <c r="AF16" s="106">
        <v>6.7185099999998582E-2</v>
      </c>
      <c r="AG16" s="106">
        <v>6.7185099999999887E-2</v>
      </c>
      <c r="AH16" s="106">
        <v>6.7185100000002995E-2</v>
      </c>
      <c r="AI16" s="106">
        <v>6.7185100000001857E-2</v>
      </c>
      <c r="AJ16" s="106">
        <v>6.718510000000133E-2</v>
      </c>
    </row>
    <row r="17" spans="1:38" ht="11.25" customHeight="1">
      <c r="A17" s="36"/>
      <c r="B17" s="37" t="s">
        <v>121</v>
      </c>
      <c r="C17" s="38">
        <v>0.3447599041751771</v>
      </c>
      <c r="D17" s="38">
        <v>0.27191147164382401</v>
      </c>
      <c r="E17" s="38">
        <v>0.34095384210289492</v>
      </c>
      <c r="F17" s="38">
        <v>0.34005753196625954</v>
      </c>
      <c r="G17" s="38">
        <v>0.34248973337532296</v>
      </c>
      <c r="H17" s="38">
        <v>0.34328046766835668</v>
      </c>
      <c r="I17" s="38">
        <v>0.34539943114821847</v>
      </c>
      <c r="J17" s="38">
        <v>0.34686862838780014</v>
      </c>
      <c r="K17" s="38">
        <v>0.34754593193548955</v>
      </c>
      <c r="L17" s="38">
        <v>0.34689750313659207</v>
      </c>
      <c r="M17" s="38">
        <v>0.34712059466260525</v>
      </c>
      <c r="N17" s="38">
        <v>0.34796858725026514</v>
      </c>
      <c r="O17" s="36"/>
      <c r="P17" s="37" t="s">
        <v>121</v>
      </c>
      <c r="Q17" s="38">
        <v>0</v>
      </c>
      <c r="R17" s="38">
        <v>0</v>
      </c>
      <c r="S17" s="38">
        <v>1.1672911944704545E-3</v>
      </c>
      <c r="T17" s="38">
        <v>1.1674319186615323E-3</v>
      </c>
      <c r="U17" s="38">
        <v>1.1754587439132269E-3</v>
      </c>
      <c r="V17" s="38">
        <v>1.17721884594707E-3</v>
      </c>
      <c r="W17" s="38">
        <v>1.1841606753306699E-3</v>
      </c>
      <c r="X17" s="38">
        <v>1.1898799145523831E-3</v>
      </c>
      <c r="Y17" s="38">
        <v>1.1923874249423205E-3</v>
      </c>
      <c r="Z17" s="38">
        <v>1.1892890659189193E-3</v>
      </c>
      <c r="AA17" s="38">
        <v>1.1888228647825017E-3</v>
      </c>
      <c r="AB17" s="38">
        <v>1.1906326369662823E-3</v>
      </c>
      <c r="AE17" s="106">
        <v>4.6111111111111103E-2</v>
      </c>
      <c r="AF17" s="106">
        <v>4.6111111111110284E-2</v>
      </c>
      <c r="AG17" s="106">
        <v>4.611111111111002E-2</v>
      </c>
      <c r="AH17" s="106">
        <v>4.6111111111111443E-2</v>
      </c>
      <c r="AI17" s="106">
        <v>4.6111111111112081E-2</v>
      </c>
      <c r="AJ17" s="106">
        <v>4.6111111111109812E-2</v>
      </c>
    </row>
    <row r="18" spans="1:38" ht="11.25" customHeight="1">
      <c r="A18" s="36"/>
      <c r="B18" s="37" t="s">
        <v>9</v>
      </c>
      <c r="C18" s="38">
        <v>3.5879650245466479</v>
      </c>
      <c r="D18" s="38">
        <v>2.3015801880106261</v>
      </c>
      <c r="E18" s="38">
        <v>3.7130578227642959</v>
      </c>
      <c r="F18" s="38">
        <v>3.7342649089314399</v>
      </c>
      <c r="G18" s="38">
        <v>3.7334117649008443</v>
      </c>
      <c r="H18" s="38">
        <v>3.701209760734149</v>
      </c>
      <c r="I18" s="38">
        <v>3.6970295244003766</v>
      </c>
      <c r="J18" s="38">
        <v>3.7038123659556486</v>
      </c>
      <c r="K18" s="38">
        <v>3.6900163144402063</v>
      </c>
      <c r="L18" s="38">
        <v>3.638617199143348</v>
      </c>
      <c r="M18" s="38">
        <v>3.5905577318010331</v>
      </c>
      <c r="N18" s="38">
        <v>3.5525741378970306</v>
      </c>
      <c r="O18" s="36"/>
      <c r="P18" s="37" t="s">
        <v>9</v>
      </c>
      <c r="Q18" s="38">
        <v>0</v>
      </c>
      <c r="R18" s="38">
        <v>0</v>
      </c>
      <c r="S18" s="38">
        <v>1.4090678749994368E-2</v>
      </c>
      <c r="T18" s="38">
        <v>1.4184583613443991E-2</v>
      </c>
      <c r="U18" s="38">
        <v>1.4176812734101318E-2</v>
      </c>
      <c r="V18" s="38">
        <v>1.4046399952904132E-2</v>
      </c>
      <c r="W18" s="38">
        <v>1.4025977989188032E-2</v>
      </c>
      <c r="X18" s="38">
        <v>1.4052473931865261E-2</v>
      </c>
      <c r="Y18" s="38">
        <v>1.3997825455407842E-2</v>
      </c>
      <c r="Z18" s="38">
        <v>1.3794287389270909E-2</v>
      </c>
      <c r="AA18" s="38">
        <v>1.3601582168313087E-2</v>
      </c>
      <c r="AB18" s="38">
        <v>1.3447947027257712E-2</v>
      </c>
      <c r="AE18" s="106">
        <v>6.9004912049140402E-2</v>
      </c>
      <c r="AF18" s="106">
        <v>6.9044075728817364E-2</v>
      </c>
      <c r="AG18" s="106">
        <v>6.8999620864266892E-2</v>
      </c>
      <c r="AH18" s="106">
        <v>6.893463028353275E-2</v>
      </c>
      <c r="AI18" s="106">
        <v>6.8889907157382357E-2</v>
      </c>
      <c r="AJ18" s="106">
        <v>6.8871959977555311E-2</v>
      </c>
      <c r="AL18" s="200">
        <v>0.13941856901174665</v>
      </c>
    </row>
    <row r="19" spans="1:38" ht="11.25" customHeight="1">
      <c r="A19" s="36"/>
      <c r="B19" s="37"/>
      <c r="C19" s="36"/>
      <c r="D19" s="36"/>
      <c r="E19" s="36"/>
      <c r="F19" s="36"/>
      <c r="G19" s="36"/>
      <c r="H19" s="36"/>
      <c r="I19" s="36"/>
      <c r="J19" s="36"/>
      <c r="K19" s="36"/>
      <c r="L19" s="36"/>
      <c r="M19" s="36"/>
      <c r="N19" s="36"/>
      <c r="O19" s="36"/>
      <c r="P19" s="37"/>
      <c r="Q19" s="36"/>
      <c r="R19" s="36"/>
      <c r="S19" s="36"/>
      <c r="T19" s="36"/>
      <c r="U19" s="36"/>
      <c r="V19" s="36"/>
      <c r="W19" s="36"/>
      <c r="X19" s="36"/>
      <c r="Y19" s="36"/>
      <c r="Z19" s="36"/>
      <c r="AA19" s="36"/>
      <c r="AB19" s="36"/>
    </row>
    <row r="20" spans="1:38" ht="11.25" customHeight="1">
      <c r="A20" s="36"/>
      <c r="B20" s="434" t="s">
        <v>199</v>
      </c>
      <c r="C20" s="435"/>
      <c r="D20" s="435"/>
      <c r="E20" s="435"/>
      <c r="F20" s="435"/>
      <c r="G20" s="435"/>
      <c r="H20" s="435"/>
      <c r="I20" s="435"/>
      <c r="J20" s="435"/>
      <c r="K20" s="435"/>
      <c r="L20" s="435"/>
      <c r="M20" s="435"/>
      <c r="N20" s="435"/>
      <c r="O20" s="36"/>
      <c r="P20" s="434" t="s">
        <v>199</v>
      </c>
      <c r="Q20" s="435"/>
      <c r="R20" s="435"/>
      <c r="S20" s="435"/>
      <c r="T20" s="435"/>
      <c r="U20" s="435"/>
      <c r="V20" s="435"/>
      <c r="W20" s="435"/>
      <c r="X20" s="435"/>
      <c r="Y20" s="435"/>
      <c r="Z20" s="435"/>
      <c r="AA20" s="435"/>
      <c r="AB20" s="435"/>
    </row>
    <row r="21" spans="1:38" ht="11.25" customHeight="1">
      <c r="A21" s="36"/>
      <c r="B21" s="37" t="s">
        <v>110</v>
      </c>
      <c r="C21" s="37">
        <v>2019</v>
      </c>
      <c r="D21" s="37">
        <v>2020</v>
      </c>
      <c r="E21" s="37">
        <v>2021</v>
      </c>
      <c r="F21" s="37">
        <v>2022</v>
      </c>
      <c r="G21" s="37">
        <v>2023</v>
      </c>
      <c r="H21" s="37">
        <v>2024</v>
      </c>
      <c r="I21" s="37">
        <v>2025</v>
      </c>
      <c r="J21" s="37">
        <v>2026</v>
      </c>
      <c r="K21" s="37">
        <v>2027</v>
      </c>
      <c r="L21" s="37">
        <v>2028</v>
      </c>
      <c r="M21" s="37">
        <v>2029</v>
      </c>
      <c r="N21" s="37">
        <v>2030</v>
      </c>
      <c r="O21" s="36"/>
      <c r="P21" s="37" t="s">
        <v>110</v>
      </c>
      <c r="Q21" s="37">
        <v>2019</v>
      </c>
      <c r="R21" s="37">
        <v>2020</v>
      </c>
      <c r="S21" s="37">
        <v>2021</v>
      </c>
      <c r="T21" s="37">
        <v>2022</v>
      </c>
      <c r="U21" s="37">
        <v>2023</v>
      </c>
      <c r="V21" s="37">
        <v>2024</v>
      </c>
      <c r="W21" s="37">
        <v>2025</v>
      </c>
      <c r="X21" s="37">
        <v>2026</v>
      </c>
      <c r="Y21" s="37">
        <v>2027</v>
      </c>
      <c r="Z21" s="37">
        <v>2028</v>
      </c>
      <c r="AA21" s="37">
        <v>2029</v>
      </c>
      <c r="AB21" s="37">
        <v>2030</v>
      </c>
    </row>
    <row r="22" spans="1:38" ht="11.25" customHeight="1">
      <c r="A22" s="36"/>
      <c r="B22" s="37" t="s">
        <v>111</v>
      </c>
      <c r="C22" s="38">
        <v>0.29899709251868717</v>
      </c>
      <c r="D22" s="38">
        <v>0.27316309884083551</v>
      </c>
      <c r="E22" s="38">
        <v>0.28218999923902599</v>
      </c>
      <c r="F22" s="38">
        <v>0.27919721982037654</v>
      </c>
      <c r="G22" s="38">
        <v>0.28309418072612119</v>
      </c>
      <c r="H22" s="38">
        <v>0.28658132424862542</v>
      </c>
      <c r="I22" s="38">
        <v>0.29021378796731018</v>
      </c>
      <c r="J22" s="38">
        <v>0.28738856182697303</v>
      </c>
      <c r="K22" s="38">
        <v>0.28936084812297286</v>
      </c>
      <c r="L22" s="38">
        <v>0.2862755871115627</v>
      </c>
      <c r="M22" s="38">
        <v>0.28903391352782909</v>
      </c>
      <c r="N22" s="38">
        <v>0.29287442837328292</v>
      </c>
      <c r="O22" s="36"/>
      <c r="P22" s="37" t="s">
        <v>111</v>
      </c>
      <c r="Q22" s="38">
        <v>0</v>
      </c>
      <c r="R22" s="38">
        <v>0</v>
      </c>
      <c r="S22" s="38">
        <v>2.7373680615970786E-3</v>
      </c>
      <c r="T22" s="38">
        <v>2.7876798698568406E-3</v>
      </c>
      <c r="U22" s="38">
        <v>2.8632878091763292E-3</v>
      </c>
      <c r="V22" s="38">
        <v>2.9323008191189937E-3</v>
      </c>
      <c r="W22" s="38">
        <v>3.0046512267497549E-3</v>
      </c>
      <c r="X22" s="38">
        <v>7.7127854221420433E-3</v>
      </c>
      <c r="Y22" s="38">
        <v>7.8094346851287355E-3</v>
      </c>
      <c r="Z22" s="38">
        <v>1.3498408217455626E-2</v>
      </c>
      <c r="AA22" s="38">
        <v>1.4508201200796766E-2</v>
      </c>
      <c r="AB22" s="38">
        <v>1.4726086649425651E-2</v>
      </c>
    </row>
    <row r="23" spans="1:38" ht="11.25" customHeight="1">
      <c r="A23" s="36"/>
      <c r="B23" s="37" t="s">
        <v>196</v>
      </c>
      <c r="C23" s="38">
        <v>6.8210288219946333E-2</v>
      </c>
      <c r="D23" s="38">
        <v>3.9951393687287694E-2</v>
      </c>
      <c r="E23" s="38">
        <v>7.0752519677497239E-2</v>
      </c>
      <c r="F23" s="38">
        <v>7.136661631490418E-2</v>
      </c>
      <c r="G23" s="38">
        <v>7.1164905860127317E-2</v>
      </c>
      <c r="H23" s="38">
        <v>7.0274463696350084E-2</v>
      </c>
      <c r="I23" s="38">
        <v>7.0009926322629076E-2</v>
      </c>
      <c r="J23" s="38">
        <v>7.0073974508724685E-2</v>
      </c>
      <c r="K23" s="38">
        <v>6.9667449725118333E-2</v>
      </c>
      <c r="L23" s="38">
        <v>6.838407784237191E-2</v>
      </c>
      <c r="M23" s="38">
        <v>6.712530864211215E-2</v>
      </c>
      <c r="N23" s="38">
        <v>6.6081173305370083E-2</v>
      </c>
      <c r="O23" s="36"/>
      <c r="P23" s="37" t="s">
        <v>196</v>
      </c>
      <c r="Q23" s="38">
        <v>0</v>
      </c>
      <c r="R23" s="38">
        <v>0</v>
      </c>
      <c r="S23" s="38">
        <v>1.3037026335566554E-3</v>
      </c>
      <c r="T23" s="38">
        <v>1.3150908363905728E-3</v>
      </c>
      <c r="U23" s="38">
        <v>1.3113721745817986E-3</v>
      </c>
      <c r="V23" s="38">
        <v>1.2949495706369579E-3</v>
      </c>
      <c r="W23" s="38">
        <v>1.2900729186348658E-3</v>
      </c>
      <c r="X23" s="38">
        <v>1.2939811521098521E-3</v>
      </c>
      <c r="Y23" s="38">
        <v>1.286516830649953E-3</v>
      </c>
      <c r="Z23" s="38">
        <v>1.266134857191209E-3</v>
      </c>
      <c r="AA23" s="38">
        <v>1.2434646154479978E-3</v>
      </c>
      <c r="AB23" s="38">
        <v>1.2242884977359675E-3</v>
      </c>
    </row>
    <row r="24" spans="1:38" ht="11.25" customHeight="1">
      <c r="A24" s="36"/>
      <c r="B24" s="37" t="s">
        <v>120</v>
      </c>
      <c r="C24" s="38">
        <v>2.8582207360629712</v>
      </c>
      <c r="D24" s="38">
        <v>1.7061567420906347</v>
      </c>
      <c r="E24" s="38">
        <v>2.9556046366257718</v>
      </c>
      <c r="F24" s="38">
        <v>2.9794775859318938</v>
      </c>
      <c r="G24" s="38">
        <v>2.9725893292655856</v>
      </c>
      <c r="H24" s="38">
        <v>2.9376946337058714</v>
      </c>
      <c r="I24" s="38">
        <v>2.928177302373332</v>
      </c>
      <c r="J24" s="38">
        <v>2.929845076555452</v>
      </c>
      <c r="K24" s="38">
        <v>2.9140385526772707</v>
      </c>
      <c r="L24" s="38">
        <v>2.8610923362931584</v>
      </c>
      <c r="M24" s="38">
        <v>2.8110533496771142</v>
      </c>
      <c r="N24" s="38">
        <v>2.7700544205166375</v>
      </c>
      <c r="O24" s="36"/>
      <c r="P24" s="37" t="s">
        <v>120</v>
      </c>
      <c r="Q24" s="38">
        <v>0</v>
      </c>
      <c r="R24" s="38">
        <v>0</v>
      </c>
      <c r="S24" s="38">
        <v>5.3655180017997406E-2</v>
      </c>
      <c r="T24" s="38">
        <v>5.4132508977579707E-2</v>
      </c>
      <c r="U24" s="38">
        <v>5.4006751152155807E-2</v>
      </c>
      <c r="V24" s="38">
        <v>5.3364718394534272E-2</v>
      </c>
      <c r="W24" s="38">
        <v>5.319103208748599E-2</v>
      </c>
      <c r="X24" s="38">
        <v>5.4889340833272016E-2</v>
      </c>
      <c r="Y24" s="38">
        <v>5.4618882527731838E-2</v>
      </c>
      <c r="Z24" s="38">
        <v>5.5655044121508901E-2</v>
      </c>
      <c r="AA24" s="38">
        <v>5.5067927008336515E-2</v>
      </c>
      <c r="AB24" s="38">
        <v>5.4363161743857358E-2</v>
      </c>
    </row>
    <row r="25" spans="1:38" ht="11.25" customHeight="1">
      <c r="A25" s="36"/>
      <c r="B25" s="37" t="s">
        <v>197</v>
      </c>
      <c r="C25" s="38">
        <v>1.7777003569865994E-2</v>
      </c>
      <c r="D25" s="38">
        <v>1.0397481748044474E-2</v>
      </c>
      <c r="E25" s="38">
        <v>1.8443744641439545E-2</v>
      </c>
      <c r="F25" s="38">
        <v>1.8604641647791964E-2</v>
      </c>
      <c r="G25" s="38">
        <v>1.8551356182068185E-2</v>
      </c>
      <c r="H25" s="38">
        <v>1.8318182562946986E-2</v>
      </c>
      <c r="I25" s="38">
        <v>1.8248521478700624E-2</v>
      </c>
      <c r="J25" s="38">
        <v>1.8265678611123368E-2</v>
      </c>
      <c r="K25" s="38">
        <v>1.8159168008654834E-2</v>
      </c>
      <c r="L25" s="38">
        <v>1.7824314705963299E-2</v>
      </c>
      <c r="M25" s="38">
        <v>1.7495014924721646E-2</v>
      </c>
      <c r="N25" s="38">
        <v>1.7221631986215978E-2</v>
      </c>
      <c r="O25" s="36"/>
      <c r="P25" s="37" t="s">
        <v>197</v>
      </c>
      <c r="Q25" s="38">
        <v>0</v>
      </c>
      <c r="R25" s="38">
        <v>0</v>
      </c>
      <c r="S25" s="38">
        <v>3.4021732003951602E-4</v>
      </c>
      <c r="T25" s="38">
        <v>3.431852611690267E-4</v>
      </c>
      <c r="U25" s="38">
        <v>3.4220234589351847E-4</v>
      </c>
      <c r="V25" s="38">
        <v>3.3790117466481889E-4</v>
      </c>
      <c r="W25" s="38">
        <v>3.3661619117289487E-4</v>
      </c>
      <c r="X25" s="38">
        <v>3.369326753644708E-4</v>
      </c>
      <c r="Y25" s="38">
        <v>3.3496795765491569E-4</v>
      </c>
      <c r="Z25" s="38">
        <v>3.2879118089602574E-4</v>
      </c>
      <c r="AA25" s="38">
        <v>3.227168456001496E-4</v>
      </c>
      <c r="AB25" s="38">
        <v>3.1767396453173669E-4</v>
      </c>
    </row>
    <row r="26" spans="1:38" ht="11.25" customHeight="1">
      <c r="A26" s="36"/>
      <c r="B26" s="37" t="s">
        <v>121</v>
      </c>
      <c r="C26" s="38">
        <v>0.3447599041751771</v>
      </c>
      <c r="D26" s="38">
        <v>0.27191147164382401</v>
      </c>
      <c r="E26" s="38">
        <v>0.33765707382301791</v>
      </c>
      <c r="F26" s="38">
        <v>0.33670306436762532</v>
      </c>
      <c r="G26" s="38">
        <v>0.33909648088318378</v>
      </c>
      <c r="H26" s="38">
        <v>0.33987133033699524</v>
      </c>
      <c r="I26" s="38">
        <v>0.34195497875350767</v>
      </c>
      <c r="J26" s="38">
        <v>0.34006155670407623</v>
      </c>
      <c r="K26" s="38">
        <v>0.3406867476667238</v>
      </c>
      <c r="L26" s="38">
        <v>0.33601349441790129</v>
      </c>
      <c r="M26" s="38">
        <v>0.3355589452128892</v>
      </c>
      <c r="N26" s="38">
        <v>0.33629013419835901</v>
      </c>
      <c r="O26" s="36"/>
      <c r="P26" s="37" t="s">
        <v>121</v>
      </c>
      <c r="Q26" s="38">
        <v>0</v>
      </c>
      <c r="R26" s="38">
        <v>0</v>
      </c>
      <c r="S26" s="38">
        <v>4.4640594743474704E-3</v>
      </c>
      <c r="T26" s="38">
        <v>4.5218995172957577E-3</v>
      </c>
      <c r="U26" s="38">
        <v>4.5687112360524029E-3</v>
      </c>
      <c r="V26" s="38">
        <v>4.5863561773085149E-3</v>
      </c>
      <c r="W26" s="38">
        <v>4.6286130700414763E-3</v>
      </c>
      <c r="X26" s="38">
        <v>7.9969515982762918E-3</v>
      </c>
      <c r="Y26" s="38">
        <v>8.0515716937080706E-3</v>
      </c>
      <c r="Z26" s="38">
        <v>1.2073297784609693E-2</v>
      </c>
      <c r="AA26" s="38">
        <v>1.2750472314498551E-2</v>
      </c>
      <c r="AB26" s="38">
        <v>1.2869085688872406E-2</v>
      </c>
    </row>
    <row r="27" spans="1:38" ht="11.25" customHeight="1">
      <c r="A27" s="36"/>
      <c r="B27" s="37" t="s">
        <v>9</v>
      </c>
      <c r="C27" s="38">
        <v>3.5879650245466479</v>
      </c>
      <c r="D27" s="38">
        <v>2.3015801880106261</v>
      </c>
      <c r="E27" s="38">
        <v>3.6646479740067526</v>
      </c>
      <c r="F27" s="38">
        <v>3.6853491280825921</v>
      </c>
      <c r="G27" s="38">
        <v>3.6844962529170857</v>
      </c>
      <c r="H27" s="38">
        <v>3.6527399345507887</v>
      </c>
      <c r="I27" s="38">
        <v>3.648604516895479</v>
      </c>
      <c r="J27" s="38">
        <v>3.645634848206349</v>
      </c>
      <c r="K27" s="38">
        <v>3.6319127662007409</v>
      </c>
      <c r="L27" s="38">
        <v>3.5695898103709576</v>
      </c>
      <c r="M27" s="38">
        <v>3.520266531984666</v>
      </c>
      <c r="N27" s="38">
        <v>3.4825217883798656</v>
      </c>
      <c r="O27" s="36"/>
      <c r="P27" s="37" t="s">
        <v>9</v>
      </c>
      <c r="Q27" s="38">
        <v>0</v>
      </c>
      <c r="R27" s="38">
        <v>0</v>
      </c>
      <c r="S27" s="38">
        <v>6.2500527507537651E-2</v>
      </c>
      <c r="T27" s="38">
        <v>6.3100364462291836E-2</v>
      </c>
      <c r="U27" s="38">
        <v>6.309232471785986E-2</v>
      </c>
      <c r="V27" s="38">
        <v>6.2516226136264397E-2</v>
      </c>
      <c r="W27" s="38">
        <v>6.2450985494085565E-2</v>
      </c>
      <c r="X27" s="38">
        <v>7.222999168116484E-2</v>
      </c>
      <c r="Y27" s="38">
        <v>7.2101373694873239E-2</v>
      </c>
      <c r="Z27" s="38">
        <v>8.2821676161661362E-2</v>
      </c>
      <c r="AA27" s="38">
        <v>8.3892781984680198E-2</v>
      </c>
      <c r="AB27" s="38">
        <v>8.3500296544422703E-2</v>
      </c>
      <c r="AL27" s="200">
        <v>0.70820654838484165</v>
      </c>
    </row>
    <row r="28" spans="1:38" ht="11.25" customHeight="1">
      <c r="A28" s="36"/>
      <c r="B28" s="37"/>
      <c r="C28" s="36"/>
      <c r="D28" s="36"/>
      <c r="E28" s="36"/>
      <c r="F28" s="36"/>
      <c r="G28" s="36"/>
      <c r="H28" s="36"/>
      <c r="I28" s="36"/>
      <c r="J28" s="36"/>
      <c r="K28" s="36"/>
      <c r="L28" s="36"/>
      <c r="M28" s="36"/>
      <c r="N28" s="36"/>
      <c r="O28" s="36"/>
      <c r="P28" s="37"/>
      <c r="Q28" s="36"/>
      <c r="R28" s="36"/>
      <c r="S28" s="36"/>
      <c r="T28" s="36"/>
      <c r="U28" s="36"/>
      <c r="V28" s="36"/>
      <c r="W28" s="36"/>
      <c r="X28" s="36"/>
      <c r="Y28" s="36"/>
      <c r="Z28" s="36"/>
      <c r="AA28" s="36"/>
      <c r="AB28" s="36"/>
    </row>
    <row r="29" spans="1:38" ht="11.25" customHeight="1">
      <c r="A29" s="36"/>
      <c r="B29" s="37"/>
      <c r="C29" s="36"/>
      <c r="D29" s="36"/>
      <c r="E29" s="36"/>
      <c r="F29" s="36"/>
      <c r="G29" s="36"/>
      <c r="H29" s="36"/>
      <c r="I29" s="36"/>
      <c r="J29" s="36"/>
      <c r="K29" s="36"/>
      <c r="L29" s="36"/>
      <c r="M29" s="36"/>
      <c r="N29" s="36"/>
      <c r="O29" s="36"/>
      <c r="P29" s="434" t="s">
        <v>200</v>
      </c>
      <c r="Q29" s="435"/>
      <c r="R29" s="435"/>
      <c r="S29" s="435"/>
      <c r="T29" s="435"/>
      <c r="U29" s="435"/>
      <c r="V29" s="435"/>
      <c r="W29" s="435"/>
      <c r="X29" s="435"/>
      <c r="Y29" s="435"/>
      <c r="Z29" s="435"/>
      <c r="AA29" s="435"/>
      <c r="AB29" s="435"/>
    </row>
    <row r="30" spans="1:38" ht="11.25" customHeight="1">
      <c r="A30" s="36"/>
      <c r="B30" s="37"/>
      <c r="C30" s="36"/>
      <c r="D30" s="36"/>
      <c r="E30" s="36"/>
      <c r="F30" s="36"/>
      <c r="G30" s="36"/>
      <c r="H30" s="36"/>
      <c r="I30" s="36"/>
      <c r="J30" s="36"/>
      <c r="K30" s="36"/>
      <c r="L30" s="36"/>
      <c r="M30" s="36"/>
      <c r="N30" s="36"/>
      <c r="O30" s="36"/>
      <c r="P30" s="37" t="s">
        <v>110</v>
      </c>
      <c r="Q30" s="37">
        <v>2019</v>
      </c>
      <c r="R30" s="37">
        <v>2020</v>
      </c>
      <c r="S30" s="37">
        <v>2021</v>
      </c>
      <c r="T30" s="37">
        <v>2022</v>
      </c>
      <c r="U30" s="37">
        <v>2023</v>
      </c>
      <c r="V30" s="37">
        <v>2024</v>
      </c>
      <c r="W30" s="37">
        <v>2025</v>
      </c>
      <c r="X30" s="37">
        <v>2026</v>
      </c>
      <c r="Y30" s="37">
        <v>2027</v>
      </c>
      <c r="Z30" s="37">
        <v>2028</v>
      </c>
      <c r="AA30" s="37">
        <v>2029</v>
      </c>
      <c r="AB30" s="37">
        <v>2030</v>
      </c>
    </row>
    <row r="31" spans="1:38" ht="11.25" customHeight="1">
      <c r="A31" s="36"/>
      <c r="B31" s="37"/>
      <c r="C31" s="36"/>
      <c r="D31" s="36"/>
      <c r="E31" s="36"/>
      <c r="F31" s="36"/>
      <c r="G31" s="36"/>
      <c r="H31" s="36"/>
      <c r="I31" s="36"/>
      <c r="J31" s="36"/>
      <c r="K31" s="36"/>
      <c r="L31" s="36"/>
      <c r="M31" s="36"/>
      <c r="N31" s="36"/>
      <c r="O31" s="36"/>
      <c r="P31" s="37" t="s">
        <v>111</v>
      </c>
      <c r="Q31" s="38">
        <v>0</v>
      </c>
      <c r="R31" s="38">
        <v>0</v>
      </c>
      <c r="S31" s="38">
        <v>3.6123865689783874E-3</v>
      </c>
      <c r="T31" s="38">
        <v>3.6562852344830254E-3</v>
      </c>
      <c r="U31" s="38">
        <v>3.7453096111110251E-3</v>
      </c>
      <c r="V31" s="38">
        <v>3.8263637775065029E-3</v>
      </c>
      <c r="W31" s="38">
        <v>3.9112857500335774E-3</v>
      </c>
      <c r="X31" s="38">
        <v>8.6267147669553124E-3</v>
      </c>
      <c r="Y31" s="38">
        <v>8.7312470332684411E-3</v>
      </c>
      <c r="Z31" s="38">
        <v>1.4429643255950531E-2</v>
      </c>
      <c r="AA31" s="38">
        <v>1.545231245789197E-2</v>
      </c>
      <c r="AB31" s="38">
        <v>1.5683960419134502E-2</v>
      </c>
    </row>
    <row r="32" spans="1:38" ht="11.25" customHeight="1">
      <c r="A32" s="36"/>
      <c r="B32" s="37"/>
      <c r="C32" s="36"/>
      <c r="D32" s="36"/>
      <c r="E32" s="36"/>
      <c r="F32" s="36"/>
      <c r="G32" s="36"/>
      <c r="H32" s="36"/>
      <c r="I32" s="36"/>
      <c r="J32" s="36"/>
      <c r="K32" s="36"/>
      <c r="L32" s="36"/>
      <c r="M32" s="36"/>
      <c r="N32" s="36"/>
      <c r="O32" s="36"/>
      <c r="P32" s="37" t="s">
        <v>196</v>
      </c>
      <c r="Q32" s="38">
        <v>0</v>
      </c>
      <c r="R32" s="38">
        <v>0</v>
      </c>
      <c r="S32" s="38">
        <v>1.5855656476292113E-3</v>
      </c>
      <c r="T32" s="38">
        <v>1.5994046821298513E-3</v>
      </c>
      <c r="U32" s="38">
        <v>1.5948808287038208E-3</v>
      </c>
      <c r="V32" s="38">
        <v>1.5749080275971883E-3</v>
      </c>
      <c r="W32" s="38">
        <v>1.5689758877717036E-3</v>
      </c>
      <c r="X32" s="38">
        <v>1.5731500342397037E-3</v>
      </c>
      <c r="Y32" s="38">
        <v>1.5640653949233058E-3</v>
      </c>
      <c r="Z32" s="38">
        <v>1.5385805872599051E-3</v>
      </c>
      <c r="AA32" s="38">
        <v>1.5108942092869893E-3</v>
      </c>
      <c r="AB32" s="38">
        <v>1.4875554819229059E-3</v>
      </c>
    </row>
    <row r="33" spans="1:38" ht="11.25" customHeight="1">
      <c r="A33" s="36"/>
      <c r="B33" s="37"/>
      <c r="C33" s="36"/>
      <c r="D33" s="36"/>
      <c r="E33" s="36"/>
      <c r="F33" s="36"/>
      <c r="G33" s="36"/>
      <c r="H33" s="36"/>
      <c r="I33" s="36"/>
      <c r="J33" s="36"/>
      <c r="K33" s="36"/>
      <c r="L33" s="36"/>
      <c r="M33" s="36"/>
      <c r="N33" s="36"/>
      <c r="O33" s="36"/>
      <c r="P33" s="37" t="s">
        <v>120</v>
      </c>
      <c r="Q33" s="38">
        <v>0</v>
      </c>
      <c r="R33" s="38">
        <v>0</v>
      </c>
      <c r="S33" s="38">
        <v>6.5348172798289195E-2</v>
      </c>
      <c r="T33" s="38">
        <v>6.5922586903391256E-2</v>
      </c>
      <c r="U33" s="38">
        <v>6.5768632513401037E-2</v>
      </c>
      <c r="V33" s="38">
        <v>6.4986865298898078E-2</v>
      </c>
      <c r="W33" s="38">
        <v>6.4774576777493209E-2</v>
      </c>
      <c r="X33" s="38">
        <v>6.6486033107150622E-2</v>
      </c>
      <c r="Y33" s="38">
        <v>6.6152580660270743E-2</v>
      </c>
      <c r="Z33" s="38">
        <v>6.6985317352280305E-2</v>
      </c>
      <c r="AA33" s="38">
        <v>6.6199413663132756E-2</v>
      </c>
      <c r="AB33" s="38">
        <v>6.5330693234783688E-2</v>
      </c>
    </row>
    <row r="34" spans="1:38" ht="11.25" customHeight="1">
      <c r="A34" s="36"/>
      <c r="B34" s="37"/>
      <c r="C34" s="36"/>
      <c r="D34" s="36"/>
      <c r="E34" s="36"/>
      <c r="F34" s="36"/>
      <c r="G34" s="36"/>
      <c r="H34" s="36"/>
      <c r="I34" s="36"/>
      <c r="J34" s="36"/>
      <c r="K34" s="36"/>
      <c r="L34" s="36"/>
      <c r="M34" s="36"/>
      <c r="N34" s="36"/>
      <c r="O34" s="36"/>
      <c r="P34" s="37" t="s">
        <v>197</v>
      </c>
      <c r="Q34" s="38">
        <v>0</v>
      </c>
      <c r="R34" s="38">
        <v>0</v>
      </c>
      <c r="S34" s="38">
        <v>4.1373057381767497E-4</v>
      </c>
      <c r="T34" s="38">
        <v>4.1733981977383136E-4</v>
      </c>
      <c r="U34" s="38">
        <v>4.1614451877945019E-4</v>
      </c>
      <c r="V34" s="38">
        <v>4.1091396190971394E-4</v>
      </c>
      <c r="W34" s="38">
        <v>4.093513226019925E-4</v>
      </c>
      <c r="X34" s="38">
        <v>4.0973619185605964E-4</v>
      </c>
      <c r="Y34" s="38">
        <v>4.0734694316857736E-4</v>
      </c>
      <c r="Z34" s="38">
        <v>3.9983550491345596E-4</v>
      </c>
      <c r="AA34" s="38">
        <v>3.9244864340026026E-4</v>
      </c>
      <c r="AB34" s="38">
        <v>3.8631611000105801E-4</v>
      </c>
    </row>
    <row r="35" spans="1:38" ht="11.25" customHeight="1">
      <c r="A35" s="36"/>
      <c r="B35" s="37"/>
      <c r="C35" s="36"/>
      <c r="D35" s="36"/>
      <c r="E35" s="36"/>
      <c r="F35" s="36"/>
      <c r="G35" s="36"/>
      <c r="H35" s="36"/>
      <c r="I35" s="36"/>
      <c r="J35" s="36"/>
      <c r="K35" s="36"/>
      <c r="L35" s="36"/>
      <c r="M35" s="36"/>
      <c r="N35" s="36"/>
      <c r="O35" s="36"/>
      <c r="P35" s="37" t="s">
        <v>121</v>
      </c>
      <c r="Q35" s="38">
        <v>0</v>
      </c>
      <c r="R35" s="38">
        <v>0</v>
      </c>
      <c r="S35" s="38">
        <v>5.6313506688179249E-3</v>
      </c>
      <c r="T35" s="38">
        <v>5.68933143595729E-3</v>
      </c>
      <c r="U35" s="38">
        <v>5.7441699799656298E-3</v>
      </c>
      <c r="V35" s="38">
        <v>5.7635750232555849E-3</v>
      </c>
      <c r="W35" s="38">
        <v>5.8127737453721462E-3</v>
      </c>
      <c r="X35" s="38">
        <v>9.1868315128286748E-3</v>
      </c>
      <c r="Y35" s="38">
        <v>9.2439591186503911E-3</v>
      </c>
      <c r="Z35" s="38">
        <v>1.3262586850528613E-2</v>
      </c>
      <c r="AA35" s="38">
        <v>1.3939295179281053E-2</v>
      </c>
      <c r="AB35" s="38">
        <v>1.4059718325838688E-2</v>
      </c>
    </row>
    <row r="36" spans="1:38" ht="11.25" customHeight="1">
      <c r="A36" s="36"/>
      <c r="B36" s="37"/>
      <c r="C36" s="36"/>
      <c r="D36" s="36"/>
      <c r="E36" s="36"/>
      <c r="F36" s="36"/>
      <c r="G36" s="36"/>
      <c r="H36" s="36"/>
      <c r="I36" s="36"/>
      <c r="J36" s="36"/>
      <c r="K36" s="36"/>
      <c r="L36" s="36"/>
      <c r="M36" s="36"/>
      <c r="N36" s="36"/>
      <c r="O36" s="36"/>
      <c r="P36" s="37" t="s">
        <v>9</v>
      </c>
      <c r="Q36" s="113">
        <v>0</v>
      </c>
      <c r="R36" s="113">
        <v>0</v>
      </c>
      <c r="S36" s="113">
        <v>7.6591206257532393E-2</v>
      </c>
      <c r="T36" s="113">
        <v>7.7284948075735257E-2</v>
      </c>
      <c r="U36" s="113">
        <v>7.7269137451960956E-2</v>
      </c>
      <c r="V36" s="113">
        <v>7.6562626089167071E-2</v>
      </c>
      <c r="W36" s="113">
        <v>7.6476963483272625E-2</v>
      </c>
      <c r="X36" s="113">
        <v>8.6282465613030379E-2</v>
      </c>
      <c r="Y36" s="113">
        <v>8.6099199150281455E-2</v>
      </c>
      <c r="Z36" s="113">
        <v>9.6615963550932812E-2</v>
      </c>
      <c r="AA36" s="113">
        <v>9.7494364152993035E-2</v>
      </c>
      <c r="AB36" s="113">
        <v>9.6948243571680845E-2</v>
      </c>
      <c r="AL36" s="200">
        <v>0.84762511739658686</v>
      </c>
    </row>
    <row r="37" spans="1:38" ht="11.25" customHeight="1">
      <c r="A37" s="36"/>
      <c r="B37" s="37"/>
      <c r="C37" s="36"/>
      <c r="D37" s="36"/>
      <c r="E37" s="36"/>
      <c r="F37" s="36"/>
      <c r="G37" s="36"/>
      <c r="H37" s="36"/>
      <c r="I37" s="36"/>
      <c r="J37" s="36"/>
      <c r="K37" s="36"/>
      <c r="L37" s="36"/>
      <c r="M37" s="36"/>
      <c r="N37" s="36"/>
      <c r="O37" s="36"/>
      <c r="P37" s="37"/>
      <c r="Q37" s="36"/>
      <c r="R37" s="36"/>
      <c r="S37" s="36"/>
      <c r="T37" s="36"/>
      <c r="U37" s="36"/>
      <c r="V37" s="36"/>
      <c r="W37" s="36"/>
      <c r="X37" s="36"/>
      <c r="Y37" s="36"/>
      <c r="Z37" s="36"/>
      <c r="AA37" s="36"/>
      <c r="AB37" s="36"/>
    </row>
    <row r="38" spans="1:38" ht="11.25" customHeight="1">
      <c r="A38" s="36"/>
      <c r="B38" s="37"/>
      <c r="C38" s="36"/>
      <c r="D38" s="36"/>
      <c r="E38" s="36"/>
      <c r="F38" s="36"/>
      <c r="G38" s="36"/>
      <c r="H38" s="36"/>
      <c r="I38" s="36"/>
      <c r="J38" s="36"/>
      <c r="K38" s="36"/>
      <c r="L38" s="36"/>
      <c r="M38" s="36"/>
      <c r="N38" s="36"/>
      <c r="O38" s="36"/>
      <c r="Q38" s="37">
        <v>2020</v>
      </c>
      <c r="R38" s="37">
        <v>2021</v>
      </c>
      <c r="S38" s="37">
        <v>2022</v>
      </c>
      <c r="T38" s="37">
        <v>2023</v>
      </c>
      <c r="U38" s="37">
        <v>2024</v>
      </c>
      <c r="V38" s="37">
        <v>2025</v>
      </c>
      <c r="W38" s="37">
        <v>2026</v>
      </c>
      <c r="X38" s="37">
        <v>2027</v>
      </c>
      <c r="Y38" s="37">
        <v>2028</v>
      </c>
      <c r="Z38" s="37">
        <v>2029</v>
      </c>
      <c r="AA38" s="37">
        <v>2030</v>
      </c>
    </row>
    <row r="39" spans="1:38" ht="11.25" customHeight="1">
      <c r="A39" s="36"/>
      <c r="B39" s="37"/>
      <c r="C39" s="36"/>
      <c r="D39" s="36"/>
      <c r="E39" s="36"/>
      <c r="F39" s="36"/>
      <c r="G39" s="36"/>
      <c r="H39" s="36"/>
      <c r="I39" s="36"/>
      <c r="J39" s="36"/>
      <c r="K39" s="36"/>
      <c r="L39" s="36"/>
      <c r="M39" s="36"/>
      <c r="N39" s="36"/>
      <c r="O39" s="36"/>
      <c r="P39" s="37" t="s">
        <v>119</v>
      </c>
      <c r="Q39" s="38">
        <v>0</v>
      </c>
      <c r="R39" s="38">
        <v>-1.4090678749994368E-2</v>
      </c>
      <c r="S39" s="38">
        <v>-1.4184583613443991E-2</v>
      </c>
      <c r="T39" s="38">
        <v>-1.4176812734101318E-2</v>
      </c>
      <c r="U39" s="38">
        <v>-1.4046399952904132E-2</v>
      </c>
      <c r="V39" s="38">
        <v>-1.4025977989188032E-2</v>
      </c>
      <c r="W39" s="38">
        <v>-1.4052473931865261E-2</v>
      </c>
      <c r="X39" s="38">
        <v>-1.3997825455407842E-2</v>
      </c>
      <c r="Y39" s="38">
        <v>-1.3794287389270909E-2</v>
      </c>
      <c r="Z39" s="38">
        <v>-1.3601582168313087E-2</v>
      </c>
      <c r="AA39" s="38">
        <v>-1.3447947027257712E-2</v>
      </c>
      <c r="AB39" s="38">
        <v>-0.13941856901174665</v>
      </c>
    </row>
    <row r="40" spans="1:38" ht="11.25" customHeight="1">
      <c r="A40" s="36"/>
      <c r="B40" s="37"/>
      <c r="C40" s="36"/>
      <c r="D40" s="36"/>
      <c r="E40" s="36"/>
      <c r="F40" s="36"/>
      <c r="G40" s="36"/>
      <c r="H40" s="36"/>
      <c r="I40" s="36"/>
      <c r="J40" s="36"/>
      <c r="K40" s="36"/>
      <c r="L40" s="36"/>
      <c r="M40" s="36"/>
      <c r="N40" s="36"/>
      <c r="O40" s="36"/>
      <c r="P40" s="37" t="s">
        <v>205</v>
      </c>
      <c r="Q40" s="38">
        <v>0</v>
      </c>
      <c r="R40" s="38">
        <v>-6.2500527507537651E-2</v>
      </c>
      <c r="S40" s="38">
        <v>-6.3100364462291836E-2</v>
      </c>
      <c r="T40" s="38">
        <v>-6.309232471785986E-2</v>
      </c>
      <c r="U40" s="38">
        <v>-6.2516226136264397E-2</v>
      </c>
      <c r="V40" s="38">
        <v>-6.2450985494085565E-2</v>
      </c>
      <c r="W40" s="38">
        <v>-7.222999168116484E-2</v>
      </c>
      <c r="X40" s="38">
        <v>-7.2101373694873239E-2</v>
      </c>
      <c r="Y40" s="38">
        <v>-8.2821676161661362E-2</v>
      </c>
      <c r="Z40" s="38">
        <v>-8.3892781984680198E-2</v>
      </c>
      <c r="AA40" s="38">
        <v>-8.3500296544422703E-2</v>
      </c>
      <c r="AB40" s="38">
        <v>-0.70820654838484165</v>
      </c>
    </row>
    <row r="41" spans="1:38" ht="11.25" customHeight="1">
      <c r="A41" s="36"/>
      <c r="B41" s="37"/>
      <c r="C41" s="36"/>
      <c r="D41" s="36"/>
      <c r="E41" s="36"/>
      <c r="F41" s="36"/>
      <c r="G41" s="36"/>
      <c r="H41" s="36"/>
      <c r="I41" s="36"/>
      <c r="J41" s="36"/>
      <c r="K41" s="36"/>
      <c r="L41" s="36"/>
      <c r="M41" s="36"/>
      <c r="N41" s="36"/>
      <c r="O41" s="36"/>
      <c r="P41" s="37"/>
      <c r="Q41" s="36"/>
      <c r="R41" s="36"/>
      <c r="S41" s="36"/>
      <c r="T41" s="36"/>
      <c r="U41" s="36"/>
      <c r="V41" s="36"/>
      <c r="W41" s="36"/>
      <c r="X41" s="36"/>
      <c r="Y41" s="36"/>
      <c r="Z41" s="36"/>
      <c r="AA41" s="36"/>
      <c r="AB41" s="36"/>
    </row>
    <row r="42" spans="1:38" ht="11.25" customHeight="1">
      <c r="A42" s="36"/>
      <c r="B42" s="37"/>
      <c r="C42" s="36"/>
      <c r="D42" s="36"/>
      <c r="E42" s="36"/>
      <c r="F42" s="36"/>
      <c r="G42" s="36"/>
      <c r="H42" s="36"/>
      <c r="I42" s="36"/>
      <c r="J42" s="36"/>
      <c r="K42" s="36"/>
      <c r="L42" s="36"/>
      <c r="M42" s="36"/>
      <c r="N42" s="36"/>
      <c r="O42" s="36"/>
      <c r="P42" s="37"/>
      <c r="Q42" s="36"/>
      <c r="R42" s="36"/>
      <c r="S42" s="36"/>
      <c r="T42" s="36"/>
      <c r="U42" s="36"/>
      <c r="V42" s="36"/>
      <c r="W42" s="36"/>
      <c r="X42" s="40">
        <v>-139418.56901174664</v>
      </c>
      <c r="Y42" s="39">
        <v>0.16448140357138005</v>
      </c>
      <c r="Z42" s="118">
        <v>0.16283666013258785</v>
      </c>
      <c r="AA42" s="36"/>
      <c r="AB42" s="36"/>
    </row>
    <row r="43" spans="1:38" ht="11.25" customHeight="1">
      <c r="A43" s="36"/>
      <c r="B43" s="37"/>
      <c r="C43" s="36"/>
      <c r="D43" s="36"/>
      <c r="E43" s="36"/>
      <c r="F43" s="36"/>
      <c r="G43" s="36"/>
      <c r="H43" s="36"/>
      <c r="I43" s="36"/>
      <c r="J43" s="36"/>
      <c r="K43" s="36"/>
      <c r="L43" s="36"/>
      <c r="M43" s="36"/>
      <c r="N43" s="36"/>
      <c r="O43" s="36"/>
      <c r="P43" s="37"/>
      <c r="Q43" s="36"/>
      <c r="R43" s="36"/>
      <c r="S43" s="36"/>
      <c r="T43" s="36"/>
      <c r="U43" s="36"/>
      <c r="V43" s="36"/>
      <c r="W43" s="36"/>
      <c r="X43" s="40">
        <v>-708206.54838484165</v>
      </c>
      <c r="Y43" s="39">
        <v>0.83551859642861992</v>
      </c>
      <c r="Z43" s="118">
        <v>0.83716333986741209</v>
      </c>
      <c r="AA43" s="36"/>
      <c r="AB43" s="36"/>
    </row>
    <row r="44" spans="1:38" ht="11.25" customHeight="1">
      <c r="A44" s="36"/>
      <c r="B44" s="37"/>
      <c r="C44" s="36"/>
      <c r="D44" s="36"/>
      <c r="E44" s="36"/>
      <c r="F44" s="36"/>
      <c r="G44" s="36"/>
      <c r="H44" s="36"/>
      <c r="I44" s="36"/>
      <c r="J44" s="36"/>
      <c r="K44" s="36"/>
      <c r="L44" s="36"/>
      <c r="M44" s="36"/>
      <c r="N44" s="36"/>
      <c r="O44" s="36"/>
      <c r="P44" s="37"/>
      <c r="Q44" s="36"/>
      <c r="R44" s="36"/>
      <c r="S44" s="36"/>
      <c r="T44" s="36"/>
      <c r="U44" s="36"/>
      <c r="V44" s="36"/>
      <c r="W44" s="36"/>
      <c r="X44" s="40">
        <v>-847625.11739658832</v>
      </c>
      <c r="Y44" s="36"/>
      <c r="Z44" s="36"/>
      <c r="AA44" s="36"/>
      <c r="AB44" s="36"/>
    </row>
    <row r="45" spans="1:38" ht="11.25" customHeight="1">
      <c r="A45" s="36"/>
      <c r="B45" s="37"/>
      <c r="C45" s="36"/>
      <c r="D45" s="36"/>
      <c r="E45" s="36"/>
      <c r="F45" s="36"/>
      <c r="G45" s="36"/>
      <c r="H45" s="36"/>
      <c r="I45" s="36"/>
      <c r="J45" s="36"/>
      <c r="K45" s="36"/>
      <c r="L45" s="36"/>
      <c r="M45" s="36"/>
      <c r="N45" s="36"/>
      <c r="O45" s="36"/>
      <c r="P45" s="37"/>
      <c r="Q45" s="36"/>
      <c r="R45" s="36"/>
      <c r="S45" s="36"/>
      <c r="T45" s="36"/>
      <c r="U45" s="36"/>
      <c r="V45" s="36"/>
      <c r="W45" s="36"/>
      <c r="X45" s="36"/>
      <c r="Y45" s="36"/>
      <c r="Z45" s="36"/>
      <c r="AA45" s="36"/>
      <c r="AB45" s="36"/>
    </row>
    <row r="46" spans="1:38" ht="11.25" customHeight="1">
      <c r="A46" s="36"/>
      <c r="B46" s="37"/>
      <c r="C46" s="36"/>
      <c r="D46" s="36"/>
      <c r="E46" s="36"/>
      <c r="F46" s="36"/>
      <c r="G46" s="36"/>
      <c r="H46" s="36"/>
      <c r="I46" s="36"/>
      <c r="J46" s="36"/>
      <c r="K46" s="36"/>
      <c r="L46" s="36"/>
      <c r="M46" s="36"/>
      <c r="N46" s="36"/>
      <c r="O46" s="36"/>
      <c r="P46" s="37"/>
      <c r="Q46" s="36"/>
      <c r="R46" s="36"/>
      <c r="S46" s="36"/>
      <c r="T46" s="36"/>
      <c r="U46" s="36"/>
      <c r="V46" s="36"/>
      <c r="W46" s="36"/>
      <c r="X46" s="36">
        <v>0.5</v>
      </c>
      <c r="Y46" s="36"/>
      <c r="Z46" s="36"/>
      <c r="AA46" s="36"/>
      <c r="AB46" s="36"/>
    </row>
    <row r="47" spans="1:38" ht="11.25" customHeight="1">
      <c r="A47" s="36"/>
      <c r="B47" s="37"/>
      <c r="C47" s="36"/>
      <c r="D47" s="36"/>
      <c r="E47" s="36"/>
      <c r="F47" s="36"/>
      <c r="G47" s="36"/>
      <c r="H47" s="36"/>
      <c r="I47" s="36"/>
      <c r="J47" s="36"/>
      <c r="K47" s="36"/>
      <c r="L47" s="36"/>
      <c r="M47" s="36"/>
      <c r="N47" s="36"/>
      <c r="O47" s="36"/>
      <c r="P47" s="37"/>
      <c r="Q47" s="36"/>
      <c r="R47" s="36"/>
      <c r="S47" s="36"/>
      <c r="T47" s="36"/>
      <c r="U47" s="36"/>
      <c r="V47" s="36"/>
      <c r="W47" s="36"/>
      <c r="X47" s="36">
        <v>0.5</v>
      </c>
      <c r="Y47" s="36"/>
      <c r="Z47" s="36"/>
      <c r="AA47" s="36"/>
      <c r="AB47" s="36"/>
    </row>
    <row r="48" spans="1:38" ht="11.25" customHeight="1">
      <c r="A48" s="36"/>
      <c r="B48" s="37"/>
      <c r="C48" s="36"/>
      <c r="D48" s="36"/>
      <c r="E48" s="36"/>
      <c r="F48" s="36"/>
      <c r="G48" s="36"/>
      <c r="H48" s="36"/>
      <c r="I48" s="36"/>
      <c r="J48" s="36"/>
      <c r="K48" s="36"/>
      <c r="L48" s="36"/>
      <c r="M48" s="36"/>
      <c r="N48" s="36"/>
      <c r="O48" s="36"/>
      <c r="P48" s="37"/>
      <c r="Q48" s="36"/>
      <c r="R48" s="36"/>
      <c r="S48" s="36"/>
      <c r="T48" s="36"/>
      <c r="U48" s="36"/>
      <c r="V48" s="36"/>
      <c r="W48" s="36"/>
      <c r="X48" s="36"/>
      <c r="Y48" s="36"/>
      <c r="Z48" s="36"/>
      <c r="AA48" s="36"/>
      <c r="AB48" s="36"/>
    </row>
    <row r="49" spans="1:28" ht="11.25" customHeight="1">
      <c r="A49" s="36"/>
      <c r="B49" s="37"/>
      <c r="C49" s="36"/>
      <c r="D49" s="36"/>
      <c r="E49" s="36"/>
      <c r="F49" s="36"/>
      <c r="G49" s="36"/>
      <c r="H49" s="36"/>
      <c r="I49" s="36"/>
      <c r="J49" s="36"/>
      <c r="K49" s="36"/>
      <c r="L49" s="36"/>
      <c r="M49" s="36"/>
      <c r="N49" s="36"/>
      <c r="O49" s="36"/>
      <c r="P49" s="37"/>
      <c r="Q49" s="36"/>
      <c r="R49" s="36"/>
      <c r="S49" s="36"/>
      <c r="T49" s="36"/>
      <c r="U49" s="36"/>
      <c r="V49" s="36"/>
      <c r="W49" s="36"/>
      <c r="X49" s="36"/>
      <c r="Y49" s="36"/>
      <c r="Z49" s="36"/>
      <c r="AA49" s="36"/>
      <c r="AB49" s="36"/>
    </row>
    <row r="50" spans="1:28" ht="11.25" customHeight="1">
      <c r="A50" s="36"/>
      <c r="B50" s="115"/>
      <c r="D50" s="116">
        <v>2020</v>
      </c>
      <c r="E50" s="116">
        <v>2021</v>
      </c>
      <c r="F50" s="116">
        <v>2022</v>
      </c>
      <c r="G50" s="116">
        <v>2023</v>
      </c>
      <c r="H50" s="116">
        <v>2024</v>
      </c>
      <c r="I50" s="116">
        <v>2025</v>
      </c>
      <c r="J50" s="116">
        <v>2026</v>
      </c>
      <c r="K50" s="116">
        <v>2027</v>
      </c>
      <c r="L50" s="116">
        <v>2028</v>
      </c>
      <c r="M50" s="116">
        <v>2029</v>
      </c>
      <c r="N50" s="116">
        <v>2030</v>
      </c>
      <c r="O50" s="36"/>
      <c r="P50" s="37"/>
      <c r="Q50" s="36"/>
      <c r="R50" s="36"/>
      <c r="S50" s="36"/>
      <c r="T50" s="36"/>
      <c r="U50" s="36"/>
      <c r="V50" s="36"/>
      <c r="W50" s="36"/>
      <c r="X50" s="36"/>
      <c r="Y50" s="36"/>
      <c r="Z50" s="36"/>
      <c r="AA50" s="36"/>
      <c r="AB50" s="36"/>
    </row>
    <row r="51" spans="1:28" ht="11.25" customHeight="1">
      <c r="A51" s="36"/>
      <c r="B51" s="115" t="s">
        <v>211</v>
      </c>
      <c r="D51" s="38">
        <v>2.3015801880106301</v>
      </c>
      <c r="E51" s="38">
        <v>3.4041807172789</v>
      </c>
      <c r="F51" s="38">
        <v>3.3909448345236002</v>
      </c>
      <c r="G51" s="38">
        <v>3.4308879630954099</v>
      </c>
      <c r="H51" s="38">
        <v>3.44115000885858</v>
      </c>
      <c r="I51" s="38">
        <v>3.4261062432388001</v>
      </c>
      <c r="J51" s="38">
        <v>3.4389937579361698</v>
      </c>
      <c r="K51" s="38">
        <v>3.4512605115338602</v>
      </c>
      <c r="L51" s="38">
        <v>3.4667054815814402</v>
      </c>
      <c r="M51" s="38">
        <v>3.4691994438049898</v>
      </c>
      <c r="N51" s="38">
        <v>3.4851538301437102</v>
      </c>
      <c r="O51" s="36"/>
      <c r="P51" s="37"/>
      <c r="Q51" s="36"/>
      <c r="R51" s="36"/>
      <c r="S51" s="36"/>
      <c r="T51" s="36"/>
      <c r="U51" s="36"/>
      <c r="V51" s="36"/>
      <c r="W51" s="36"/>
      <c r="X51" s="36"/>
      <c r="Y51" s="36"/>
      <c r="Z51" s="36"/>
      <c r="AA51" s="36"/>
      <c r="AB51" s="36"/>
    </row>
    <row r="52" spans="1:28" ht="11.25" customHeight="1">
      <c r="A52" s="36"/>
      <c r="B52" s="115" t="s">
        <v>207</v>
      </c>
      <c r="D52" s="38">
        <v>2.3015801880106301</v>
      </c>
      <c r="E52" s="38">
        <v>3.4021153742934702</v>
      </c>
      <c r="F52" s="38">
        <v>3.3872919936233599</v>
      </c>
      <c r="G52" s="38">
        <v>3.4264119652451699</v>
      </c>
      <c r="H52" s="38">
        <v>3.4355868689331999</v>
      </c>
      <c r="I52" s="38">
        <v>3.4189835072235901</v>
      </c>
      <c r="J52" s="38">
        <v>3.4301825181290502</v>
      </c>
      <c r="K52" s="38">
        <v>3.4405978376416502</v>
      </c>
      <c r="L52" s="38">
        <v>3.4539305640256699</v>
      </c>
      <c r="M52" s="38">
        <v>3.4539754752739</v>
      </c>
      <c r="N52" s="38">
        <v>3.4670678032348201</v>
      </c>
      <c r="O52" s="36"/>
      <c r="P52" s="37"/>
      <c r="Q52" s="36"/>
      <c r="R52" s="36"/>
      <c r="S52" s="36"/>
      <c r="T52" s="36"/>
      <c r="U52" s="36"/>
      <c r="V52" s="36"/>
      <c r="W52" s="36"/>
      <c r="X52" s="36"/>
      <c r="Y52" s="36"/>
      <c r="Z52" s="36"/>
      <c r="AA52" s="36"/>
      <c r="AB52" s="36"/>
    </row>
    <row r="53" spans="1:28" ht="11.25" customHeight="1">
      <c r="A53" s="36"/>
      <c r="B53" s="115" t="s">
        <v>208</v>
      </c>
      <c r="D53" s="38">
        <v>2.3015801880106301</v>
      </c>
      <c r="E53" s="38">
        <v>3.4015569410629598</v>
      </c>
      <c r="F53" s="38">
        <v>3.3855572126914</v>
      </c>
      <c r="G53" s="38">
        <v>3.4242773354834699</v>
      </c>
      <c r="H53" s="38">
        <v>3.43321693231628</v>
      </c>
      <c r="I53" s="38">
        <v>3.4159786942899899</v>
      </c>
      <c r="J53" s="38">
        <v>3.4261636590530302</v>
      </c>
      <c r="K53" s="38">
        <v>3.4352542691457302</v>
      </c>
      <c r="L53" s="38">
        <v>3.4468872356738398</v>
      </c>
      <c r="M53" s="38">
        <v>3.4446411762627398</v>
      </c>
      <c r="N53" s="38">
        <v>3.4550872663319101</v>
      </c>
      <c r="O53" s="36"/>
      <c r="P53" s="37"/>
      <c r="Q53" s="36"/>
      <c r="R53" s="36"/>
      <c r="S53" s="36"/>
      <c r="T53" s="36"/>
      <c r="U53" s="36"/>
      <c r="V53" s="36"/>
      <c r="W53" s="36"/>
      <c r="X53" s="36"/>
      <c r="Y53" s="36"/>
      <c r="Z53" s="36"/>
      <c r="AA53" s="36"/>
      <c r="AB53" s="36"/>
    </row>
    <row r="54" spans="1:28" ht="11.25" customHeight="1">
      <c r="A54" s="36"/>
      <c r="B54" s="115" t="s">
        <v>209</v>
      </c>
      <c r="D54" s="38">
        <v>2.3015801880106301</v>
      </c>
      <c r="E54" s="38">
        <v>3.43534537427611</v>
      </c>
      <c r="F54" s="38">
        <v>3.41206890398845</v>
      </c>
      <c r="G54" s="38">
        <v>3.4400248240397802</v>
      </c>
      <c r="H54" s="38">
        <v>3.44043539230803</v>
      </c>
      <c r="I54" s="38">
        <v>3.4218888504709599</v>
      </c>
      <c r="J54" s="38">
        <v>3.4313265532331898</v>
      </c>
      <c r="K54" s="38">
        <v>3.4399026233884999</v>
      </c>
      <c r="L54" s="38">
        <v>3.44858028460194</v>
      </c>
      <c r="M54" s="38">
        <v>3.4466487763446998</v>
      </c>
      <c r="N54" s="38">
        <v>3.45771936192472</v>
      </c>
      <c r="O54" s="36"/>
      <c r="P54" s="37"/>
      <c r="Q54" s="36"/>
      <c r="R54" s="36"/>
      <c r="S54" s="36"/>
      <c r="T54" s="36"/>
      <c r="U54" s="36"/>
      <c r="V54" s="36"/>
      <c r="W54" s="36"/>
      <c r="X54" s="36"/>
      <c r="Y54" s="36"/>
      <c r="Z54" s="36"/>
      <c r="AA54" s="36"/>
      <c r="AB54" s="36"/>
    </row>
    <row r="55" spans="1:28" ht="11.25" customHeight="1">
      <c r="A55" s="36"/>
      <c r="B55" s="115" t="s">
        <v>210</v>
      </c>
      <c r="D55" s="38">
        <v>2.3015801880106301</v>
      </c>
      <c r="E55" s="38">
        <v>3.4336579377218901</v>
      </c>
      <c r="F55" s="38">
        <v>3.4082718666545602</v>
      </c>
      <c r="G55" s="38">
        <v>3.4338235389459002</v>
      </c>
      <c r="H55" s="38">
        <v>3.4310755567765598</v>
      </c>
      <c r="I55" s="38">
        <v>3.4089413660691701</v>
      </c>
      <c r="J55" s="38">
        <v>3.4142468253889602</v>
      </c>
      <c r="K55" s="38">
        <v>3.4185181424164401</v>
      </c>
      <c r="L55" s="38">
        <v>3.4233933256565501</v>
      </c>
      <c r="M55" s="38">
        <v>3.4169081334984002</v>
      </c>
      <c r="N55" s="38">
        <v>3.4209113376107698</v>
      </c>
      <c r="O55" s="36"/>
      <c r="P55" s="37"/>
      <c r="Q55" s="36"/>
      <c r="R55" s="36"/>
      <c r="S55" s="36"/>
      <c r="T55" s="36"/>
      <c r="U55" s="36"/>
      <c r="V55" s="36"/>
      <c r="W55" s="36"/>
      <c r="X55" s="36"/>
      <c r="Y55" s="36"/>
      <c r="Z55" s="36"/>
      <c r="AA55" s="36"/>
      <c r="AB55" s="36"/>
    </row>
    <row r="56" spans="1:28" ht="11.25" customHeight="1">
      <c r="A56" s="36"/>
      <c r="B56" s="37"/>
      <c r="C56" s="36"/>
      <c r="D56" s="36"/>
      <c r="E56" s="36"/>
      <c r="F56" s="36"/>
      <c r="G56" s="36"/>
      <c r="H56" s="36"/>
      <c r="I56" s="36"/>
      <c r="J56" s="36"/>
      <c r="K56" s="36"/>
      <c r="L56" s="36"/>
      <c r="M56" s="36"/>
      <c r="N56" s="36"/>
      <c r="O56" s="36"/>
      <c r="P56" s="37"/>
      <c r="Q56" s="36"/>
      <c r="R56" s="36"/>
      <c r="S56" s="36"/>
      <c r="T56" s="36"/>
      <c r="U56" s="36"/>
      <c r="V56" s="36"/>
      <c r="W56" s="36"/>
      <c r="X56" s="36"/>
      <c r="Y56" s="36"/>
      <c r="Z56" s="36"/>
      <c r="AA56" s="36"/>
      <c r="AB56" s="36"/>
    </row>
    <row r="57" spans="1:28" ht="11.25" customHeight="1">
      <c r="A57" s="36"/>
      <c r="B57" s="37"/>
      <c r="C57" s="36"/>
      <c r="D57" s="36"/>
      <c r="E57" s="36"/>
      <c r="F57" s="36"/>
      <c r="G57" s="36"/>
      <c r="H57" s="36"/>
      <c r="I57" s="36"/>
      <c r="J57" s="36"/>
      <c r="K57" s="36"/>
      <c r="L57" s="36"/>
      <c r="M57" s="36"/>
      <c r="N57" s="36"/>
      <c r="O57" s="36"/>
      <c r="P57" s="37"/>
      <c r="Q57" s="36"/>
      <c r="R57" s="36"/>
      <c r="S57" s="36"/>
      <c r="T57" s="36"/>
      <c r="U57" s="36"/>
      <c r="V57" s="36"/>
      <c r="W57" s="36"/>
      <c r="X57" s="36"/>
      <c r="Y57" s="36"/>
      <c r="Z57" s="36"/>
      <c r="AA57" s="36"/>
      <c r="AB57" s="36"/>
    </row>
    <row r="58" spans="1:28" ht="11.25" customHeight="1">
      <c r="A58" s="36"/>
      <c r="B58" s="37"/>
      <c r="C58" s="36"/>
      <c r="D58" s="36"/>
      <c r="E58" s="36"/>
      <c r="F58" s="36"/>
      <c r="G58" s="36"/>
      <c r="H58" s="36"/>
      <c r="I58" s="36"/>
      <c r="J58" s="36"/>
      <c r="K58" s="36"/>
      <c r="L58" s="36"/>
      <c r="M58" s="36"/>
      <c r="N58" s="36"/>
      <c r="O58" s="36"/>
      <c r="P58" s="37"/>
      <c r="Q58" s="36"/>
      <c r="R58" s="36"/>
      <c r="S58" s="36"/>
      <c r="T58" s="36"/>
      <c r="U58" s="36"/>
      <c r="V58" s="36"/>
      <c r="W58" s="36"/>
      <c r="X58" s="36"/>
      <c r="Y58" s="36"/>
      <c r="Z58" s="36"/>
      <c r="AA58" s="36"/>
      <c r="AB58" s="36"/>
    </row>
    <row r="59" spans="1:28" ht="11.25" customHeight="1">
      <c r="A59" s="36"/>
      <c r="B59" s="37"/>
      <c r="C59" s="36"/>
      <c r="D59" s="36"/>
      <c r="E59" s="36"/>
      <c r="F59" s="36"/>
      <c r="G59" s="36"/>
      <c r="H59" s="36"/>
      <c r="I59" s="36"/>
      <c r="J59" s="36"/>
      <c r="K59" s="36"/>
      <c r="L59" s="36"/>
      <c r="M59" s="36"/>
      <c r="N59" s="36"/>
      <c r="O59" s="36"/>
      <c r="P59" s="37"/>
      <c r="Q59" s="36"/>
      <c r="R59" s="36"/>
      <c r="S59" s="36"/>
      <c r="T59" s="36"/>
      <c r="U59" s="36"/>
      <c r="V59" s="36"/>
      <c r="W59" s="36"/>
      <c r="X59" s="36"/>
      <c r="Y59" s="36"/>
      <c r="Z59" s="36"/>
      <c r="AA59" s="36"/>
      <c r="AB59" s="36"/>
    </row>
    <row r="60" spans="1:28" ht="11.25" customHeight="1">
      <c r="A60" s="36"/>
      <c r="B60" s="37"/>
      <c r="C60" s="36"/>
      <c r="D60" s="36"/>
      <c r="E60" s="36"/>
      <c r="F60" s="36"/>
      <c r="G60" s="36"/>
      <c r="H60" s="36"/>
      <c r="I60" s="36"/>
      <c r="J60" s="36"/>
      <c r="K60" s="36"/>
      <c r="L60" s="36"/>
      <c r="M60" s="36"/>
      <c r="N60" s="36"/>
      <c r="O60" s="36"/>
      <c r="P60" s="37"/>
      <c r="Q60" s="36"/>
      <c r="R60" s="36"/>
      <c r="S60" s="36"/>
      <c r="T60" s="36"/>
      <c r="U60" s="36"/>
      <c r="V60" s="36"/>
      <c r="W60" s="36"/>
      <c r="X60" s="36"/>
      <c r="Y60" s="36"/>
      <c r="Z60" s="36"/>
      <c r="AA60" s="36"/>
      <c r="AB60" s="36"/>
    </row>
    <row r="61" spans="1:28" ht="11.25" customHeight="1">
      <c r="A61" s="36"/>
      <c r="B61" s="37"/>
      <c r="C61" s="36"/>
      <c r="D61" s="36"/>
      <c r="E61" s="36"/>
      <c r="F61" s="36"/>
      <c r="G61" s="36"/>
      <c r="H61" s="36"/>
      <c r="I61" s="36"/>
      <c r="J61" s="36"/>
      <c r="K61" s="36"/>
      <c r="L61" s="36"/>
      <c r="M61" s="36"/>
      <c r="N61" s="36"/>
      <c r="O61" s="36"/>
      <c r="P61" s="37"/>
      <c r="Q61" s="36"/>
      <c r="R61" s="36"/>
      <c r="S61" s="36"/>
      <c r="T61" s="36"/>
      <c r="U61" s="36"/>
      <c r="V61" s="36"/>
      <c r="W61" s="36"/>
      <c r="X61" s="36"/>
      <c r="Y61" s="36"/>
      <c r="Z61" s="36"/>
      <c r="AA61" s="36"/>
      <c r="AB61" s="36"/>
    </row>
    <row r="62" spans="1:28" ht="11.25" customHeight="1">
      <c r="A62" s="36"/>
      <c r="B62" s="37"/>
      <c r="C62" s="36"/>
      <c r="D62" s="36"/>
      <c r="E62" s="36"/>
      <c r="F62" s="36"/>
      <c r="G62" s="36"/>
      <c r="H62" s="36"/>
      <c r="I62" s="36"/>
      <c r="J62" s="36"/>
      <c r="K62" s="36"/>
      <c r="L62" s="36"/>
      <c r="M62" s="36"/>
      <c r="N62" s="36"/>
      <c r="O62" s="36"/>
      <c r="P62" s="37"/>
      <c r="Q62" s="36"/>
      <c r="R62" s="36"/>
      <c r="S62" s="36"/>
      <c r="T62" s="36"/>
      <c r="U62" s="36"/>
      <c r="V62" s="36"/>
      <c r="W62" s="36"/>
      <c r="X62" s="36"/>
      <c r="Y62" s="36"/>
      <c r="Z62" s="36"/>
      <c r="AA62" s="36"/>
      <c r="AB62" s="36"/>
    </row>
    <row r="63" spans="1:28" ht="11.25" customHeight="1">
      <c r="A63" s="36"/>
      <c r="B63" s="37"/>
      <c r="C63" s="36"/>
      <c r="D63" s="36"/>
      <c r="E63" s="36"/>
      <c r="F63" s="36"/>
      <c r="G63" s="36"/>
      <c r="H63" s="36"/>
      <c r="I63" s="36"/>
      <c r="J63" s="36"/>
      <c r="K63" s="36"/>
      <c r="L63" s="36"/>
      <c r="M63" s="36"/>
      <c r="N63" s="36"/>
      <c r="O63" s="36"/>
      <c r="P63" s="37"/>
      <c r="Q63" s="36"/>
      <c r="R63" s="36"/>
      <c r="S63" s="36"/>
      <c r="T63" s="36"/>
      <c r="U63" s="36"/>
      <c r="V63" s="36"/>
      <c r="W63" s="36"/>
      <c r="X63" s="36"/>
      <c r="Y63" s="36"/>
      <c r="Z63" s="36"/>
      <c r="AA63" s="36"/>
      <c r="AB63" s="36"/>
    </row>
    <row r="64" spans="1:28" ht="11.25" customHeight="1">
      <c r="A64" s="36"/>
      <c r="B64" s="37"/>
      <c r="C64" s="36"/>
      <c r="D64" s="36"/>
      <c r="E64" s="36"/>
      <c r="F64" s="36"/>
      <c r="G64" s="36"/>
      <c r="H64" s="36"/>
      <c r="I64" s="36"/>
      <c r="J64" s="36"/>
      <c r="K64" s="36"/>
      <c r="L64" s="36"/>
      <c r="M64" s="36"/>
      <c r="N64" s="36"/>
      <c r="O64" s="36"/>
      <c r="P64" s="37"/>
      <c r="Q64" s="36"/>
      <c r="R64" s="36"/>
      <c r="S64" s="36"/>
      <c r="T64" s="36"/>
      <c r="U64" s="36"/>
      <c r="V64" s="36"/>
      <c r="W64" s="36"/>
      <c r="X64" s="36"/>
      <c r="Y64" s="36"/>
      <c r="Z64" s="36"/>
      <c r="AA64" s="36"/>
      <c r="AB64" s="36"/>
    </row>
    <row r="65" spans="1:28" ht="11.25" customHeight="1">
      <c r="A65" s="36"/>
      <c r="B65" s="37"/>
      <c r="C65" s="36"/>
      <c r="D65" s="36"/>
      <c r="E65" s="36"/>
      <c r="F65" s="36"/>
      <c r="G65" s="36"/>
      <c r="H65" s="36"/>
      <c r="I65" s="36"/>
      <c r="J65" s="36"/>
      <c r="K65" s="36"/>
      <c r="L65" s="36"/>
      <c r="M65" s="36"/>
      <c r="N65" s="36"/>
      <c r="O65" s="36"/>
      <c r="P65" s="37"/>
      <c r="Q65" s="36"/>
      <c r="R65" s="36"/>
      <c r="S65" s="36"/>
      <c r="T65" s="36"/>
      <c r="U65" s="36"/>
      <c r="V65" s="36"/>
      <c r="W65" s="36"/>
      <c r="X65" s="36"/>
      <c r="Y65" s="36"/>
      <c r="Z65" s="36"/>
      <c r="AA65" s="36"/>
      <c r="AB65" s="36"/>
    </row>
    <row r="66" spans="1:28" ht="11.25" customHeight="1">
      <c r="A66" s="36"/>
      <c r="B66" s="37"/>
      <c r="C66" s="36"/>
      <c r="D66" s="36"/>
      <c r="E66" s="36"/>
      <c r="F66" s="36"/>
      <c r="G66" s="36"/>
      <c r="H66" s="36"/>
      <c r="I66" s="36"/>
      <c r="J66" s="36"/>
      <c r="K66" s="36"/>
      <c r="L66" s="36"/>
      <c r="M66" s="36"/>
      <c r="N66" s="36"/>
      <c r="O66" s="36"/>
      <c r="P66" s="37"/>
      <c r="Q66" s="36"/>
      <c r="R66" s="36"/>
      <c r="S66" s="36"/>
      <c r="T66" s="36"/>
      <c r="U66" s="36"/>
      <c r="V66" s="36"/>
      <c r="W66" s="36"/>
      <c r="X66" s="36"/>
      <c r="Y66" s="36"/>
      <c r="Z66" s="36"/>
      <c r="AA66" s="36"/>
      <c r="AB66" s="36"/>
    </row>
    <row r="67" spans="1:28" ht="11.25" customHeight="1">
      <c r="A67" s="36"/>
      <c r="B67" s="37"/>
      <c r="C67" s="36"/>
      <c r="D67" s="36"/>
      <c r="E67" s="36"/>
      <c r="F67" s="36"/>
      <c r="G67" s="36"/>
      <c r="H67" s="36"/>
      <c r="I67" s="36"/>
      <c r="J67" s="36"/>
      <c r="K67" s="36"/>
      <c r="L67" s="36"/>
      <c r="M67" s="36"/>
      <c r="N67" s="36"/>
      <c r="O67" s="36"/>
      <c r="P67" s="37"/>
      <c r="Q67" s="36"/>
      <c r="R67" s="36"/>
      <c r="S67" s="36"/>
      <c r="T67" s="36"/>
      <c r="U67" s="36"/>
      <c r="V67" s="36"/>
      <c r="W67" s="36"/>
      <c r="X67" s="36"/>
      <c r="Y67" s="36"/>
      <c r="Z67" s="36"/>
      <c r="AA67" s="36"/>
      <c r="AB67" s="36"/>
    </row>
    <row r="68" spans="1:28" ht="11.25" customHeight="1">
      <c r="A68" s="36"/>
      <c r="B68" s="37"/>
      <c r="C68" s="36"/>
      <c r="D68" s="36"/>
      <c r="E68" s="36"/>
      <c r="F68" s="36"/>
      <c r="G68" s="36"/>
      <c r="H68" s="36"/>
      <c r="I68" s="36"/>
      <c r="J68" s="36"/>
      <c r="K68" s="36"/>
      <c r="L68" s="36"/>
      <c r="M68" s="36"/>
      <c r="N68" s="36"/>
      <c r="O68" s="36"/>
      <c r="P68" s="37"/>
      <c r="Q68" s="36"/>
      <c r="R68" s="36"/>
      <c r="S68" s="36"/>
      <c r="T68" s="36"/>
      <c r="U68" s="36"/>
      <c r="V68" s="36"/>
      <c r="W68" s="36"/>
      <c r="X68" s="36"/>
      <c r="Y68" s="36"/>
      <c r="Z68" s="36"/>
      <c r="AA68" s="36"/>
      <c r="AB68" s="36"/>
    </row>
    <row r="69" spans="1:28" ht="11.25" customHeight="1">
      <c r="A69" s="36"/>
      <c r="B69" s="37"/>
      <c r="C69" s="36"/>
      <c r="D69" s="36"/>
      <c r="E69" s="36"/>
      <c r="F69" s="36"/>
      <c r="G69" s="36"/>
      <c r="H69" s="36"/>
      <c r="I69" s="36"/>
      <c r="J69" s="36"/>
      <c r="K69" s="36"/>
      <c r="L69" s="36"/>
      <c r="M69" s="36"/>
      <c r="N69" s="36"/>
      <c r="O69" s="36"/>
      <c r="P69" s="37"/>
      <c r="Q69" s="36"/>
      <c r="R69" s="36"/>
      <c r="S69" s="36"/>
      <c r="T69" s="36"/>
      <c r="U69" s="36"/>
      <c r="V69" s="36"/>
      <c r="W69" s="36"/>
      <c r="X69" s="36"/>
      <c r="Y69" s="36"/>
      <c r="Z69" s="36"/>
      <c r="AA69" s="36"/>
      <c r="AB69" s="36"/>
    </row>
    <row r="70" spans="1:28" ht="11.25" customHeight="1">
      <c r="A70" s="36"/>
      <c r="B70" s="37"/>
      <c r="C70" s="36"/>
      <c r="D70" s="36"/>
      <c r="E70" s="36"/>
      <c r="F70" s="36"/>
      <c r="G70" s="36"/>
      <c r="H70" s="36"/>
      <c r="I70" s="36"/>
      <c r="J70" s="36"/>
      <c r="K70" s="36"/>
      <c r="L70" s="36"/>
      <c r="M70" s="36"/>
      <c r="N70" s="36"/>
      <c r="O70" s="36"/>
      <c r="P70" s="37"/>
      <c r="Q70" s="36"/>
      <c r="R70" s="36"/>
      <c r="S70" s="36"/>
      <c r="T70" s="36"/>
      <c r="U70" s="36"/>
      <c r="V70" s="36"/>
      <c r="W70" s="36"/>
      <c r="X70" s="36"/>
      <c r="Y70" s="36"/>
      <c r="Z70" s="36"/>
      <c r="AA70" s="36"/>
      <c r="AB70" s="36"/>
    </row>
    <row r="71" spans="1:28" ht="11.25" customHeight="1">
      <c r="A71" s="36"/>
      <c r="B71" s="37"/>
      <c r="C71" s="36"/>
      <c r="D71" s="36"/>
      <c r="E71" s="36"/>
      <c r="F71" s="36"/>
      <c r="G71" s="36"/>
      <c r="H71" s="36"/>
      <c r="I71" s="36"/>
      <c r="J71" s="36"/>
      <c r="K71" s="36"/>
      <c r="L71" s="36"/>
      <c r="M71" s="36"/>
      <c r="N71" s="36"/>
      <c r="O71" s="36"/>
      <c r="P71" s="37"/>
      <c r="Q71" s="36"/>
      <c r="R71" s="36"/>
      <c r="S71" s="36"/>
      <c r="T71" s="36"/>
      <c r="U71" s="36"/>
      <c r="V71" s="36"/>
      <c r="W71" s="36"/>
      <c r="X71" s="36"/>
      <c r="Y71" s="36"/>
      <c r="Z71" s="36"/>
      <c r="AA71" s="36"/>
      <c r="AB71" s="36"/>
    </row>
    <row r="72" spans="1:28" ht="11.25" customHeight="1">
      <c r="A72" s="36"/>
      <c r="B72" s="37"/>
      <c r="C72" s="36"/>
      <c r="D72" s="36"/>
      <c r="E72" s="36"/>
      <c r="F72" s="36"/>
      <c r="G72" s="36"/>
      <c r="H72" s="36"/>
      <c r="I72" s="36"/>
      <c r="J72" s="36"/>
      <c r="K72" s="36"/>
      <c r="L72" s="36"/>
      <c r="M72" s="36"/>
      <c r="N72" s="36"/>
      <c r="O72" s="36"/>
      <c r="P72" s="37"/>
      <c r="Q72" s="36"/>
      <c r="R72" s="36"/>
      <c r="S72" s="36"/>
      <c r="T72" s="36"/>
      <c r="U72" s="36"/>
      <c r="V72" s="36"/>
      <c r="W72" s="36"/>
      <c r="X72" s="36"/>
      <c r="Y72" s="36"/>
      <c r="Z72" s="36"/>
      <c r="AA72" s="36"/>
      <c r="AB72" s="36"/>
    </row>
    <row r="73" spans="1:28" ht="11.25" customHeight="1">
      <c r="A73" s="36"/>
      <c r="B73" s="37"/>
      <c r="C73" s="36"/>
      <c r="D73" s="36"/>
      <c r="E73" s="36"/>
      <c r="F73" s="36"/>
      <c r="G73" s="36"/>
      <c r="H73" s="36"/>
      <c r="I73" s="36"/>
      <c r="J73" s="36"/>
      <c r="K73" s="36"/>
      <c r="L73" s="36"/>
      <c r="M73" s="36"/>
      <c r="N73" s="36"/>
      <c r="O73" s="36"/>
      <c r="P73" s="37"/>
      <c r="Q73" s="36"/>
      <c r="R73" s="36"/>
      <c r="S73" s="36"/>
      <c r="T73" s="36"/>
      <c r="U73" s="36"/>
      <c r="V73" s="36"/>
      <c r="W73" s="36"/>
      <c r="X73" s="36"/>
      <c r="Y73" s="36"/>
      <c r="Z73" s="36"/>
      <c r="AA73" s="36"/>
      <c r="AB73" s="36"/>
    </row>
    <row r="74" spans="1:28" ht="11.25" customHeight="1">
      <c r="A74" s="36"/>
      <c r="B74" s="37"/>
      <c r="C74" s="36"/>
      <c r="D74" s="36"/>
      <c r="E74" s="36"/>
      <c r="F74" s="36"/>
      <c r="G74" s="36"/>
      <c r="H74" s="36"/>
      <c r="I74" s="36"/>
      <c r="J74" s="36"/>
      <c r="K74" s="36"/>
      <c r="L74" s="36"/>
      <c r="M74" s="36"/>
      <c r="N74" s="36"/>
      <c r="O74" s="36"/>
      <c r="P74" s="37"/>
      <c r="Q74" s="36"/>
      <c r="R74" s="36"/>
      <c r="S74" s="36"/>
      <c r="T74" s="36"/>
      <c r="U74" s="36"/>
      <c r="V74" s="36"/>
      <c r="W74" s="36"/>
      <c r="X74" s="36"/>
      <c r="Y74" s="36"/>
      <c r="Z74" s="36"/>
      <c r="AA74" s="36"/>
      <c r="AB74" s="36"/>
    </row>
    <row r="75" spans="1:28" ht="11.25" customHeight="1">
      <c r="A75" s="36"/>
      <c r="B75" s="37"/>
      <c r="C75" s="36"/>
      <c r="D75" s="36"/>
      <c r="E75" s="36"/>
      <c r="F75" s="36"/>
      <c r="G75" s="36"/>
      <c r="H75" s="36"/>
      <c r="I75" s="36"/>
      <c r="J75" s="36"/>
      <c r="K75" s="36"/>
      <c r="L75" s="36"/>
      <c r="M75" s="36"/>
      <c r="N75" s="36"/>
      <c r="O75" s="36"/>
      <c r="P75" s="37"/>
      <c r="Q75" s="36"/>
      <c r="R75" s="36"/>
      <c r="S75" s="36"/>
      <c r="T75" s="36"/>
      <c r="U75" s="36"/>
      <c r="V75" s="36"/>
      <c r="W75" s="36"/>
      <c r="X75" s="36"/>
      <c r="Y75" s="36"/>
      <c r="Z75" s="36"/>
      <c r="AA75" s="36"/>
      <c r="AB75" s="36"/>
    </row>
    <row r="76" spans="1:28" ht="11.25" customHeight="1">
      <c r="A76" s="36"/>
      <c r="B76" s="37"/>
      <c r="C76" s="36"/>
      <c r="D76" s="36"/>
      <c r="E76" s="36"/>
      <c r="F76" s="36"/>
      <c r="G76" s="36"/>
      <c r="H76" s="36"/>
      <c r="I76" s="36"/>
      <c r="J76" s="36"/>
      <c r="K76" s="36"/>
      <c r="L76" s="36"/>
      <c r="M76" s="36"/>
      <c r="N76" s="36"/>
      <c r="O76" s="36"/>
      <c r="P76" s="37"/>
      <c r="Q76" s="36"/>
      <c r="R76" s="36"/>
      <c r="S76" s="36"/>
      <c r="T76" s="36"/>
      <c r="U76" s="36"/>
      <c r="V76" s="36"/>
      <c r="W76" s="36"/>
      <c r="X76" s="36"/>
      <c r="Y76" s="36"/>
      <c r="Z76" s="36"/>
      <c r="AA76" s="36"/>
      <c r="AB76" s="36"/>
    </row>
    <row r="77" spans="1:28" ht="11.25" customHeight="1">
      <c r="A77" s="36"/>
      <c r="B77" s="37"/>
      <c r="C77" s="36"/>
      <c r="D77" s="36"/>
      <c r="E77" s="36"/>
      <c r="F77" s="36"/>
      <c r="G77" s="36"/>
      <c r="H77" s="36"/>
      <c r="I77" s="36"/>
      <c r="J77" s="36"/>
      <c r="K77" s="36"/>
      <c r="L77" s="36"/>
      <c r="M77" s="36"/>
      <c r="N77" s="36"/>
      <c r="O77" s="36"/>
      <c r="P77" s="37"/>
      <c r="Q77" s="36"/>
      <c r="R77" s="36"/>
      <c r="S77" s="36"/>
      <c r="T77" s="36"/>
      <c r="U77" s="36"/>
      <c r="V77" s="36"/>
      <c r="W77" s="36"/>
      <c r="X77" s="36"/>
      <c r="Y77" s="36"/>
      <c r="Z77" s="36"/>
      <c r="AA77" s="36"/>
      <c r="AB77" s="36"/>
    </row>
    <row r="78" spans="1:28" ht="11.25" customHeight="1">
      <c r="A78" s="36"/>
      <c r="B78" s="37"/>
      <c r="C78" s="36"/>
      <c r="D78" s="36"/>
      <c r="E78" s="36"/>
      <c r="F78" s="36"/>
      <c r="G78" s="36"/>
      <c r="H78" s="36"/>
      <c r="I78" s="36"/>
      <c r="J78" s="36"/>
      <c r="K78" s="36"/>
      <c r="L78" s="36"/>
      <c r="M78" s="36"/>
      <c r="N78" s="36"/>
      <c r="O78" s="36"/>
      <c r="P78" s="37"/>
      <c r="Q78" s="36"/>
      <c r="R78" s="36"/>
      <c r="S78" s="36"/>
      <c r="T78" s="36"/>
      <c r="U78" s="36"/>
      <c r="V78" s="36"/>
      <c r="W78" s="36"/>
      <c r="X78" s="36"/>
      <c r="Y78" s="36"/>
      <c r="Z78" s="36"/>
      <c r="AA78" s="36"/>
      <c r="AB78" s="36"/>
    </row>
    <row r="79" spans="1:28" ht="11.25" customHeight="1">
      <c r="A79" s="36"/>
      <c r="B79" s="37"/>
      <c r="C79" s="36"/>
      <c r="D79" s="36"/>
      <c r="E79" s="36"/>
      <c r="F79" s="36"/>
      <c r="G79" s="36"/>
      <c r="H79" s="36"/>
      <c r="I79" s="36"/>
      <c r="J79" s="36"/>
      <c r="K79" s="36"/>
      <c r="L79" s="36"/>
      <c r="M79" s="36"/>
      <c r="N79" s="36"/>
      <c r="O79" s="36"/>
      <c r="P79" s="37"/>
      <c r="Q79" s="36"/>
      <c r="R79" s="36"/>
      <c r="S79" s="36"/>
      <c r="T79" s="36"/>
      <c r="U79" s="36"/>
      <c r="V79" s="36"/>
      <c r="W79" s="36"/>
      <c r="X79" s="36"/>
      <c r="Y79" s="36"/>
      <c r="Z79" s="36"/>
      <c r="AA79" s="36"/>
      <c r="AB79" s="36"/>
    </row>
    <row r="80" spans="1:28" ht="11.25" customHeight="1">
      <c r="A80" s="36"/>
      <c r="B80" s="37"/>
      <c r="C80" s="36"/>
      <c r="D80" s="36"/>
      <c r="E80" s="36"/>
      <c r="F80" s="36"/>
      <c r="G80" s="36"/>
      <c r="H80" s="36"/>
      <c r="I80" s="36"/>
      <c r="J80" s="36"/>
      <c r="K80" s="36"/>
      <c r="L80" s="36"/>
      <c r="M80" s="36"/>
      <c r="N80" s="36"/>
      <c r="O80" s="36"/>
      <c r="P80" s="37"/>
      <c r="Q80" s="36"/>
      <c r="R80" s="36"/>
      <c r="S80" s="36"/>
      <c r="T80" s="36"/>
      <c r="U80" s="36"/>
      <c r="V80" s="36"/>
      <c r="W80" s="36"/>
      <c r="X80" s="36"/>
      <c r="Y80" s="36"/>
      <c r="Z80" s="36"/>
      <c r="AA80" s="36"/>
      <c r="AB80" s="36"/>
    </row>
    <row r="81" spans="1:28" ht="11.25" customHeight="1">
      <c r="A81" s="36"/>
      <c r="B81" s="37"/>
      <c r="C81" s="36"/>
      <c r="D81" s="36"/>
      <c r="E81" s="36"/>
      <c r="F81" s="36"/>
      <c r="G81" s="36"/>
      <c r="H81" s="36"/>
      <c r="I81" s="36"/>
      <c r="J81" s="36"/>
      <c r="K81" s="36"/>
      <c r="L81" s="36"/>
      <c r="M81" s="36"/>
      <c r="N81" s="36"/>
      <c r="O81" s="36"/>
      <c r="P81" s="37"/>
      <c r="Q81" s="36"/>
      <c r="R81" s="36"/>
      <c r="S81" s="36"/>
      <c r="T81" s="36"/>
      <c r="U81" s="36"/>
      <c r="V81" s="36"/>
      <c r="W81" s="36"/>
      <c r="X81" s="36"/>
      <c r="Y81" s="36"/>
      <c r="Z81" s="36"/>
      <c r="AA81" s="36"/>
      <c r="AB81" s="36"/>
    </row>
    <row r="82" spans="1:28" ht="11.25" customHeight="1">
      <c r="A82" s="36"/>
      <c r="B82" s="37"/>
      <c r="C82" s="36"/>
      <c r="D82" s="36"/>
      <c r="E82" s="36"/>
      <c r="F82" s="36"/>
      <c r="G82" s="36"/>
      <c r="H82" s="36"/>
      <c r="I82" s="36"/>
      <c r="J82" s="36"/>
      <c r="K82" s="36"/>
      <c r="L82" s="36"/>
      <c r="M82" s="36"/>
      <c r="N82" s="36"/>
      <c r="O82" s="36"/>
      <c r="P82" s="37"/>
      <c r="Q82" s="36"/>
      <c r="R82" s="36"/>
      <c r="S82" s="36"/>
      <c r="T82" s="36"/>
      <c r="U82" s="36"/>
      <c r="V82" s="36"/>
      <c r="W82" s="36"/>
      <c r="X82" s="36"/>
      <c r="Y82" s="36"/>
      <c r="Z82" s="36"/>
      <c r="AA82" s="36"/>
      <c r="AB82" s="36"/>
    </row>
    <row r="83" spans="1:28" ht="11.25" customHeight="1">
      <c r="A83" s="36"/>
      <c r="B83" s="37"/>
      <c r="C83" s="36"/>
      <c r="D83" s="36"/>
      <c r="E83" s="36"/>
      <c r="F83" s="36"/>
      <c r="G83" s="36"/>
      <c r="H83" s="36"/>
      <c r="I83" s="36"/>
      <c r="J83" s="36"/>
      <c r="K83" s="36"/>
      <c r="L83" s="36"/>
      <c r="M83" s="36"/>
      <c r="N83" s="36"/>
      <c r="O83" s="36"/>
      <c r="P83" s="37"/>
      <c r="Q83" s="36"/>
      <c r="R83" s="36"/>
      <c r="S83" s="36"/>
      <c r="T83" s="36"/>
      <c r="U83" s="36"/>
      <c r="V83" s="36"/>
      <c r="W83" s="36"/>
      <c r="X83" s="36"/>
      <c r="Y83" s="36"/>
      <c r="Z83" s="36"/>
      <c r="AA83" s="36"/>
      <c r="AB83" s="36"/>
    </row>
    <row r="84" spans="1:28" ht="11.25" customHeight="1">
      <c r="A84" s="36"/>
      <c r="B84" s="37"/>
      <c r="C84" s="36"/>
      <c r="D84" s="36"/>
      <c r="E84" s="36"/>
      <c r="F84" s="36"/>
      <c r="G84" s="36"/>
      <c r="H84" s="36"/>
      <c r="I84" s="36"/>
      <c r="J84" s="36"/>
      <c r="K84" s="36"/>
      <c r="L84" s="36"/>
      <c r="M84" s="36"/>
      <c r="N84" s="36"/>
      <c r="O84" s="36"/>
      <c r="P84" s="37"/>
      <c r="Q84" s="36"/>
      <c r="R84" s="36"/>
      <c r="S84" s="36"/>
      <c r="T84" s="36"/>
      <c r="U84" s="36"/>
      <c r="V84" s="36"/>
      <c r="W84" s="36"/>
      <c r="X84" s="36"/>
      <c r="Y84" s="36"/>
      <c r="Z84" s="36"/>
      <c r="AA84" s="36"/>
      <c r="AB84" s="36"/>
    </row>
    <row r="85" spans="1:28" ht="11.25" customHeight="1">
      <c r="A85" s="36"/>
      <c r="B85" s="37"/>
      <c r="C85" s="36"/>
      <c r="D85" s="36"/>
      <c r="E85" s="36"/>
      <c r="F85" s="36"/>
      <c r="G85" s="36"/>
      <c r="H85" s="36"/>
      <c r="I85" s="36"/>
      <c r="J85" s="36"/>
      <c r="K85" s="36"/>
      <c r="L85" s="36"/>
      <c r="M85" s="36"/>
      <c r="N85" s="36"/>
      <c r="O85" s="36"/>
      <c r="P85" s="37"/>
      <c r="Q85" s="36"/>
      <c r="R85" s="36"/>
      <c r="S85" s="36"/>
      <c r="T85" s="36"/>
      <c r="U85" s="36"/>
      <c r="V85" s="36"/>
      <c r="W85" s="36"/>
      <c r="X85" s="36"/>
      <c r="Y85" s="36"/>
      <c r="Z85" s="36"/>
      <c r="AA85" s="36"/>
      <c r="AB85" s="36"/>
    </row>
    <row r="86" spans="1:28" ht="11.25" customHeight="1">
      <c r="A86" s="36"/>
      <c r="B86" s="37"/>
      <c r="C86" s="36"/>
      <c r="D86" s="36"/>
      <c r="E86" s="36"/>
      <c r="F86" s="36"/>
      <c r="G86" s="36"/>
      <c r="H86" s="36"/>
      <c r="I86" s="36"/>
      <c r="J86" s="36"/>
      <c r="K86" s="36"/>
      <c r="L86" s="36"/>
      <c r="M86" s="36"/>
      <c r="N86" s="36"/>
      <c r="O86" s="36"/>
      <c r="P86" s="37"/>
      <c r="Q86" s="36"/>
      <c r="R86" s="36"/>
      <c r="S86" s="36"/>
      <c r="T86" s="36"/>
      <c r="U86" s="36"/>
      <c r="V86" s="36"/>
      <c r="W86" s="36"/>
      <c r="X86" s="36"/>
      <c r="Y86" s="36"/>
      <c r="Z86" s="36"/>
      <c r="AA86" s="36"/>
      <c r="AB86" s="36"/>
    </row>
    <row r="87" spans="1:28" ht="11.25" customHeight="1">
      <c r="A87" s="36"/>
      <c r="B87" s="37"/>
      <c r="C87" s="36"/>
      <c r="D87" s="36"/>
      <c r="E87" s="36"/>
      <c r="F87" s="36"/>
      <c r="G87" s="36"/>
      <c r="H87" s="36"/>
      <c r="I87" s="36"/>
      <c r="J87" s="36"/>
      <c r="K87" s="36"/>
      <c r="L87" s="36"/>
      <c r="M87" s="36"/>
      <c r="N87" s="36"/>
      <c r="O87" s="36"/>
      <c r="P87" s="37"/>
      <c r="Q87" s="36"/>
      <c r="R87" s="36"/>
      <c r="S87" s="36"/>
      <c r="T87" s="36"/>
      <c r="U87" s="36"/>
      <c r="V87" s="36"/>
      <c r="W87" s="36"/>
      <c r="X87" s="36"/>
      <c r="Y87" s="36"/>
      <c r="Z87" s="36"/>
      <c r="AA87" s="36"/>
      <c r="AB87" s="36"/>
    </row>
    <row r="88" spans="1:28" ht="11.25" customHeight="1">
      <c r="A88" s="36"/>
      <c r="B88" s="37"/>
      <c r="C88" s="36"/>
      <c r="D88" s="36"/>
      <c r="E88" s="36"/>
      <c r="F88" s="36"/>
      <c r="G88" s="36"/>
      <c r="H88" s="36"/>
      <c r="I88" s="36"/>
      <c r="J88" s="36"/>
      <c r="K88" s="36"/>
      <c r="L88" s="36"/>
      <c r="M88" s="36"/>
      <c r="N88" s="36"/>
      <c r="O88" s="36"/>
      <c r="P88" s="37"/>
      <c r="Q88" s="36"/>
      <c r="R88" s="36"/>
      <c r="S88" s="36"/>
      <c r="T88" s="36"/>
      <c r="U88" s="36"/>
      <c r="V88" s="36"/>
      <c r="W88" s="36"/>
      <c r="X88" s="36"/>
      <c r="Y88" s="36"/>
      <c r="Z88" s="36"/>
      <c r="AA88" s="36"/>
      <c r="AB88" s="36"/>
    </row>
    <row r="89" spans="1:28" ht="11.25" customHeight="1">
      <c r="A89" s="36"/>
      <c r="B89" s="37"/>
      <c r="C89" s="36"/>
      <c r="D89" s="36"/>
      <c r="E89" s="36"/>
      <c r="F89" s="36"/>
      <c r="G89" s="36"/>
      <c r="H89" s="36"/>
      <c r="I89" s="36"/>
      <c r="J89" s="36"/>
      <c r="K89" s="36"/>
      <c r="L89" s="36"/>
      <c r="M89" s="36"/>
      <c r="N89" s="36"/>
      <c r="O89" s="36"/>
      <c r="P89" s="37"/>
      <c r="Q89" s="36"/>
      <c r="R89" s="36"/>
      <c r="S89" s="36"/>
      <c r="T89" s="36"/>
      <c r="U89" s="36"/>
      <c r="V89" s="36"/>
      <c r="W89" s="36"/>
      <c r="X89" s="36"/>
      <c r="Y89" s="36"/>
      <c r="Z89" s="36"/>
      <c r="AA89" s="36"/>
      <c r="AB89" s="36"/>
    </row>
    <row r="90" spans="1:28" ht="11.25" customHeight="1">
      <c r="A90" s="36"/>
      <c r="B90" s="37"/>
      <c r="C90" s="36"/>
      <c r="D90" s="36"/>
      <c r="E90" s="36"/>
      <c r="F90" s="36"/>
      <c r="G90" s="36"/>
      <c r="H90" s="36"/>
      <c r="I90" s="36"/>
      <c r="J90" s="36"/>
      <c r="K90" s="36"/>
      <c r="L90" s="36"/>
      <c r="M90" s="36"/>
      <c r="N90" s="36"/>
      <c r="O90" s="36"/>
      <c r="P90" s="37"/>
      <c r="Q90" s="36"/>
      <c r="R90" s="36"/>
      <c r="S90" s="36"/>
      <c r="T90" s="36"/>
      <c r="U90" s="36"/>
      <c r="V90" s="36"/>
      <c r="W90" s="36"/>
      <c r="X90" s="36"/>
      <c r="Y90" s="36"/>
      <c r="Z90" s="36"/>
      <c r="AA90" s="36"/>
      <c r="AB90" s="36"/>
    </row>
    <row r="91" spans="1:28" ht="11.25" customHeight="1">
      <c r="A91" s="36"/>
      <c r="B91" s="37"/>
      <c r="C91" s="36"/>
      <c r="D91" s="36"/>
      <c r="E91" s="36"/>
      <c r="F91" s="36"/>
      <c r="G91" s="36"/>
      <c r="H91" s="36"/>
      <c r="I91" s="36"/>
      <c r="J91" s="36"/>
      <c r="K91" s="36"/>
      <c r="L91" s="36"/>
      <c r="M91" s="36"/>
      <c r="N91" s="36"/>
      <c r="O91" s="36"/>
      <c r="P91" s="37"/>
      <c r="Q91" s="36"/>
      <c r="R91" s="36"/>
      <c r="S91" s="36"/>
      <c r="T91" s="36"/>
      <c r="U91" s="36"/>
      <c r="V91" s="36"/>
      <c r="W91" s="36"/>
      <c r="X91" s="36"/>
      <c r="Y91" s="36"/>
      <c r="Z91" s="36"/>
      <c r="AA91" s="36"/>
      <c r="AB91" s="36"/>
    </row>
    <row r="92" spans="1:28" ht="11.25" customHeight="1">
      <c r="A92" s="36"/>
      <c r="B92" s="37"/>
      <c r="C92" s="36"/>
      <c r="D92" s="36"/>
      <c r="E92" s="36"/>
      <c r="F92" s="36"/>
      <c r="G92" s="36"/>
      <c r="H92" s="36"/>
      <c r="I92" s="36"/>
      <c r="J92" s="36"/>
      <c r="K92" s="36"/>
      <c r="L92" s="36"/>
      <c r="M92" s="36"/>
      <c r="N92" s="36"/>
      <c r="O92" s="36"/>
      <c r="P92" s="37"/>
      <c r="Q92" s="36"/>
      <c r="R92" s="36"/>
      <c r="S92" s="36"/>
      <c r="T92" s="36"/>
      <c r="U92" s="36"/>
      <c r="V92" s="36"/>
      <c r="W92" s="36"/>
      <c r="X92" s="36"/>
      <c r="Y92" s="36"/>
      <c r="Z92" s="36"/>
      <c r="AA92" s="36"/>
      <c r="AB92" s="36"/>
    </row>
    <row r="93" spans="1:28" ht="11.25" customHeight="1">
      <c r="A93" s="36"/>
      <c r="B93" s="37"/>
      <c r="C93" s="36"/>
      <c r="D93" s="36"/>
      <c r="E93" s="36"/>
      <c r="F93" s="36"/>
      <c r="G93" s="36"/>
      <c r="H93" s="36"/>
      <c r="I93" s="36"/>
      <c r="J93" s="36"/>
      <c r="K93" s="36"/>
      <c r="L93" s="36"/>
      <c r="M93" s="36"/>
      <c r="N93" s="36"/>
      <c r="O93" s="36"/>
      <c r="P93" s="37"/>
      <c r="Q93" s="36"/>
      <c r="R93" s="36"/>
      <c r="S93" s="36"/>
      <c r="T93" s="36"/>
      <c r="U93" s="36"/>
      <c r="V93" s="36"/>
      <c r="W93" s="36"/>
      <c r="X93" s="36"/>
      <c r="Y93" s="36"/>
      <c r="Z93" s="36"/>
      <c r="AA93" s="36"/>
      <c r="AB93" s="36"/>
    </row>
    <row r="94" spans="1:28" ht="11.25" customHeight="1">
      <c r="A94" s="36"/>
      <c r="B94" s="37"/>
      <c r="C94" s="36"/>
      <c r="D94" s="36"/>
      <c r="E94" s="36"/>
      <c r="F94" s="36"/>
      <c r="G94" s="36"/>
      <c r="H94" s="36"/>
      <c r="I94" s="36"/>
      <c r="J94" s="36"/>
      <c r="K94" s="36"/>
      <c r="L94" s="36"/>
      <c r="M94" s="36"/>
      <c r="N94" s="36"/>
      <c r="O94" s="36"/>
      <c r="P94" s="37"/>
      <c r="Q94" s="36"/>
      <c r="R94" s="36"/>
      <c r="S94" s="36"/>
      <c r="T94" s="36"/>
      <c r="U94" s="36"/>
      <c r="V94" s="36"/>
      <c r="W94" s="36"/>
      <c r="X94" s="36"/>
      <c r="Y94" s="36"/>
      <c r="Z94" s="36"/>
      <c r="AA94" s="36"/>
      <c r="AB94" s="36"/>
    </row>
    <row r="95" spans="1:28" ht="11.25" customHeight="1">
      <c r="A95" s="36"/>
      <c r="B95" s="37"/>
      <c r="C95" s="36"/>
      <c r="D95" s="36"/>
      <c r="E95" s="36"/>
      <c r="F95" s="36"/>
      <c r="G95" s="36"/>
      <c r="H95" s="36"/>
      <c r="I95" s="36"/>
      <c r="J95" s="36"/>
      <c r="K95" s="36"/>
      <c r="L95" s="36"/>
      <c r="M95" s="36"/>
      <c r="N95" s="36"/>
      <c r="O95" s="36"/>
      <c r="P95" s="37"/>
      <c r="Q95" s="36"/>
      <c r="R95" s="36"/>
      <c r="S95" s="36"/>
      <c r="T95" s="36"/>
      <c r="U95" s="36"/>
      <c r="V95" s="36"/>
      <c r="W95" s="36"/>
      <c r="X95" s="36"/>
      <c r="Y95" s="36"/>
      <c r="Z95" s="36"/>
      <c r="AA95" s="36"/>
      <c r="AB95" s="36"/>
    </row>
    <row r="96" spans="1:28" ht="11.25" customHeight="1">
      <c r="A96" s="36"/>
      <c r="B96" s="37"/>
      <c r="C96" s="36"/>
      <c r="D96" s="36"/>
      <c r="E96" s="36"/>
      <c r="F96" s="36"/>
      <c r="G96" s="36"/>
      <c r="H96" s="36"/>
      <c r="I96" s="36"/>
      <c r="J96" s="36"/>
      <c r="K96" s="36"/>
      <c r="L96" s="36"/>
      <c r="M96" s="36"/>
      <c r="N96" s="36"/>
      <c r="O96" s="36"/>
      <c r="P96" s="37"/>
      <c r="Q96" s="36"/>
      <c r="R96" s="36"/>
      <c r="S96" s="36"/>
      <c r="T96" s="36"/>
      <c r="U96" s="36"/>
      <c r="V96" s="36"/>
      <c r="W96" s="36"/>
      <c r="X96" s="36"/>
      <c r="Y96" s="36"/>
      <c r="Z96" s="36"/>
      <c r="AA96" s="36"/>
      <c r="AB96" s="36"/>
    </row>
    <row r="97" spans="1:28" ht="11.25" customHeight="1">
      <c r="A97" s="36"/>
      <c r="B97" s="37"/>
      <c r="C97" s="36"/>
      <c r="D97" s="36"/>
      <c r="E97" s="36"/>
      <c r="F97" s="36"/>
      <c r="G97" s="36"/>
      <c r="H97" s="36"/>
      <c r="I97" s="36"/>
      <c r="J97" s="36"/>
      <c r="K97" s="36"/>
      <c r="L97" s="36"/>
      <c r="M97" s="36"/>
      <c r="N97" s="36"/>
      <c r="O97" s="36"/>
      <c r="P97" s="37"/>
      <c r="Q97" s="36"/>
      <c r="R97" s="36"/>
      <c r="S97" s="36"/>
      <c r="T97" s="36"/>
      <c r="U97" s="36"/>
      <c r="V97" s="36"/>
      <c r="W97" s="36"/>
      <c r="X97" s="36"/>
      <c r="Y97" s="36"/>
      <c r="Z97" s="36"/>
      <c r="AA97" s="36"/>
      <c r="AB97" s="36"/>
    </row>
    <row r="98" spans="1:28" ht="11.25" customHeight="1">
      <c r="A98" s="36"/>
      <c r="B98" s="37"/>
      <c r="C98" s="36"/>
      <c r="D98" s="36"/>
      <c r="E98" s="36"/>
      <c r="F98" s="36"/>
      <c r="G98" s="36"/>
      <c r="H98" s="36"/>
      <c r="I98" s="36"/>
      <c r="J98" s="36"/>
      <c r="K98" s="36"/>
      <c r="L98" s="36"/>
      <c r="M98" s="36"/>
      <c r="N98" s="36"/>
      <c r="O98" s="36"/>
      <c r="P98" s="37"/>
      <c r="Q98" s="36"/>
      <c r="R98" s="36"/>
      <c r="S98" s="36"/>
      <c r="T98" s="36"/>
      <c r="U98" s="36"/>
      <c r="V98" s="36"/>
      <c r="W98" s="36"/>
      <c r="X98" s="36"/>
      <c r="Y98" s="36"/>
      <c r="Z98" s="36"/>
      <c r="AA98" s="36"/>
      <c r="AB98" s="36"/>
    </row>
    <row r="99" spans="1:28" ht="11.25" customHeight="1">
      <c r="A99" s="36"/>
      <c r="B99" s="37"/>
      <c r="C99" s="36"/>
      <c r="D99" s="36"/>
      <c r="E99" s="36"/>
      <c r="F99" s="36"/>
      <c r="G99" s="36"/>
      <c r="H99" s="36"/>
      <c r="I99" s="36"/>
      <c r="J99" s="36"/>
      <c r="K99" s="36"/>
      <c r="L99" s="36"/>
      <c r="M99" s="36"/>
      <c r="N99" s="36"/>
      <c r="O99" s="36"/>
      <c r="P99" s="37"/>
      <c r="Q99" s="36"/>
      <c r="R99" s="36"/>
      <c r="S99" s="36"/>
      <c r="T99" s="36"/>
      <c r="U99" s="36"/>
      <c r="V99" s="36"/>
      <c r="W99" s="36"/>
      <c r="X99" s="36"/>
      <c r="Y99" s="36"/>
      <c r="Z99" s="36"/>
      <c r="AA99" s="36"/>
      <c r="AB99" s="36"/>
    </row>
    <row r="100" spans="1:28" ht="11.25" customHeight="1">
      <c r="A100" s="36"/>
      <c r="B100" s="37"/>
      <c r="C100" s="36"/>
      <c r="D100" s="36"/>
      <c r="E100" s="36"/>
      <c r="F100" s="36"/>
      <c r="G100" s="36"/>
      <c r="H100" s="36"/>
      <c r="I100" s="36"/>
      <c r="J100" s="36"/>
      <c r="K100" s="36"/>
      <c r="L100" s="36"/>
      <c r="M100" s="36"/>
      <c r="N100" s="36"/>
      <c r="O100" s="36"/>
      <c r="P100" s="37"/>
      <c r="Q100" s="36"/>
      <c r="R100" s="36"/>
      <c r="S100" s="36"/>
      <c r="T100" s="36"/>
      <c r="U100" s="36"/>
      <c r="V100" s="36"/>
      <c r="W100" s="36"/>
      <c r="X100" s="36"/>
      <c r="Y100" s="36"/>
      <c r="Z100" s="36"/>
      <c r="AA100" s="36"/>
      <c r="AB100" s="36"/>
    </row>
    <row r="101" spans="1:28" ht="11.25" customHeight="1">
      <c r="A101" s="36"/>
      <c r="B101" s="37"/>
      <c r="C101" s="36"/>
      <c r="D101" s="36"/>
      <c r="E101" s="36"/>
      <c r="F101" s="36"/>
      <c r="G101" s="36"/>
      <c r="H101" s="36"/>
      <c r="I101" s="36"/>
      <c r="J101" s="36"/>
      <c r="K101" s="36"/>
      <c r="L101" s="36"/>
      <c r="M101" s="36"/>
      <c r="N101" s="36"/>
      <c r="O101" s="36"/>
      <c r="P101" s="37"/>
      <c r="Q101" s="36"/>
      <c r="R101" s="36"/>
      <c r="S101" s="36"/>
      <c r="T101" s="36"/>
      <c r="U101" s="36"/>
      <c r="V101" s="36"/>
      <c r="W101" s="36"/>
      <c r="X101" s="36"/>
      <c r="Y101" s="36"/>
      <c r="Z101" s="36"/>
      <c r="AA101" s="36"/>
      <c r="AB101" s="36"/>
    </row>
    <row r="102" spans="1:28" ht="11.25" customHeight="1">
      <c r="A102" s="36"/>
      <c r="B102" s="37"/>
      <c r="C102" s="36"/>
      <c r="D102" s="36"/>
      <c r="E102" s="36"/>
      <c r="F102" s="36"/>
      <c r="G102" s="36"/>
      <c r="H102" s="36"/>
      <c r="I102" s="36"/>
      <c r="J102" s="36"/>
      <c r="K102" s="36"/>
      <c r="L102" s="36"/>
      <c r="M102" s="36"/>
      <c r="N102" s="36"/>
      <c r="O102" s="36"/>
      <c r="P102" s="37"/>
      <c r="Q102" s="36"/>
      <c r="R102" s="36"/>
      <c r="S102" s="36"/>
      <c r="T102" s="36"/>
      <c r="U102" s="36"/>
      <c r="V102" s="36"/>
      <c r="W102" s="36"/>
      <c r="X102" s="36"/>
      <c r="Y102" s="36"/>
      <c r="Z102" s="36"/>
      <c r="AA102" s="36"/>
      <c r="AB102" s="36"/>
    </row>
    <row r="103" spans="1:28" ht="11.25" customHeight="1">
      <c r="A103" s="36"/>
      <c r="B103" s="37"/>
      <c r="C103" s="36"/>
      <c r="D103" s="36"/>
      <c r="E103" s="36"/>
      <c r="F103" s="36"/>
      <c r="G103" s="36"/>
      <c r="H103" s="36"/>
      <c r="I103" s="36"/>
      <c r="J103" s="36"/>
      <c r="K103" s="36"/>
      <c r="L103" s="36"/>
      <c r="M103" s="36"/>
      <c r="N103" s="36"/>
      <c r="O103" s="36"/>
      <c r="P103" s="37"/>
      <c r="Q103" s="36"/>
      <c r="R103" s="36"/>
      <c r="S103" s="36"/>
      <c r="T103" s="36"/>
      <c r="U103" s="36"/>
      <c r="V103" s="36"/>
      <c r="W103" s="36"/>
      <c r="X103" s="36"/>
      <c r="Y103" s="36"/>
      <c r="Z103" s="36"/>
      <c r="AA103" s="36"/>
      <c r="AB103" s="36"/>
    </row>
    <row r="104" spans="1:28" ht="11.25" customHeight="1">
      <c r="A104" s="36"/>
      <c r="B104" s="37"/>
      <c r="C104" s="36"/>
      <c r="D104" s="36"/>
      <c r="E104" s="36"/>
      <c r="F104" s="36"/>
      <c r="G104" s="36"/>
      <c r="H104" s="36"/>
      <c r="I104" s="36"/>
      <c r="J104" s="36"/>
      <c r="K104" s="36"/>
      <c r="L104" s="36"/>
      <c r="M104" s="36"/>
      <c r="N104" s="36"/>
      <c r="O104" s="36"/>
      <c r="P104" s="37"/>
      <c r="Q104" s="36"/>
      <c r="R104" s="36"/>
      <c r="S104" s="36"/>
      <c r="T104" s="36"/>
      <c r="U104" s="36"/>
      <c r="V104" s="36"/>
      <c r="W104" s="36"/>
      <c r="X104" s="36"/>
      <c r="Y104" s="36"/>
      <c r="Z104" s="36"/>
      <c r="AA104" s="36"/>
      <c r="AB104" s="36"/>
    </row>
    <row r="105" spans="1:28" ht="11.25" customHeight="1">
      <c r="A105" s="36"/>
      <c r="B105" s="37"/>
      <c r="C105" s="36"/>
      <c r="D105" s="36"/>
      <c r="E105" s="36"/>
      <c r="F105" s="36"/>
      <c r="G105" s="36"/>
      <c r="H105" s="36"/>
      <c r="I105" s="36"/>
      <c r="J105" s="36"/>
      <c r="K105" s="36"/>
      <c r="L105" s="36"/>
      <c r="M105" s="36"/>
      <c r="N105" s="36"/>
      <c r="O105" s="36"/>
      <c r="P105" s="37"/>
      <c r="Q105" s="36"/>
      <c r="R105" s="36"/>
      <c r="S105" s="36"/>
      <c r="T105" s="36"/>
      <c r="U105" s="36"/>
      <c r="V105" s="36"/>
      <c r="W105" s="36"/>
      <c r="X105" s="36"/>
      <c r="Y105" s="36"/>
      <c r="Z105" s="36"/>
      <c r="AA105" s="36"/>
      <c r="AB105" s="36"/>
    </row>
    <row r="106" spans="1:28" ht="11.25" customHeight="1">
      <c r="A106" s="36"/>
      <c r="B106" s="37"/>
      <c r="C106" s="36"/>
      <c r="D106" s="36"/>
      <c r="E106" s="36"/>
      <c r="F106" s="36"/>
      <c r="G106" s="36"/>
      <c r="H106" s="36"/>
      <c r="I106" s="36"/>
      <c r="J106" s="36"/>
      <c r="K106" s="36"/>
      <c r="L106" s="36"/>
      <c r="M106" s="36"/>
      <c r="N106" s="36"/>
      <c r="O106" s="36"/>
      <c r="P106" s="37"/>
      <c r="Q106" s="36"/>
      <c r="R106" s="36"/>
      <c r="S106" s="36"/>
      <c r="T106" s="36"/>
      <c r="U106" s="36"/>
      <c r="V106" s="36"/>
      <c r="W106" s="36"/>
      <c r="X106" s="36"/>
      <c r="Y106" s="36"/>
      <c r="Z106" s="36"/>
      <c r="AA106" s="36"/>
      <c r="AB106" s="36"/>
    </row>
    <row r="107" spans="1:28" ht="11.25" customHeight="1">
      <c r="A107" s="36"/>
      <c r="B107" s="37"/>
      <c r="C107" s="36"/>
      <c r="D107" s="36"/>
      <c r="E107" s="36"/>
      <c r="F107" s="36"/>
      <c r="G107" s="36"/>
      <c r="H107" s="36"/>
      <c r="I107" s="36"/>
      <c r="J107" s="36"/>
      <c r="K107" s="36"/>
      <c r="L107" s="36"/>
      <c r="M107" s="36"/>
      <c r="N107" s="36"/>
      <c r="O107" s="36"/>
      <c r="P107" s="37"/>
      <c r="Q107" s="36"/>
      <c r="R107" s="36"/>
      <c r="S107" s="36"/>
      <c r="T107" s="36"/>
      <c r="U107" s="36"/>
      <c r="V107" s="36"/>
      <c r="W107" s="36"/>
      <c r="X107" s="36"/>
      <c r="Y107" s="36"/>
      <c r="Z107" s="36"/>
      <c r="AA107" s="36"/>
      <c r="AB107" s="36"/>
    </row>
    <row r="108" spans="1:28" ht="11.25" customHeight="1">
      <c r="A108" s="36"/>
      <c r="B108" s="37"/>
      <c r="C108" s="36"/>
      <c r="D108" s="36"/>
      <c r="E108" s="36"/>
      <c r="F108" s="36"/>
      <c r="G108" s="36"/>
      <c r="H108" s="36"/>
      <c r="I108" s="36"/>
      <c r="J108" s="36"/>
      <c r="K108" s="36"/>
      <c r="L108" s="36"/>
      <c r="M108" s="36"/>
      <c r="N108" s="36"/>
      <c r="O108" s="36"/>
      <c r="P108" s="37"/>
      <c r="Q108" s="36"/>
      <c r="R108" s="36"/>
      <c r="S108" s="36"/>
      <c r="T108" s="36"/>
      <c r="U108" s="36"/>
      <c r="V108" s="36"/>
      <c r="W108" s="36"/>
      <c r="X108" s="36"/>
      <c r="Y108" s="36"/>
      <c r="Z108" s="36"/>
      <c r="AA108" s="36"/>
      <c r="AB108" s="36"/>
    </row>
    <row r="109" spans="1:28" ht="11.25" customHeight="1">
      <c r="A109" s="36"/>
      <c r="B109" s="37"/>
      <c r="C109" s="36"/>
      <c r="D109" s="36"/>
      <c r="E109" s="36"/>
      <c r="F109" s="36"/>
      <c r="G109" s="36"/>
      <c r="H109" s="36"/>
      <c r="I109" s="36"/>
      <c r="J109" s="36"/>
      <c r="K109" s="36"/>
      <c r="L109" s="36"/>
      <c r="M109" s="36"/>
      <c r="N109" s="36"/>
      <c r="O109" s="36"/>
      <c r="P109" s="37"/>
      <c r="Q109" s="36"/>
      <c r="R109" s="36"/>
      <c r="S109" s="36"/>
      <c r="T109" s="36"/>
      <c r="U109" s="36"/>
      <c r="V109" s="36"/>
      <c r="W109" s="36"/>
      <c r="X109" s="36"/>
      <c r="Y109" s="36"/>
      <c r="Z109" s="36"/>
      <c r="AA109" s="36"/>
      <c r="AB109" s="36"/>
    </row>
    <row r="110" spans="1:28" ht="11.25" customHeight="1">
      <c r="A110" s="36"/>
      <c r="B110" s="37"/>
      <c r="C110" s="36"/>
      <c r="D110" s="36"/>
      <c r="E110" s="36"/>
      <c r="F110" s="36"/>
      <c r="G110" s="36"/>
      <c r="H110" s="36"/>
      <c r="I110" s="36"/>
      <c r="J110" s="36"/>
      <c r="K110" s="36"/>
      <c r="L110" s="36"/>
      <c r="M110" s="36"/>
      <c r="N110" s="36"/>
      <c r="O110" s="36"/>
      <c r="P110" s="37"/>
      <c r="Q110" s="36"/>
      <c r="R110" s="36"/>
      <c r="S110" s="36"/>
      <c r="T110" s="36"/>
      <c r="U110" s="36"/>
      <c r="V110" s="36"/>
      <c r="W110" s="36"/>
      <c r="X110" s="36"/>
      <c r="Y110" s="36"/>
      <c r="Z110" s="36"/>
      <c r="AA110" s="36"/>
      <c r="AB110" s="36"/>
    </row>
    <row r="111" spans="1:28" ht="11.25" customHeight="1">
      <c r="A111" s="36"/>
      <c r="B111" s="37"/>
      <c r="C111" s="36"/>
      <c r="D111" s="36"/>
      <c r="E111" s="36"/>
      <c r="F111" s="36"/>
      <c r="G111" s="36"/>
      <c r="H111" s="36"/>
      <c r="I111" s="36"/>
      <c r="J111" s="36"/>
      <c r="K111" s="36"/>
      <c r="L111" s="36"/>
      <c r="M111" s="36"/>
      <c r="N111" s="36"/>
      <c r="O111" s="36"/>
      <c r="P111" s="37"/>
      <c r="Q111" s="36"/>
      <c r="R111" s="36"/>
      <c r="S111" s="36"/>
      <c r="T111" s="36"/>
      <c r="U111" s="36"/>
      <c r="V111" s="36"/>
      <c r="W111" s="36"/>
      <c r="X111" s="36"/>
      <c r="Y111" s="36"/>
      <c r="Z111" s="36"/>
      <c r="AA111" s="36"/>
      <c r="AB111" s="36"/>
    </row>
    <row r="112" spans="1:28" ht="11.25" customHeight="1">
      <c r="A112" s="36"/>
      <c r="B112" s="37"/>
      <c r="C112" s="36"/>
      <c r="D112" s="36"/>
      <c r="E112" s="36"/>
      <c r="F112" s="36"/>
      <c r="G112" s="36"/>
      <c r="H112" s="36"/>
      <c r="I112" s="36"/>
      <c r="J112" s="36"/>
      <c r="K112" s="36"/>
      <c r="L112" s="36"/>
      <c r="M112" s="36"/>
      <c r="N112" s="36"/>
      <c r="O112" s="36"/>
      <c r="P112" s="37"/>
      <c r="Q112" s="36"/>
      <c r="R112" s="36"/>
      <c r="S112" s="36"/>
      <c r="T112" s="36"/>
      <c r="U112" s="36"/>
      <c r="V112" s="36"/>
      <c r="W112" s="36"/>
      <c r="X112" s="36"/>
      <c r="Y112" s="36"/>
      <c r="Z112" s="36"/>
      <c r="AA112" s="36"/>
      <c r="AB112" s="36"/>
    </row>
    <row r="113" spans="1:28" ht="11.25" customHeight="1">
      <c r="A113" s="36"/>
      <c r="B113" s="37"/>
      <c r="C113" s="36"/>
      <c r="D113" s="36"/>
      <c r="E113" s="36"/>
      <c r="F113" s="36"/>
      <c r="G113" s="36"/>
      <c r="H113" s="36"/>
      <c r="I113" s="36"/>
      <c r="J113" s="36"/>
      <c r="K113" s="36"/>
      <c r="L113" s="36"/>
      <c r="M113" s="36"/>
      <c r="N113" s="36"/>
      <c r="O113" s="36"/>
      <c r="P113" s="37"/>
      <c r="Q113" s="36"/>
      <c r="R113" s="36"/>
      <c r="S113" s="36"/>
      <c r="T113" s="36"/>
      <c r="U113" s="36"/>
      <c r="V113" s="36"/>
      <c r="W113" s="36"/>
      <c r="X113" s="36"/>
      <c r="Y113" s="36"/>
      <c r="Z113" s="36"/>
      <c r="AA113" s="36"/>
      <c r="AB113" s="36"/>
    </row>
    <row r="114" spans="1:28" ht="11.25" customHeight="1">
      <c r="A114" s="36"/>
      <c r="B114" s="37"/>
      <c r="C114" s="36"/>
      <c r="D114" s="36"/>
      <c r="E114" s="36"/>
      <c r="F114" s="36"/>
      <c r="G114" s="36"/>
      <c r="H114" s="36"/>
      <c r="I114" s="36"/>
      <c r="J114" s="36"/>
      <c r="K114" s="36"/>
      <c r="L114" s="36"/>
      <c r="M114" s="36"/>
      <c r="N114" s="36"/>
      <c r="O114" s="36"/>
      <c r="P114" s="37"/>
      <c r="Q114" s="36"/>
      <c r="R114" s="36"/>
      <c r="S114" s="36"/>
      <c r="T114" s="36"/>
      <c r="U114" s="36"/>
      <c r="V114" s="36"/>
      <c r="W114" s="36"/>
      <c r="X114" s="36"/>
      <c r="Y114" s="36"/>
      <c r="Z114" s="36"/>
      <c r="AA114" s="36"/>
      <c r="AB114" s="36"/>
    </row>
    <row r="115" spans="1:28" ht="11.25" customHeight="1">
      <c r="A115" s="36"/>
      <c r="B115" s="37"/>
      <c r="C115" s="36"/>
      <c r="D115" s="36"/>
      <c r="E115" s="36"/>
      <c r="F115" s="36"/>
      <c r="G115" s="36"/>
      <c r="H115" s="36"/>
      <c r="I115" s="36"/>
      <c r="J115" s="36"/>
      <c r="K115" s="36"/>
      <c r="L115" s="36"/>
      <c r="M115" s="36"/>
      <c r="N115" s="36"/>
      <c r="O115" s="36"/>
      <c r="P115" s="37"/>
      <c r="Q115" s="36"/>
      <c r="R115" s="36"/>
      <c r="S115" s="36"/>
      <c r="T115" s="36"/>
      <c r="U115" s="36"/>
      <c r="V115" s="36"/>
      <c r="W115" s="36"/>
      <c r="X115" s="36"/>
      <c r="Y115" s="36"/>
      <c r="Z115" s="36"/>
      <c r="AA115" s="36"/>
      <c r="AB115" s="36"/>
    </row>
    <row r="116" spans="1:28" ht="11.25" customHeight="1">
      <c r="A116" s="36"/>
      <c r="B116" s="37"/>
      <c r="C116" s="36"/>
      <c r="D116" s="36"/>
      <c r="E116" s="36"/>
      <c r="F116" s="36"/>
      <c r="G116" s="36"/>
      <c r="H116" s="36"/>
      <c r="I116" s="36"/>
      <c r="J116" s="36"/>
      <c r="K116" s="36"/>
      <c r="L116" s="36"/>
      <c r="M116" s="36"/>
      <c r="N116" s="36"/>
      <c r="O116" s="36"/>
      <c r="P116" s="37"/>
      <c r="Q116" s="36"/>
      <c r="R116" s="36"/>
      <c r="S116" s="36"/>
      <c r="T116" s="36"/>
      <c r="U116" s="36"/>
      <c r="V116" s="36"/>
      <c r="W116" s="36"/>
      <c r="X116" s="36"/>
      <c r="Y116" s="36"/>
      <c r="Z116" s="36"/>
      <c r="AA116" s="36"/>
      <c r="AB116" s="36"/>
    </row>
    <row r="117" spans="1:28" ht="11.25" customHeight="1">
      <c r="A117" s="36"/>
      <c r="B117" s="37"/>
      <c r="C117" s="36"/>
      <c r="D117" s="36"/>
      <c r="E117" s="36"/>
      <c r="F117" s="36"/>
      <c r="G117" s="36"/>
      <c r="H117" s="36"/>
      <c r="I117" s="36"/>
      <c r="J117" s="36"/>
      <c r="K117" s="36"/>
      <c r="L117" s="36"/>
      <c r="M117" s="36"/>
      <c r="N117" s="36"/>
      <c r="O117" s="36"/>
      <c r="P117" s="37"/>
      <c r="Q117" s="36"/>
      <c r="R117" s="36"/>
      <c r="S117" s="36"/>
      <c r="T117" s="36"/>
      <c r="U117" s="36"/>
      <c r="V117" s="36"/>
      <c r="W117" s="36"/>
      <c r="X117" s="36"/>
      <c r="Y117" s="36"/>
      <c r="Z117" s="36"/>
      <c r="AA117" s="36"/>
      <c r="AB117" s="36"/>
    </row>
    <row r="118" spans="1:28" ht="11.25" customHeight="1">
      <c r="A118" s="36"/>
      <c r="B118" s="37"/>
      <c r="C118" s="36"/>
      <c r="D118" s="36"/>
      <c r="E118" s="36"/>
      <c r="F118" s="36"/>
      <c r="G118" s="36"/>
      <c r="H118" s="36"/>
      <c r="I118" s="36"/>
      <c r="J118" s="36"/>
      <c r="K118" s="36"/>
      <c r="L118" s="36"/>
      <c r="M118" s="36"/>
      <c r="N118" s="36"/>
      <c r="O118" s="36"/>
      <c r="P118" s="37"/>
      <c r="Q118" s="36"/>
      <c r="R118" s="36"/>
      <c r="S118" s="36"/>
      <c r="T118" s="36"/>
      <c r="U118" s="36"/>
      <c r="V118" s="36"/>
      <c r="W118" s="36"/>
      <c r="X118" s="36"/>
      <c r="Y118" s="36"/>
      <c r="Z118" s="36"/>
      <c r="AA118" s="36"/>
      <c r="AB118" s="36"/>
    </row>
    <row r="119" spans="1:28" ht="11.25" customHeight="1">
      <c r="A119" s="36"/>
      <c r="B119" s="37"/>
      <c r="C119" s="36"/>
      <c r="D119" s="36"/>
      <c r="E119" s="36"/>
      <c r="F119" s="36"/>
      <c r="G119" s="36"/>
      <c r="H119" s="36"/>
      <c r="I119" s="36"/>
      <c r="J119" s="36"/>
      <c r="K119" s="36"/>
      <c r="L119" s="36"/>
      <c r="M119" s="36"/>
      <c r="N119" s="36"/>
      <c r="O119" s="36"/>
      <c r="P119" s="37"/>
      <c r="Q119" s="36"/>
      <c r="R119" s="36"/>
      <c r="S119" s="36"/>
      <c r="T119" s="36"/>
      <c r="U119" s="36"/>
      <c r="V119" s="36"/>
      <c r="W119" s="36"/>
      <c r="X119" s="36"/>
      <c r="Y119" s="36"/>
      <c r="Z119" s="36"/>
      <c r="AA119" s="36"/>
      <c r="AB119" s="36"/>
    </row>
    <row r="120" spans="1:28" ht="11.25" customHeight="1">
      <c r="A120" s="36"/>
      <c r="B120" s="37"/>
      <c r="C120" s="36"/>
      <c r="D120" s="36"/>
      <c r="E120" s="36"/>
      <c r="F120" s="36"/>
      <c r="G120" s="36"/>
      <c r="H120" s="36"/>
      <c r="I120" s="36"/>
      <c r="J120" s="36"/>
      <c r="K120" s="36"/>
      <c r="L120" s="36"/>
      <c r="M120" s="36"/>
      <c r="N120" s="36"/>
      <c r="O120" s="36"/>
      <c r="P120" s="37"/>
      <c r="Q120" s="36"/>
      <c r="R120" s="36"/>
      <c r="S120" s="36"/>
      <c r="T120" s="36"/>
      <c r="U120" s="36"/>
      <c r="V120" s="36"/>
      <c r="W120" s="36"/>
      <c r="X120" s="36"/>
      <c r="Y120" s="36"/>
      <c r="Z120" s="36"/>
      <c r="AA120" s="36"/>
      <c r="AB120" s="36"/>
    </row>
    <row r="121" spans="1:28" ht="11.25" customHeight="1">
      <c r="A121" s="36"/>
      <c r="B121" s="37"/>
      <c r="C121" s="36"/>
      <c r="D121" s="36"/>
      <c r="E121" s="36"/>
      <c r="F121" s="36"/>
      <c r="G121" s="36"/>
      <c r="H121" s="36"/>
      <c r="I121" s="36"/>
      <c r="J121" s="36"/>
      <c r="K121" s="36"/>
      <c r="L121" s="36"/>
      <c r="M121" s="36"/>
      <c r="N121" s="36"/>
      <c r="O121" s="36"/>
      <c r="P121" s="37"/>
      <c r="Q121" s="36"/>
      <c r="R121" s="36"/>
      <c r="S121" s="36"/>
      <c r="T121" s="36"/>
      <c r="U121" s="36"/>
      <c r="V121" s="36"/>
      <c r="W121" s="36"/>
      <c r="X121" s="36"/>
      <c r="Y121" s="36"/>
      <c r="Z121" s="36"/>
      <c r="AA121" s="36"/>
      <c r="AB121" s="36"/>
    </row>
    <row r="122" spans="1:28" ht="11.25" customHeight="1">
      <c r="A122" s="36"/>
      <c r="B122" s="37"/>
      <c r="C122" s="36"/>
      <c r="D122" s="36"/>
      <c r="E122" s="36"/>
      <c r="F122" s="36"/>
      <c r="G122" s="36"/>
      <c r="H122" s="36"/>
      <c r="I122" s="36"/>
      <c r="J122" s="36"/>
      <c r="K122" s="36"/>
      <c r="L122" s="36"/>
      <c r="M122" s="36"/>
      <c r="N122" s="36"/>
      <c r="O122" s="36"/>
      <c r="P122" s="37"/>
      <c r="Q122" s="36"/>
      <c r="R122" s="36"/>
      <c r="S122" s="36"/>
      <c r="T122" s="36"/>
      <c r="U122" s="36"/>
      <c r="V122" s="36"/>
      <c r="W122" s="36"/>
      <c r="X122" s="36"/>
      <c r="Y122" s="36"/>
      <c r="Z122" s="36"/>
      <c r="AA122" s="36"/>
      <c r="AB122" s="36"/>
    </row>
    <row r="123" spans="1:28" ht="11.25" customHeight="1">
      <c r="A123" s="36"/>
      <c r="B123" s="37"/>
      <c r="C123" s="36"/>
      <c r="D123" s="36"/>
      <c r="E123" s="36"/>
      <c r="F123" s="36"/>
      <c r="G123" s="36"/>
      <c r="H123" s="36"/>
      <c r="I123" s="36"/>
      <c r="J123" s="36"/>
      <c r="K123" s="36"/>
      <c r="L123" s="36"/>
      <c r="M123" s="36"/>
      <c r="N123" s="36"/>
      <c r="O123" s="36"/>
      <c r="P123" s="37"/>
      <c r="Q123" s="36"/>
      <c r="R123" s="36"/>
      <c r="S123" s="36"/>
      <c r="T123" s="36"/>
      <c r="U123" s="36"/>
      <c r="V123" s="36"/>
      <c r="W123" s="36"/>
      <c r="X123" s="36"/>
      <c r="Y123" s="36"/>
      <c r="Z123" s="36"/>
      <c r="AA123" s="36"/>
      <c r="AB123" s="36"/>
    </row>
    <row r="124" spans="1:28" ht="11.25" customHeight="1">
      <c r="A124" s="36"/>
      <c r="B124" s="37"/>
      <c r="C124" s="36"/>
      <c r="D124" s="36"/>
      <c r="E124" s="36"/>
      <c r="F124" s="36"/>
      <c r="G124" s="36"/>
      <c r="H124" s="36"/>
      <c r="I124" s="36"/>
      <c r="J124" s="36"/>
      <c r="K124" s="36"/>
      <c r="L124" s="36"/>
      <c r="M124" s="36"/>
      <c r="N124" s="36"/>
      <c r="O124" s="36"/>
      <c r="P124" s="37"/>
      <c r="Q124" s="36"/>
      <c r="R124" s="36"/>
      <c r="S124" s="36"/>
      <c r="T124" s="36"/>
      <c r="U124" s="36"/>
      <c r="V124" s="36"/>
      <c r="W124" s="36"/>
      <c r="X124" s="36"/>
      <c r="Y124" s="36"/>
      <c r="Z124" s="36"/>
      <c r="AA124" s="36"/>
      <c r="AB124" s="36"/>
    </row>
    <row r="125" spans="1:28" ht="11.25" customHeight="1">
      <c r="A125" s="36"/>
      <c r="B125" s="37"/>
      <c r="C125" s="36"/>
      <c r="D125" s="36"/>
      <c r="E125" s="36"/>
      <c r="F125" s="36"/>
      <c r="G125" s="36"/>
      <c r="H125" s="36"/>
      <c r="I125" s="36"/>
      <c r="J125" s="36"/>
      <c r="K125" s="36"/>
      <c r="L125" s="36"/>
      <c r="M125" s="36"/>
      <c r="N125" s="36"/>
      <c r="O125" s="36"/>
      <c r="P125" s="37"/>
      <c r="Q125" s="36"/>
      <c r="R125" s="36"/>
      <c r="S125" s="36"/>
      <c r="T125" s="36"/>
      <c r="U125" s="36"/>
      <c r="V125" s="36"/>
      <c r="W125" s="36"/>
      <c r="X125" s="36"/>
      <c r="Y125" s="36"/>
      <c r="Z125" s="36"/>
      <c r="AA125" s="36"/>
      <c r="AB125" s="36"/>
    </row>
    <row r="126" spans="1:28" ht="11.25" customHeight="1">
      <c r="A126" s="36"/>
      <c r="B126" s="37"/>
      <c r="C126" s="36"/>
      <c r="D126" s="36"/>
      <c r="E126" s="36"/>
      <c r="F126" s="36"/>
      <c r="G126" s="36"/>
      <c r="H126" s="36"/>
      <c r="I126" s="36"/>
      <c r="J126" s="36"/>
      <c r="K126" s="36"/>
      <c r="L126" s="36"/>
      <c r="M126" s="36"/>
      <c r="N126" s="36"/>
      <c r="O126" s="36"/>
      <c r="P126" s="37"/>
      <c r="Q126" s="36"/>
      <c r="R126" s="36"/>
      <c r="S126" s="36"/>
      <c r="T126" s="36"/>
      <c r="U126" s="36"/>
      <c r="V126" s="36"/>
      <c r="W126" s="36"/>
      <c r="X126" s="36"/>
      <c r="Y126" s="36"/>
      <c r="Z126" s="36"/>
      <c r="AA126" s="36"/>
      <c r="AB126" s="36"/>
    </row>
    <row r="127" spans="1:28" ht="11.25" customHeight="1">
      <c r="A127" s="36"/>
      <c r="B127" s="37"/>
      <c r="C127" s="36"/>
      <c r="D127" s="36"/>
      <c r="E127" s="36"/>
      <c r="F127" s="36"/>
      <c r="G127" s="36"/>
      <c r="H127" s="36"/>
      <c r="I127" s="36"/>
      <c r="J127" s="36"/>
      <c r="K127" s="36"/>
      <c r="L127" s="36"/>
      <c r="M127" s="36"/>
      <c r="N127" s="36"/>
      <c r="O127" s="36"/>
      <c r="P127" s="37"/>
      <c r="Q127" s="36"/>
      <c r="R127" s="36"/>
      <c r="S127" s="36"/>
      <c r="T127" s="36"/>
      <c r="U127" s="36"/>
      <c r="V127" s="36"/>
      <c r="W127" s="36"/>
      <c r="X127" s="36"/>
      <c r="Y127" s="36"/>
      <c r="Z127" s="36"/>
      <c r="AA127" s="36"/>
      <c r="AB127" s="36"/>
    </row>
    <row r="128" spans="1:28" ht="11.25" customHeight="1">
      <c r="A128" s="36"/>
      <c r="B128" s="37"/>
      <c r="C128" s="36"/>
      <c r="D128" s="36"/>
      <c r="E128" s="36"/>
      <c r="F128" s="36"/>
      <c r="G128" s="36"/>
      <c r="H128" s="36"/>
      <c r="I128" s="36"/>
      <c r="J128" s="36"/>
      <c r="K128" s="36"/>
      <c r="L128" s="36"/>
      <c r="M128" s="36"/>
      <c r="N128" s="36"/>
      <c r="O128" s="36"/>
      <c r="P128" s="37"/>
      <c r="Q128" s="36"/>
      <c r="R128" s="36"/>
      <c r="S128" s="36"/>
      <c r="T128" s="36"/>
      <c r="U128" s="36"/>
      <c r="V128" s="36"/>
      <c r="W128" s="36"/>
      <c r="X128" s="36"/>
      <c r="Y128" s="36"/>
      <c r="Z128" s="36"/>
      <c r="AA128" s="36"/>
      <c r="AB128" s="36"/>
    </row>
    <row r="129" spans="1:28" ht="11.25" customHeight="1">
      <c r="A129" s="36"/>
      <c r="B129" s="37"/>
      <c r="C129" s="36"/>
      <c r="D129" s="36"/>
      <c r="E129" s="36"/>
      <c r="F129" s="36"/>
      <c r="G129" s="36"/>
      <c r="H129" s="36"/>
      <c r="I129" s="36"/>
      <c r="J129" s="36"/>
      <c r="K129" s="36"/>
      <c r="L129" s="36"/>
      <c r="M129" s="36"/>
      <c r="N129" s="36"/>
      <c r="O129" s="36"/>
      <c r="P129" s="37"/>
      <c r="Q129" s="36"/>
      <c r="R129" s="36"/>
      <c r="S129" s="36"/>
      <c r="T129" s="36"/>
      <c r="U129" s="36"/>
      <c r="V129" s="36"/>
      <c r="W129" s="36"/>
      <c r="X129" s="36"/>
      <c r="Y129" s="36"/>
      <c r="Z129" s="36"/>
      <c r="AA129" s="36"/>
      <c r="AB129" s="36"/>
    </row>
    <row r="130" spans="1:28" ht="11.25" customHeight="1">
      <c r="A130" s="36"/>
      <c r="B130" s="37"/>
      <c r="C130" s="36"/>
      <c r="D130" s="36"/>
      <c r="E130" s="36"/>
      <c r="F130" s="36"/>
      <c r="G130" s="36"/>
      <c r="H130" s="36"/>
      <c r="I130" s="36"/>
      <c r="J130" s="36"/>
      <c r="K130" s="36"/>
      <c r="L130" s="36"/>
      <c r="M130" s="36"/>
      <c r="N130" s="36"/>
      <c r="O130" s="36"/>
      <c r="P130" s="37"/>
      <c r="Q130" s="36"/>
      <c r="R130" s="36"/>
      <c r="S130" s="36"/>
      <c r="T130" s="36"/>
      <c r="U130" s="36"/>
      <c r="V130" s="36"/>
      <c r="W130" s="36"/>
      <c r="X130" s="36"/>
      <c r="Y130" s="36"/>
      <c r="Z130" s="36"/>
      <c r="AA130" s="36"/>
      <c r="AB130" s="36"/>
    </row>
    <row r="131" spans="1:28" ht="11.25" customHeight="1">
      <c r="A131" s="36"/>
      <c r="B131" s="37"/>
      <c r="C131" s="36"/>
      <c r="D131" s="36"/>
      <c r="E131" s="36"/>
      <c r="F131" s="36"/>
      <c r="G131" s="36"/>
      <c r="H131" s="36"/>
      <c r="I131" s="36"/>
      <c r="J131" s="36"/>
      <c r="K131" s="36"/>
      <c r="L131" s="36"/>
      <c r="M131" s="36"/>
      <c r="N131" s="36"/>
      <c r="O131" s="36"/>
      <c r="P131" s="37"/>
      <c r="Q131" s="36"/>
      <c r="R131" s="36"/>
      <c r="S131" s="36"/>
      <c r="T131" s="36"/>
      <c r="U131" s="36"/>
      <c r="V131" s="36"/>
      <c r="W131" s="36"/>
      <c r="X131" s="36"/>
      <c r="Y131" s="36"/>
      <c r="Z131" s="36"/>
      <c r="AA131" s="36"/>
      <c r="AB131" s="36"/>
    </row>
    <row r="132" spans="1:28" ht="11.25" customHeight="1">
      <c r="A132" s="36"/>
      <c r="B132" s="37"/>
      <c r="C132" s="36"/>
      <c r="D132" s="36"/>
      <c r="E132" s="36"/>
      <c r="F132" s="36"/>
      <c r="G132" s="36"/>
      <c r="H132" s="36"/>
      <c r="I132" s="36"/>
      <c r="J132" s="36"/>
      <c r="K132" s="36"/>
      <c r="L132" s="36"/>
      <c r="M132" s="36"/>
      <c r="N132" s="36"/>
      <c r="O132" s="36"/>
      <c r="P132" s="37"/>
      <c r="Q132" s="36"/>
      <c r="R132" s="36"/>
      <c r="S132" s="36"/>
      <c r="T132" s="36"/>
      <c r="U132" s="36"/>
      <c r="V132" s="36"/>
      <c r="W132" s="36"/>
      <c r="X132" s="36"/>
      <c r="Y132" s="36"/>
      <c r="Z132" s="36"/>
      <c r="AA132" s="36"/>
      <c r="AB132" s="36"/>
    </row>
    <row r="133" spans="1:28" ht="11.25" customHeight="1">
      <c r="A133" s="36"/>
      <c r="B133" s="37"/>
      <c r="C133" s="36"/>
      <c r="D133" s="36"/>
      <c r="E133" s="36"/>
      <c r="F133" s="36"/>
      <c r="G133" s="36"/>
      <c r="H133" s="36"/>
      <c r="I133" s="36"/>
      <c r="J133" s="36"/>
      <c r="K133" s="36"/>
      <c r="L133" s="36"/>
      <c r="M133" s="36"/>
      <c r="N133" s="36"/>
      <c r="O133" s="36"/>
      <c r="P133" s="37"/>
      <c r="Q133" s="36"/>
      <c r="R133" s="36"/>
      <c r="S133" s="36"/>
      <c r="T133" s="36"/>
      <c r="U133" s="36"/>
      <c r="V133" s="36"/>
      <c r="W133" s="36"/>
      <c r="X133" s="36"/>
      <c r="Y133" s="36"/>
      <c r="Z133" s="36"/>
      <c r="AA133" s="36"/>
      <c r="AB133" s="36"/>
    </row>
    <row r="134" spans="1:28" ht="11.25" customHeight="1">
      <c r="A134" s="36"/>
      <c r="B134" s="37"/>
      <c r="C134" s="36"/>
      <c r="D134" s="36"/>
      <c r="E134" s="36"/>
      <c r="F134" s="36"/>
      <c r="G134" s="36"/>
      <c r="H134" s="36"/>
      <c r="I134" s="36"/>
      <c r="J134" s="36"/>
      <c r="K134" s="36"/>
      <c r="L134" s="36"/>
      <c r="M134" s="36"/>
      <c r="N134" s="36"/>
      <c r="O134" s="36"/>
      <c r="P134" s="37"/>
      <c r="Q134" s="36"/>
      <c r="R134" s="36"/>
      <c r="S134" s="36"/>
      <c r="T134" s="36"/>
      <c r="U134" s="36"/>
      <c r="V134" s="36"/>
      <c r="W134" s="36"/>
      <c r="X134" s="36"/>
      <c r="Y134" s="36"/>
      <c r="Z134" s="36"/>
      <c r="AA134" s="36"/>
      <c r="AB134" s="36"/>
    </row>
    <row r="135" spans="1:28" ht="11.25" customHeight="1">
      <c r="A135" s="36"/>
      <c r="B135" s="37"/>
      <c r="C135" s="36"/>
      <c r="D135" s="36"/>
      <c r="E135" s="36"/>
      <c r="F135" s="36"/>
      <c r="G135" s="36"/>
      <c r="H135" s="36"/>
      <c r="I135" s="36"/>
      <c r="J135" s="36"/>
      <c r="K135" s="36"/>
      <c r="L135" s="36"/>
      <c r="M135" s="36"/>
      <c r="N135" s="36"/>
      <c r="O135" s="36"/>
      <c r="P135" s="37"/>
      <c r="Q135" s="36"/>
      <c r="R135" s="36"/>
      <c r="S135" s="36"/>
      <c r="T135" s="36"/>
      <c r="U135" s="36"/>
      <c r="V135" s="36"/>
      <c r="W135" s="36"/>
      <c r="X135" s="36"/>
      <c r="Y135" s="36"/>
      <c r="Z135" s="36"/>
      <c r="AA135" s="36"/>
      <c r="AB135" s="36"/>
    </row>
    <row r="136" spans="1:28" ht="11.25" customHeight="1">
      <c r="A136" s="36"/>
      <c r="B136" s="37"/>
      <c r="C136" s="36"/>
      <c r="D136" s="36"/>
      <c r="E136" s="36"/>
      <c r="F136" s="36"/>
      <c r="G136" s="36"/>
      <c r="H136" s="36"/>
      <c r="I136" s="36"/>
      <c r="J136" s="36"/>
      <c r="K136" s="36"/>
      <c r="L136" s="36"/>
      <c r="M136" s="36"/>
      <c r="N136" s="36"/>
      <c r="O136" s="36"/>
      <c r="P136" s="37"/>
      <c r="Q136" s="36"/>
      <c r="R136" s="36"/>
      <c r="S136" s="36"/>
      <c r="T136" s="36"/>
      <c r="U136" s="36"/>
      <c r="V136" s="36"/>
      <c r="W136" s="36"/>
      <c r="X136" s="36"/>
      <c r="Y136" s="36"/>
      <c r="Z136" s="36"/>
      <c r="AA136" s="36"/>
      <c r="AB136" s="36"/>
    </row>
    <row r="137" spans="1:28" ht="11.25" customHeight="1">
      <c r="A137" s="36"/>
      <c r="B137" s="37"/>
      <c r="C137" s="36"/>
      <c r="D137" s="36"/>
      <c r="E137" s="36"/>
      <c r="F137" s="36"/>
      <c r="G137" s="36"/>
      <c r="H137" s="36"/>
      <c r="I137" s="36"/>
      <c r="J137" s="36"/>
      <c r="K137" s="36"/>
      <c r="L137" s="36"/>
      <c r="M137" s="36"/>
      <c r="N137" s="36"/>
      <c r="O137" s="36"/>
      <c r="P137" s="37"/>
      <c r="Q137" s="36"/>
      <c r="R137" s="36"/>
      <c r="S137" s="36"/>
      <c r="T137" s="36"/>
      <c r="U137" s="36"/>
      <c r="V137" s="36"/>
      <c r="W137" s="36"/>
      <c r="X137" s="36"/>
      <c r="Y137" s="36"/>
      <c r="Z137" s="36"/>
      <c r="AA137" s="36"/>
      <c r="AB137" s="36"/>
    </row>
    <row r="138" spans="1:28" ht="11.25" customHeight="1">
      <c r="A138" s="36"/>
      <c r="B138" s="37"/>
      <c r="C138" s="36"/>
      <c r="D138" s="36"/>
      <c r="E138" s="36"/>
      <c r="F138" s="36"/>
      <c r="G138" s="36"/>
      <c r="H138" s="36"/>
      <c r="I138" s="36"/>
      <c r="J138" s="36"/>
      <c r="K138" s="36"/>
      <c r="L138" s="36"/>
      <c r="M138" s="36"/>
      <c r="N138" s="36"/>
      <c r="O138" s="36"/>
      <c r="P138" s="37"/>
      <c r="Q138" s="36"/>
      <c r="R138" s="36"/>
      <c r="S138" s="36"/>
      <c r="T138" s="36"/>
      <c r="U138" s="36"/>
      <c r="V138" s="36"/>
      <c r="W138" s="36"/>
      <c r="X138" s="36"/>
      <c r="Y138" s="36"/>
      <c r="Z138" s="36"/>
      <c r="AA138" s="36"/>
      <c r="AB138" s="36"/>
    </row>
    <row r="139" spans="1:28" ht="11.25" customHeight="1">
      <c r="A139" s="36"/>
      <c r="B139" s="37"/>
      <c r="C139" s="36"/>
      <c r="D139" s="36"/>
      <c r="E139" s="36"/>
      <c r="F139" s="36"/>
      <c r="G139" s="36"/>
      <c r="H139" s="36"/>
      <c r="I139" s="36"/>
      <c r="J139" s="36"/>
      <c r="K139" s="36"/>
      <c r="L139" s="36"/>
      <c r="M139" s="36"/>
      <c r="N139" s="36"/>
      <c r="O139" s="36"/>
      <c r="P139" s="37"/>
      <c r="Q139" s="36"/>
      <c r="R139" s="36"/>
      <c r="S139" s="36"/>
      <c r="T139" s="36"/>
      <c r="U139" s="36"/>
      <c r="V139" s="36"/>
      <c r="W139" s="36"/>
      <c r="X139" s="36"/>
      <c r="Y139" s="36"/>
      <c r="Z139" s="36"/>
      <c r="AA139" s="36"/>
      <c r="AB139" s="36"/>
    </row>
    <row r="140" spans="1:28" ht="11.25" customHeight="1">
      <c r="A140" s="36"/>
      <c r="B140" s="37"/>
      <c r="C140" s="36"/>
      <c r="D140" s="36"/>
      <c r="E140" s="36"/>
      <c r="F140" s="36"/>
      <c r="G140" s="36"/>
      <c r="H140" s="36"/>
      <c r="I140" s="36"/>
      <c r="J140" s="36"/>
      <c r="K140" s="36"/>
      <c r="L140" s="36"/>
      <c r="M140" s="36"/>
      <c r="N140" s="36"/>
      <c r="O140" s="36"/>
      <c r="P140" s="37"/>
      <c r="Q140" s="36"/>
      <c r="R140" s="36"/>
      <c r="S140" s="36"/>
      <c r="T140" s="36"/>
      <c r="U140" s="36"/>
      <c r="V140" s="36"/>
      <c r="W140" s="36"/>
      <c r="X140" s="36"/>
      <c r="Y140" s="36"/>
      <c r="Z140" s="36"/>
      <c r="AA140" s="36"/>
      <c r="AB140" s="36"/>
    </row>
    <row r="141" spans="1:28" ht="11.25" customHeight="1">
      <c r="A141" s="36"/>
      <c r="B141" s="37"/>
      <c r="C141" s="36"/>
      <c r="D141" s="36"/>
      <c r="E141" s="36"/>
      <c r="F141" s="36"/>
      <c r="G141" s="36"/>
      <c r="H141" s="36"/>
      <c r="I141" s="36"/>
      <c r="J141" s="36"/>
      <c r="K141" s="36"/>
      <c r="L141" s="36"/>
      <c r="M141" s="36"/>
      <c r="N141" s="36"/>
      <c r="O141" s="36"/>
      <c r="P141" s="37"/>
      <c r="Q141" s="36"/>
      <c r="R141" s="36"/>
      <c r="S141" s="36"/>
      <c r="T141" s="36"/>
      <c r="U141" s="36"/>
      <c r="V141" s="36"/>
      <c r="W141" s="36"/>
      <c r="X141" s="36"/>
      <c r="Y141" s="36"/>
      <c r="Z141" s="36"/>
      <c r="AA141" s="36"/>
      <c r="AB141" s="36"/>
    </row>
    <row r="142" spans="1:28" ht="11.25" customHeight="1">
      <c r="A142" s="36"/>
      <c r="B142" s="37"/>
      <c r="C142" s="36"/>
      <c r="D142" s="36"/>
      <c r="E142" s="36"/>
      <c r="F142" s="36"/>
      <c r="G142" s="36"/>
      <c r="H142" s="36"/>
      <c r="I142" s="36"/>
      <c r="J142" s="36"/>
      <c r="K142" s="36"/>
      <c r="L142" s="36"/>
      <c r="M142" s="36"/>
      <c r="N142" s="36"/>
      <c r="O142" s="36"/>
      <c r="P142" s="37"/>
      <c r="Q142" s="36"/>
      <c r="R142" s="36"/>
      <c r="S142" s="36"/>
      <c r="T142" s="36"/>
      <c r="U142" s="36"/>
      <c r="V142" s="36"/>
      <c r="W142" s="36"/>
      <c r="X142" s="36"/>
      <c r="Y142" s="36"/>
      <c r="Z142" s="36"/>
      <c r="AA142" s="36"/>
      <c r="AB142" s="36"/>
    </row>
    <row r="143" spans="1:28" ht="11.25" customHeight="1">
      <c r="A143" s="36"/>
      <c r="B143" s="37"/>
      <c r="C143" s="36"/>
      <c r="D143" s="36"/>
      <c r="E143" s="36"/>
      <c r="F143" s="36"/>
      <c r="G143" s="36"/>
      <c r="H143" s="36"/>
      <c r="I143" s="36"/>
      <c r="J143" s="36"/>
      <c r="K143" s="36"/>
      <c r="L143" s="36"/>
      <c r="M143" s="36"/>
      <c r="N143" s="36"/>
      <c r="O143" s="36"/>
      <c r="P143" s="37"/>
      <c r="Q143" s="36"/>
      <c r="R143" s="36"/>
      <c r="S143" s="36"/>
      <c r="T143" s="36"/>
      <c r="U143" s="36"/>
      <c r="V143" s="36"/>
      <c r="W143" s="36"/>
      <c r="X143" s="36"/>
      <c r="Y143" s="36"/>
      <c r="Z143" s="36"/>
      <c r="AA143" s="36"/>
      <c r="AB143" s="36"/>
    </row>
    <row r="144" spans="1:28" ht="11.25" customHeight="1">
      <c r="A144" s="36"/>
      <c r="B144" s="37"/>
      <c r="C144" s="36"/>
      <c r="D144" s="36"/>
      <c r="E144" s="36"/>
      <c r="F144" s="36"/>
      <c r="G144" s="36"/>
      <c r="H144" s="36"/>
      <c r="I144" s="36"/>
      <c r="J144" s="36"/>
      <c r="K144" s="36"/>
      <c r="L144" s="36"/>
      <c r="M144" s="36"/>
      <c r="N144" s="36"/>
      <c r="O144" s="36"/>
      <c r="P144" s="37"/>
      <c r="Q144" s="36"/>
      <c r="R144" s="36"/>
      <c r="S144" s="36"/>
      <c r="T144" s="36"/>
      <c r="U144" s="36"/>
      <c r="V144" s="36"/>
      <c r="W144" s="36"/>
      <c r="X144" s="36"/>
      <c r="Y144" s="36"/>
      <c r="Z144" s="36"/>
      <c r="AA144" s="36"/>
      <c r="AB144" s="36"/>
    </row>
    <row r="145" spans="1:28" ht="11.25" customHeight="1">
      <c r="A145" s="36"/>
      <c r="B145" s="37"/>
      <c r="C145" s="36"/>
      <c r="D145" s="36"/>
      <c r="E145" s="36"/>
      <c r="F145" s="36"/>
      <c r="G145" s="36"/>
      <c r="H145" s="36"/>
      <c r="I145" s="36"/>
      <c r="J145" s="36"/>
      <c r="K145" s="36"/>
      <c r="L145" s="36"/>
      <c r="M145" s="36"/>
      <c r="N145" s="36"/>
      <c r="O145" s="36"/>
      <c r="P145" s="37"/>
      <c r="Q145" s="36"/>
      <c r="R145" s="36"/>
      <c r="S145" s="36"/>
      <c r="T145" s="36"/>
      <c r="U145" s="36"/>
      <c r="V145" s="36"/>
      <c r="W145" s="36"/>
      <c r="X145" s="36"/>
      <c r="Y145" s="36"/>
      <c r="Z145" s="36"/>
      <c r="AA145" s="36"/>
      <c r="AB145" s="36"/>
    </row>
    <row r="146" spans="1:28" ht="11.25" customHeight="1">
      <c r="A146" s="36"/>
      <c r="B146" s="37"/>
      <c r="C146" s="36"/>
      <c r="D146" s="36"/>
      <c r="E146" s="36"/>
      <c r="F146" s="36"/>
      <c r="G146" s="36"/>
      <c r="H146" s="36"/>
      <c r="I146" s="36"/>
      <c r="J146" s="36"/>
      <c r="K146" s="36"/>
      <c r="L146" s="36"/>
      <c r="M146" s="36"/>
      <c r="N146" s="36"/>
      <c r="O146" s="36"/>
      <c r="P146" s="37"/>
      <c r="Q146" s="36"/>
      <c r="R146" s="36"/>
      <c r="S146" s="36"/>
      <c r="T146" s="36"/>
      <c r="U146" s="36"/>
      <c r="V146" s="36"/>
      <c r="W146" s="36"/>
      <c r="X146" s="36"/>
      <c r="Y146" s="36"/>
      <c r="Z146" s="36"/>
      <c r="AA146" s="36"/>
      <c r="AB146" s="36"/>
    </row>
    <row r="147" spans="1:28" ht="11.25" customHeight="1">
      <c r="A147" s="36"/>
      <c r="B147" s="37"/>
      <c r="C147" s="36"/>
      <c r="D147" s="36"/>
      <c r="E147" s="36"/>
      <c r="F147" s="36"/>
      <c r="G147" s="36"/>
      <c r="H147" s="36"/>
      <c r="I147" s="36"/>
      <c r="J147" s="36"/>
      <c r="K147" s="36"/>
      <c r="L147" s="36"/>
      <c r="M147" s="36"/>
      <c r="N147" s="36"/>
      <c r="O147" s="36"/>
      <c r="P147" s="37"/>
      <c r="Q147" s="36"/>
      <c r="R147" s="36"/>
      <c r="S147" s="36"/>
      <c r="T147" s="36"/>
      <c r="U147" s="36"/>
      <c r="V147" s="36"/>
      <c r="W147" s="36"/>
      <c r="X147" s="36"/>
      <c r="Y147" s="36"/>
      <c r="Z147" s="36"/>
      <c r="AA147" s="36"/>
      <c r="AB147" s="36"/>
    </row>
    <row r="148" spans="1:28" ht="11.25" customHeight="1">
      <c r="A148" s="36"/>
      <c r="B148" s="37"/>
      <c r="C148" s="36"/>
      <c r="D148" s="36"/>
      <c r="E148" s="36"/>
      <c r="F148" s="36"/>
      <c r="G148" s="36"/>
      <c r="H148" s="36"/>
      <c r="I148" s="36"/>
      <c r="J148" s="36"/>
      <c r="K148" s="36"/>
      <c r="L148" s="36"/>
      <c r="M148" s="36"/>
      <c r="N148" s="36"/>
      <c r="O148" s="36"/>
      <c r="P148" s="37"/>
      <c r="Q148" s="36"/>
      <c r="R148" s="36"/>
      <c r="S148" s="36"/>
      <c r="T148" s="36"/>
      <c r="U148" s="36"/>
      <c r="V148" s="36"/>
      <c r="W148" s="36"/>
      <c r="X148" s="36"/>
      <c r="Y148" s="36"/>
      <c r="Z148" s="36"/>
      <c r="AA148" s="36"/>
      <c r="AB148" s="36"/>
    </row>
    <row r="149" spans="1:28" ht="11.25" customHeight="1">
      <c r="A149" s="36"/>
      <c r="B149" s="37"/>
      <c r="C149" s="36"/>
      <c r="D149" s="36"/>
      <c r="E149" s="36"/>
      <c r="F149" s="36"/>
      <c r="G149" s="36"/>
      <c r="H149" s="36"/>
      <c r="I149" s="36"/>
      <c r="J149" s="36"/>
      <c r="K149" s="36"/>
      <c r="L149" s="36"/>
      <c r="M149" s="36"/>
      <c r="N149" s="36"/>
      <c r="O149" s="36"/>
      <c r="P149" s="37"/>
      <c r="Q149" s="36"/>
      <c r="R149" s="36"/>
      <c r="S149" s="36"/>
      <c r="T149" s="36"/>
      <c r="U149" s="36"/>
      <c r="V149" s="36"/>
      <c r="W149" s="36"/>
      <c r="X149" s="36"/>
      <c r="Y149" s="36"/>
      <c r="Z149" s="36"/>
      <c r="AA149" s="36"/>
      <c r="AB149" s="36"/>
    </row>
    <row r="150" spans="1:28" ht="11.25" customHeight="1">
      <c r="A150" s="36"/>
      <c r="B150" s="37"/>
      <c r="C150" s="36"/>
      <c r="D150" s="36"/>
      <c r="E150" s="36"/>
      <c r="F150" s="36"/>
      <c r="G150" s="36"/>
      <c r="H150" s="36"/>
      <c r="I150" s="36"/>
      <c r="J150" s="36"/>
      <c r="K150" s="36"/>
      <c r="L150" s="36"/>
      <c r="M150" s="36"/>
      <c r="N150" s="36"/>
      <c r="O150" s="36"/>
      <c r="P150" s="37"/>
      <c r="Q150" s="36"/>
      <c r="R150" s="36"/>
      <c r="S150" s="36"/>
      <c r="T150" s="36"/>
      <c r="U150" s="36"/>
      <c r="V150" s="36"/>
      <c r="W150" s="36"/>
      <c r="X150" s="36"/>
      <c r="Y150" s="36"/>
      <c r="Z150" s="36"/>
      <c r="AA150" s="36"/>
      <c r="AB150" s="36"/>
    </row>
    <row r="151" spans="1:28" ht="11.25" customHeight="1">
      <c r="A151" s="36"/>
      <c r="B151" s="37"/>
      <c r="C151" s="36"/>
      <c r="D151" s="36"/>
      <c r="E151" s="36"/>
      <c r="F151" s="36"/>
      <c r="G151" s="36"/>
      <c r="H151" s="36"/>
      <c r="I151" s="36"/>
      <c r="J151" s="36"/>
      <c r="K151" s="36"/>
      <c r="L151" s="36"/>
      <c r="M151" s="36"/>
      <c r="N151" s="36"/>
      <c r="O151" s="36"/>
      <c r="P151" s="37"/>
      <c r="Q151" s="36"/>
      <c r="R151" s="36"/>
      <c r="S151" s="36"/>
      <c r="T151" s="36"/>
      <c r="U151" s="36"/>
      <c r="V151" s="36"/>
      <c r="W151" s="36"/>
      <c r="X151" s="36"/>
      <c r="Y151" s="36"/>
      <c r="Z151" s="36"/>
      <c r="AA151" s="36"/>
      <c r="AB151" s="36"/>
    </row>
    <row r="152" spans="1:28" ht="11.25" customHeight="1">
      <c r="A152" s="36"/>
      <c r="B152" s="37"/>
      <c r="C152" s="36"/>
      <c r="D152" s="36"/>
      <c r="E152" s="36"/>
      <c r="F152" s="36"/>
      <c r="G152" s="36"/>
      <c r="H152" s="36"/>
      <c r="I152" s="36"/>
      <c r="J152" s="36"/>
      <c r="K152" s="36"/>
      <c r="L152" s="36"/>
      <c r="M152" s="36"/>
      <c r="N152" s="36"/>
      <c r="O152" s="36"/>
      <c r="P152" s="37"/>
      <c r="Q152" s="36"/>
      <c r="R152" s="36"/>
      <c r="S152" s="36"/>
      <c r="T152" s="36"/>
      <c r="U152" s="36"/>
      <c r="V152" s="36"/>
      <c r="W152" s="36"/>
      <c r="X152" s="36"/>
      <c r="Y152" s="36"/>
      <c r="Z152" s="36"/>
      <c r="AA152" s="36"/>
      <c r="AB152" s="36"/>
    </row>
    <row r="153" spans="1:28" ht="11.25" customHeight="1">
      <c r="A153" s="36"/>
      <c r="B153" s="37"/>
      <c r="C153" s="36"/>
      <c r="D153" s="36"/>
      <c r="E153" s="36"/>
      <c r="F153" s="36"/>
      <c r="G153" s="36"/>
      <c r="H153" s="36"/>
      <c r="I153" s="36"/>
      <c r="J153" s="36"/>
      <c r="K153" s="36"/>
      <c r="L153" s="36"/>
      <c r="M153" s="36"/>
      <c r="N153" s="36"/>
      <c r="O153" s="36"/>
      <c r="P153" s="37"/>
      <c r="Q153" s="36"/>
      <c r="R153" s="36"/>
      <c r="S153" s="36"/>
      <c r="T153" s="36"/>
      <c r="U153" s="36"/>
      <c r="V153" s="36"/>
      <c r="W153" s="36"/>
      <c r="X153" s="36"/>
      <c r="Y153" s="36"/>
      <c r="Z153" s="36"/>
      <c r="AA153" s="36"/>
      <c r="AB153" s="36"/>
    </row>
    <row r="154" spans="1:28" ht="11.25" customHeight="1">
      <c r="A154" s="36"/>
      <c r="B154" s="37"/>
      <c r="C154" s="36"/>
      <c r="D154" s="36"/>
      <c r="E154" s="36"/>
      <c r="F154" s="36"/>
      <c r="G154" s="36"/>
      <c r="H154" s="36"/>
      <c r="I154" s="36"/>
      <c r="J154" s="36"/>
      <c r="K154" s="36"/>
      <c r="L154" s="36"/>
      <c r="M154" s="36"/>
      <c r="N154" s="36"/>
      <c r="O154" s="36"/>
      <c r="P154" s="37"/>
      <c r="Q154" s="36"/>
      <c r="R154" s="36"/>
      <c r="S154" s="36"/>
      <c r="T154" s="36"/>
      <c r="U154" s="36"/>
      <c r="V154" s="36"/>
      <c r="W154" s="36"/>
      <c r="X154" s="36"/>
      <c r="Y154" s="36"/>
      <c r="Z154" s="36"/>
      <c r="AA154" s="36"/>
      <c r="AB154" s="36"/>
    </row>
    <row r="155" spans="1:28" ht="11.25" customHeight="1">
      <c r="A155" s="36"/>
      <c r="B155" s="37"/>
      <c r="C155" s="36"/>
      <c r="D155" s="36"/>
      <c r="E155" s="36"/>
      <c r="F155" s="36"/>
      <c r="G155" s="36"/>
      <c r="H155" s="36"/>
      <c r="I155" s="36"/>
      <c r="J155" s="36"/>
      <c r="K155" s="36"/>
      <c r="L155" s="36"/>
      <c r="M155" s="36"/>
      <c r="N155" s="36"/>
      <c r="O155" s="36"/>
      <c r="P155" s="37"/>
      <c r="Q155" s="36"/>
      <c r="R155" s="36"/>
      <c r="S155" s="36"/>
      <c r="T155" s="36"/>
      <c r="U155" s="36"/>
      <c r="V155" s="36"/>
      <c r="W155" s="36"/>
      <c r="X155" s="36"/>
      <c r="Y155" s="36"/>
      <c r="Z155" s="36"/>
      <c r="AA155" s="36"/>
      <c r="AB155" s="36"/>
    </row>
    <row r="156" spans="1:28" ht="11.25" customHeight="1">
      <c r="A156" s="36"/>
      <c r="B156" s="37"/>
      <c r="C156" s="36"/>
      <c r="D156" s="36"/>
      <c r="E156" s="36"/>
      <c r="F156" s="36"/>
      <c r="G156" s="36"/>
      <c r="H156" s="36"/>
      <c r="I156" s="36"/>
      <c r="J156" s="36"/>
      <c r="K156" s="36"/>
      <c r="L156" s="36"/>
      <c r="M156" s="36"/>
      <c r="N156" s="36"/>
      <c r="O156" s="36"/>
      <c r="P156" s="37"/>
      <c r="Q156" s="36"/>
      <c r="R156" s="36"/>
      <c r="S156" s="36"/>
      <c r="T156" s="36"/>
      <c r="U156" s="36"/>
      <c r="V156" s="36"/>
      <c r="W156" s="36"/>
      <c r="X156" s="36"/>
      <c r="Y156" s="36"/>
      <c r="Z156" s="36"/>
      <c r="AA156" s="36"/>
      <c r="AB156" s="36"/>
    </row>
    <row r="157" spans="1:28" ht="11.25" customHeight="1">
      <c r="A157" s="36"/>
      <c r="B157" s="37"/>
      <c r="C157" s="36"/>
      <c r="D157" s="36"/>
      <c r="E157" s="36"/>
      <c r="F157" s="36"/>
      <c r="G157" s="36"/>
      <c r="H157" s="36"/>
      <c r="I157" s="36"/>
      <c r="J157" s="36"/>
      <c r="K157" s="36"/>
      <c r="L157" s="36"/>
      <c r="M157" s="36"/>
      <c r="N157" s="36"/>
      <c r="O157" s="36"/>
      <c r="P157" s="37"/>
      <c r="Q157" s="36"/>
      <c r="R157" s="36"/>
      <c r="S157" s="36"/>
      <c r="T157" s="36"/>
      <c r="U157" s="36"/>
      <c r="V157" s="36"/>
      <c r="W157" s="36"/>
      <c r="X157" s="36"/>
      <c r="Y157" s="36"/>
      <c r="Z157" s="36"/>
      <c r="AA157" s="36"/>
      <c r="AB157" s="36"/>
    </row>
    <row r="158" spans="1:28" ht="11.25" customHeight="1">
      <c r="A158" s="36"/>
      <c r="B158" s="37"/>
      <c r="C158" s="36"/>
      <c r="D158" s="36"/>
      <c r="E158" s="36"/>
      <c r="F158" s="36"/>
      <c r="G158" s="36"/>
      <c r="H158" s="36"/>
      <c r="I158" s="36"/>
      <c r="J158" s="36"/>
      <c r="K158" s="36"/>
      <c r="L158" s="36"/>
      <c r="M158" s="36"/>
      <c r="N158" s="36"/>
      <c r="O158" s="36"/>
      <c r="P158" s="37"/>
      <c r="Q158" s="36"/>
      <c r="R158" s="36"/>
      <c r="S158" s="36"/>
      <c r="T158" s="36"/>
      <c r="U158" s="36"/>
      <c r="V158" s="36"/>
      <c r="W158" s="36"/>
      <c r="X158" s="36"/>
      <c r="Y158" s="36"/>
      <c r="Z158" s="36"/>
      <c r="AA158" s="36"/>
      <c r="AB158" s="36"/>
    </row>
    <row r="159" spans="1:28" ht="11.25" customHeight="1">
      <c r="A159" s="36"/>
      <c r="B159" s="37"/>
      <c r="C159" s="36"/>
      <c r="D159" s="36"/>
      <c r="E159" s="36"/>
      <c r="F159" s="36"/>
      <c r="G159" s="36"/>
      <c r="H159" s="36"/>
      <c r="I159" s="36"/>
      <c r="J159" s="36"/>
      <c r="K159" s="36"/>
      <c r="L159" s="36"/>
      <c r="M159" s="36"/>
      <c r="N159" s="36"/>
      <c r="O159" s="36"/>
      <c r="P159" s="37"/>
      <c r="Q159" s="36"/>
      <c r="R159" s="36"/>
      <c r="S159" s="36"/>
      <c r="T159" s="36"/>
      <c r="U159" s="36"/>
      <c r="V159" s="36"/>
      <c r="W159" s="36"/>
      <c r="X159" s="36"/>
      <c r="Y159" s="36"/>
      <c r="Z159" s="36"/>
      <c r="AA159" s="36"/>
      <c r="AB159" s="36"/>
    </row>
    <row r="160" spans="1:28" ht="11.25" customHeight="1">
      <c r="A160" s="36"/>
      <c r="B160" s="37"/>
      <c r="C160" s="36"/>
      <c r="D160" s="36"/>
      <c r="E160" s="36"/>
      <c r="F160" s="36"/>
      <c r="G160" s="36"/>
      <c r="H160" s="36"/>
      <c r="I160" s="36"/>
      <c r="J160" s="36"/>
      <c r="K160" s="36"/>
      <c r="L160" s="36"/>
      <c r="M160" s="36"/>
      <c r="N160" s="36"/>
      <c r="O160" s="36"/>
      <c r="P160" s="37"/>
      <c r="Q160" s="36"/>
      <c r="R160" s="36"/>
      <c r="S160" s="36"/>
      <c r="T160" s="36"/>
      <c r="U160" s="36"/>
      <c r="V160" s="36"/>
      <c r="W160" s="36"/>
      <c r="X160" s="36"/>
      <c r="Y160" s="36"/>
      <c r="Z160" s="36"/>
      <c r="AA160" s="36"/>
      <c r="AB160" s="36"/>
    </row>
    <row r="161" spans="1:28" ht="11.25" customHeight="1">
      <c r="A161" s="36"/>
      <c r="B161" s="37"/>
      <c r="C161" s="36"/>
      <c r="D161" s="36"/>
      <c r="E161" s="36"/>
      <c r="F161" s="36"/>
      <c r="G161" s="36"/>
      <c r="H161" s="36"/>
      <c r="I161" s="36"/>
      <c r="J161" s="36"/>
      <c r="K161" s="36"/>
      <c r="L161" s="36"/>
      <c r="M161" s="36"/>
      <c r="N161" s="36"/>
      <c r="O161" s="36"/>
      <c r="P161" s="37"/>
      <c r="Q161" s="36"/>
      <c r="R161" s="36"/>
      <c r="S161" s="36"/>
      <c r="T161" s="36"/>
      <c r="U161" s="36"/>
      <c r="V161" s="36"/>
      <c r="W161" s="36"/>
      <c r="X161" s="36"/>
      <c r="Y161" s="36"/>
      <c r="Z161" s="36"/>
      <c r="AA161" s="36"/>
      <c r="AB161" s="36"/>
    </row>
    <row r="162" spans="1:28" ht="11.25" customHeight="1">
      <c r="A162" s="36"/>
      <c r="B162" s="37"/>
      <c r="C162" s="36"/>
      <c r="D162" s="36"/>
      <c r="E162" s="36"/>
      <c r="F162" s="36"/>
      <c r="G162" s="36"/>
      <c r="H162" s="36"/>
      <c r="I162" s="36"/>
      <c r="J162" s="36"/>
      <c r="K162" s="36"/>
      <c r="L162" s="36"/>
      <c r="M162" s="36"/>
      <c r="N162" s="36"/>
      <c r="O162" s="36"/>
      <c r="P162" s="37"/>
      <c r="Q162" s="36"/>
      <c r="R162" s="36"/>
      <c r="S162" s="36"/>
      <c r="T162" s="36"/>
      <c r="U162" s="36"/>
      <c r="V162" s="36"/>
      <c r="W162" s="36"/>
      <c r="X162" s="36"/>
      <c r="Y162" s="36"/>
      <c r="Z162" s="36"/>
      <c r="AA162" s="36"/>
      <c r="AB162" s="36"/>
    </row>
    <row r="163" spans="1:28" ht="11.25" customHeight="1">
      <c r="A163" s="36"/>
      <c r="B163" s="37"/>
      <c r="C163" s="36"/>
      <c r="D163" s="36"/>
      <c r="E163" s="36"/>
      <c r="F163" s="36"/>
      <c r="G163" s="36"/>
      <c r="H163" s="36"/>
      <c r="I163" s="36"/>
      <c r="J163" s="36"/>
      <c r="K163" s="36"/>
      <c r="L163" s="36"/>
      <c r="M163" s="36"/>
      <c r="N163" s="36"/>
      <c r="O163" s="36"/>
      <c r="P163" s="37"/>
      <c r="Q163" s="36"/>
      <c r="R163" s="36"/>
      <c r="S163" s="36"/>
      <c r="T163" s="36"/>
      <c r="U163" s="36"/>
      <c r="V163" s="36"/>
      <c r="W163" s="36"/>
      <c r="X163" s="36"/>
      <c r="Y163" s="36"/>
      <c r="Z163" s="36"/>
      <c r="AA163" s="36"/>
      <c r="AB163" s="36"/>
    </row>
    <row r="164" spans="1:28" ht="11.25" customHeight="1">
      <c r="A164" s="36"/>
      <c r="B164" s="37"/>
      <c r="C164" s="36"/>
      <c r="D164" s="36"/>
      <c r="E164" s="36"/>
      <c r="F164" s="36"/>
      <c r="G164" s="36"/>
      <c r="H164" s="36"/>
      <c r="I164" s="36"/>
      <c r="J164" s="36"/>
      <c r="K164" s="36"/>
      <c r="L164" s="36"/>
      <c r="M164" s="36"/>
      <c r="N164" s="36"/>
      <c r="O164" s="36"/>
      <c r="P164" s="37"/>
      <c r="Q164" s="36"/>
      <c r="R164" s="36"/>
      <c r="S164" s="36"/>
      <c r="T164" s="36"/>
      <c r="U164" s="36"/>
      <c r="V164" s="36"/>
      <c r="W164" s="36"/>
      <c r="X164" s="36"/>
      <c r="Y164" s="36"/>
      <c r="Z164" s="36"/>
      <c r="AA164" s="36"/>
      <c r="AB164" s="36"/>
    </row>
    <row r="165" spans="1:28" ht="11.25" customHeight="1">
      <c r="A165" s="36"/>
      <c r="B165" s="37"/>
      <c r="C165" s="36"/>
      <c r="D165" s="36"/>
      <c r="E165" s="36"/>
      <c r="F165" s="36"/>
      <c r="G165" s="36"/>
      <c r="H165" s="36"/>
      <c r="I165" s="36"/>
      <c r="J165" s="36"/>
      <c r="K165" s="36"/>
      <c r="L165" s="36"/>
      <c r="M165" s="36"/>
      <c r="N165" s="36"/>
      <c r="O165" s="36"/>
      <c r="P165" s="37"/>
      <c r="Q165" s="36"/>
      <c r="R165" s="36"/>
      <c r="S165" s="36"/>
      <c r="T165" s="36"/>
      <c r="U165" s="36"/>
      <c r="V165" s="36"/>
      <c r="W165" s="36"/>
      <c r="X165" s="36"/>
      <c r="Y165" s="36"/>
      <c r="Z165" s="36"/>
      <c r="AA165" s="36"/>
      <c r="AB165" s="36"/>
    </row>
    <row r="166" spans="1:28" ht="11.25" customHeight="1">
      <c r="A166" s="36"/>
      <c r="B166" s="37"/>
      <c r="C166" s="36"/>
      <c r="D166" s="36"/>
      <c r="E166" s="36"/>
      <c r="F166" s="36"/>
      <c r="G166" s="36"/>
      <c r="H166" s="36"/>
      <c r="I166" s="36"/>
      <c r="J166" s="36"/>
      <c r="K166" s="36"/>
      <c r="L166" s="36"/>
      <c r="M166" s="36"/>
      <c r="N166" s="36"/>
      <c r="O166" s="36"/>
      <c r="P166" s="37"/>
      <c r="Q166" s="36"/>
      <c r="R166" s="36"/>
      <c r="S166" s="36"/>
      <c r="T166" s="36"/>
      <c r="U166" s="36"/>
      <c r="V166" s="36"/>
      <c r="W166" s="36"/>
      <c r="X166" s="36"/>
      <c r="Y166" s="36"/>
      <c r="Z166" s="36"/>
      <c r="AA166" s="36"/>
      <c r="AB166" s="36"/>
    </row>
    <row r="167" spans="1:28" ht="11.25" customHeight="1">
      <c r="A167" s="36"/>
      <c r="B167" s="37"/>
      <c r="C167" s="36"/>
      <c r="D167" s="36"/>
      <c r="E167" s="36"/>
      <c r="F167" s="36"/>
      <c r="G167" s="36"/>
      <c r="H167" s="36"/>
      <c r="I167" s="36"/>
      <c r="J167" s="36"/>
      <c r="K167" s="36"/>
      <c r="L167" s="36"/>
      <c r="M167" s="36"/>
      <c r="N167" s="36"/>
      <c r="O167" s="36"/>
      <c r="P167" s="37"/>
      <c r="Q167" s="36"/>
      <c r="R167" s="36"/>
      <c r="S167" s="36"/>
      <c r="T167" s="36"/>
      <c r="U167" s="36"/>
      <c r="V167" s="36"/>
      <c r="W167" s="36"/>
      <c r="X167" s="36"/>
      <c r="Y167" s="36"/>
      <c r="Z167" s="36"/>
      <c r="AA167" s="36"/>
      <c r="AB167" s="36"/>
    </row>
    <row r="168" spans="1:28" ht="11.25" customHeight="1">
      <c r="A168" s="36"/>
      <c r="B168" s="37"/>
      <c r="C168" s="36"/>
      <c r="D168" s="36"/>
      <c r="E168" s="36"/>
      <c r="F168" s="36"/>
      <c r="G168" s="36"/>
      <c r="H168" s="36"/>
      <c r="I168" s="36"/>
      <c r="J168" s="36"/>
      <c r="K168" s="36"/>
      <c r="L168" s="36"/>
      <c r="M168" s="36"/>
      <c r="N168" s="36"/>
      <c r="O168" s="36"/>
      <c r="P168" s="37"/>
      <c r="Q168" s="36"/>
      <c r="R168" s="36"/>
      <c r="S168" s="36"/>
      <c r="T168" s="36"/>
      <c r="U168" s="36"/>
      <c r="V168" s="36"/>
      <c r="W168" s="36"/>
      <c r="X168" s="36"/>
      <c r="Y168" s="36"/>
      <c r="Z168" s="36"/>
      <c r="AA168" s="36"/>
      <c r="AB168" s="36"/>
    </row>
    <row r="169" spans="1:28" ht="11.25" customHeight="1">
      <c r="A169" s="36"/>
      <c r="B169" s="37"/>
      <c r="C169" s="36"/>
      <c r="D169" s="36"/>
      <c r="E169" s="36"/>
      <c r="F169" s="36"/>
      <c r="G169" s="36"/>
      <c r="H169" s="36"/>
      <c r="I169" s="36"/>
      <c r="J169" s="36"/>
      <c r="K169" s="36"/>
      <c r="L169" s="36"/>
      <c r="M169" s="36"/>
      <c r="N169" s="36"/>
      <c r="O169" s="36"/>
      <c r="P169" s="37"/>
      <c r="Q169" s="36"/>
      <c r="R169" s="36"/>
      <c r="S169" s="36"/>
      <c r="T169" s="36"/>
      <c r="U169" s="36"/>
      <c r="V169" s="36"/>
      <c r="W169" s="36"/>
      <c r="X169" s="36"/>
      <c r="Y169" s="36"/>
      <c r="Z169" s="36"/>
      <c r="AA169" s="36"/>
      <c r="AB169" s="36"/>
    </row>
    <row r="170" spans="1:28" ht="11.25" customHeight="1">
      <c r="A170" s="36"/>
      <c r="B170" s="37"/>
      <c r="C170" s="36"/>
      <c r="D170" s="36"/>
      <c r="E170" s="36"/>
      <c r="F170" s="36"/>
      <c r="G170" s="36"/>
      <c r="H170" s="36"/>
      <c r="I170" s="36"/>
      <c r="J170" s="36"/>
      <c r="K170" s="36"/>
      <c r="L170" s="36"/>
      <c r="M170" s="36"/>
      <c r="N170" s="36"/>
      <c r="O170" s="36"/>
      <c r="P170" s="37"/>
      <c r="Q170" s="36"/>
      <c r="R170" s="36"/>
      <c r="S170" s="36"/>
      <c r="T170" s="36"/>
      <c r="U170" s="36"/>
      <c r="V170" s="36"/>
      <c r="W170" s="36"/>
      <c r="X170" s="36"/>
      <c r="Y170" s="36"/>
      <c r="Z170" s="36"/>
      <c r="AA170" s="36"/>
      <c r="AB170" s="36"/>
    </row>
    <row r="171" spans="1:28" ht="11.25" customHeight="1">
      <c r="A171" s="36"/>
      <c r="B171" s="37"/>
      <c r="C171" s="36"/>
      <c r="D171" s="36"/>
      <c r="E171" s="36"/>
      <c r="F171" s="36"/>
      <c r="G171" s="36"/>
      <c r="H171" s="36"/>
      <c r="I171" s="36"/>
      <c r="J171" s="36"/>
      <c r="K171" s="36"/>
      <c r="L171" s="36"/>
      <c r="M171" s="36"/>
      <c r="N171" s="36"/>
      <c r="O171" s="36"/>
      <c r="P171" s="37"/>
      <c r="Q171" s="36"/>
      <c r="R171" s="36"/>
      <c r="S171" s="36"/>
      <c r="T171" s="36"/>
      <c r="U171" s="36"/>
      <c r="V171" s="36"/>
      <c r="W171" s="36"/>
      <c r="X171" s="36"/>
      <c r="Y171" s="36"/>
      <c r="Z171" s="36"/>
      <c r="AA171" s="36"/>
      <c r="AB171" s="36"/>
    </row>
    <row r="172" spans="1:28" ht="11.25" customHeight="1">
      <c r="A172" s="36"/>
      <c r="B172" s="37"/>
      <c r="C172" s="36"/>
      <c r="D172" s="36"/>
      <c r="E172" s="36"/>
      <c r="F172" s="36"/>
      <c r="G172" s="36"/>
      <c r="H172" s="36"/>
      <c r="I172" s="36"/>
      <c r="J172" s="36"/>
      <c r="K172" s="36"/>
      <c r="L172" s="36"/>
      <c r="M172" s="36"/>
      <c r="N172" s="36"/>
      <c r="O172" s="36"/>
      <c r="P172" s="37"/>
      <c r="Q172" s="36"/>
      <c r="R172" s="36"/>
      <c r="S172" s="36"/>
      <c r="T172" s="36"/>
      <c r="U172" s="36"/>
      <c r="V172" s="36"/>
      <c r="W172" s="36"/>
      <c r="X172" s="36"/>
      <c r="Y172" s="36"/>
      <c r="Z172" s="36"/>
      <c r="AA172" s="36"/>
      <c r="AB172" s="36"/>
    </row>
    <row r="173" spans="1:28" ht="11.25" customHeight="1">
      <c r="A173" s="36"/>
      <c r="B173" s="37"/>
      <c r="C173" s="36"/>
      <c r="D173" s="36"/>
      <c r="E173" s="36"/>
      <c r="F173" s="36"/>
      <c r="G173" s="36"/>
      <c r="H173" s="36"/>
      <c r="I173" s="36"/>
      <c r="J173" s="36"/>
      <c r="K173" s="36"/>
      <c r="L173" s="36"/>
      <c r="M173" s="36"/>
      <c r="N173" s="36"/>
      <c r="O173" s="36"/>
      <c r="P173" s="37"/>
      <c r="Q173" s="36"/>
      <c r="R173" s="36"/>
      <c r="S173" s="36"/>
      <c r="T173" s="36"/>
      <c r="U173" s="36"/>
      <c r="V173" s="36"/>
      <c r="W173" s="36"/>
      <c r="X173" s="36"/>
      <c r="Y173" s="36"/>
      <c r="Z173" s="36"/>
      <c r="AA173" s="36"/>
      <c r="AB173" s="36"/>
    </row>
    <row r="174" spans="1:28" ht="11.25" customHeight="1">
      <c r="A174" s="36"/>
      <c r="B174" s="37"/>
      <c r="C174" s="36"/>
      <c r="D174" s="36"/>
      <c r="E174" s="36"/>
      <c r="F174" s="36"/>
      <c r="G174" s="36"/>
      <c r="H174" s="36"/>
      <c r="I174" s="36"/>
      <c r="J174" s="36"/>
      <c r="K174" s="36"/>
      <c r="L174" s="36"/>
      <c r="M174" s="36"/>
      <c r="N174" s="36"/>
      <c r="O174" s="36"/>
      <c r="P174" s="37"/>
      <c r="Q174" s="36"/>
      <c r="R174" s="36"/>
      <c r="S174" s="36"/>
      <c r="T174" s="36"/>
      <c r="U174" s="36"/>
      <c r="V174" s="36"/>
      <c r="W174" s="36"/>
      <c r="X174" s="36"/>
      <c r="Y174" s="36"/>
      <c r="Z174" s="36"/>
      <c r="AA174" s="36"/>
      <c r="AB174" s="36"/>
    </row>
    <row r="175" spans="1:28" ht="11.25" customHeight="1">
      <c r="A175" s="36"/>
      <c r="B175" s="37"/>
      <c r="C175" s="36"/>
      <c r="D175" s="36"/>
      <c r="E175" s="36"/>
      <c r="F175" s="36"/>
      <c r="G175" s="36"/>
      <c r="H175" s="36"/>
      <c r="I175" s="36"/>
      <c r="J175" s="36"/>
      <c r="K175" s="36"/>
      <c r="L175" s="36"/>
      <c r="M175" s="36"/>
      <c r="N175" s="36"/>
      <c r="O175" s="36"/>
      <c r="P175" s="37"/>
      <c r="Q175" s="36"/>
      <c r="R175" s="36"/>
      <c r="S175" s="36"/>
      <c r="T175" s="36"/>
      <c r="U175" s="36"/>
      <c r="V175" s="36"/>
      <c r="W175" s="36"/>
      <c r="X175" s="36"/>
      <c r="Y175" s="36"/>
      <c r="Z175" s="36"/>
      <c r="AA175" s="36"/>
      <c r="AB175" s="36"/>
    </row>
    <row r="176" spans="1:28" ht="11.25" customHeight="1">
      <c r="A176" s="36"/>
      <c r="B176" s="37"/>
      <c r="C176" s="36"/>
      <c r="D176" s="36"/>
      <c r="E176" s="36"/>
      <c r="F176" s="36"/>
      <c r="G176" s="36"/>
      <c r="H176" s="36"/>
      <c r="I176" s="36"/>
      <c r="J176" s="36"/>
      <c r="K176" s="36"/>
      <c r="L176" s="36"/>
      <c r="M176" s="36"/>
      <c r="N176" s="36"/>
      <c r="O176" s="36"/>
      <c r="P176" s="37"/>
      <c r="Q176" s="36"/>
      <c r="R176" s="36"/>
      <c r="S176" s="36"/>
      <c r="T176" s="36"/>
      <c r="U176" s="36"/>
      <c r="V176" s="36"/>
      <c r="W176" s="36"/>
      <c r="X176" s="36"/>
      <c r="Y176" s="36"/>
      <c r="Z176" s="36"/>
      <c r="AA176" s="36"/>
      <c r="AB176" s="36"/>
    </row>
    <row r="177" spans="1:28" ht="11.25" customHeight="1">
      <c r="A177" s="36"/>
      <c r="B177" s="37"/>
      <c r="C177" s="36"/>
      <c r="D177" s="36"/>
      <c r="E177" s="36"/>
      <c r="F177" s="36"/>
      <c r="G177" s="36"/>
      <c r="H177" s="36"/>
      <c r="I177" s="36"/>
      <c r="J177" s="36"/>
      <c r="K177" s="36"/>
      <c r="L177" s="36"/>
      <c r="M177" s="36"/>
      <c r="N177" s="36"/>
      <c r="O177" s="36"/>
      <c r="P177" s="37"/>
      <c r="Q177" s="36"/>
      <c r="R177" s="36"/>
      <c r="S177" s="36"/>
      <c r="T177" s="36"/>
      <c r="U177" s="36"/>
      <c r="V177" s="36"/>
      <c r="W177" s="36"/>
      <c r="X177" s="36"/>
      <c r="Y177" s="36"/>
      <c r="Z177" s="36"/>
      <c r="AA177" s="36"/>
      <c r="AB177" s="36"/>
    </row>
    <row r="178" spans="1:28" ht="11.25" customHeight="1">
      <c r="A178" s="36"/>
      <c r="B178" s="37"/>
      <c r="C178" s="36"/>
      <c r="D178" s="36"/>
      <c r="E178" s="36"/>
      <c r="F178" s="36"/>
      <c r="G178" s="36"/>
      <c r="H178" s="36"/>
      <c r="I178" s="36"/>
      <c r="J178" s="36"/>
      <c r="K178" s="36"/>
      <c r="L178" s="36"/>
      <c r="M178" s="36"/>
      <c r="N178" s="36"/>
      <c r="O178" s="36"/>
      <c r="P178" s="37"/>
      <c r="Q178" s="36"/>
      <c r="R178" s="36"/>
      <c r="S178" s="36"/>
      <c r="T178" s="36"/>
      <c r="U178" s="36"/>
      <c r="V178" s="36"/>
      <c r="W178" s="36"/>
      <c r="X178" s="36"/>
      <c r="Y178" s="36"/>
      <c r="Z178" s="36"/>
      <c r="AA178" s="36"/>
      <c r="AB178" s="36"/>
    </row>
    <row r="179" spans="1:28" ht="11.25" customHeight="1">
      <c r="A179" s="36"/>
      <c r="B179" s="37"/>
      <c r="C179" s="36"/>
      <c r="D179" s="36"/>
      <c r="E179" s="36"/>
      <c r="F179" s="36"/>
      <c r="G179" s="36"/>
      <c r="H179" s="36"/>
      <c r="I179" s="36"/>
      <c r="J179" s="36"/>
      <c r="K179" s="36"/>
      <c r="L179" s="36"/>
      <c r="M179" s="36"/>
      <c r="N179" s="36"/>
      <c r="O179" s="36"/>
      <c r="P179" s="37"/>
      <c r="Q179" s="36"/>
      <c r="R179" s="36"/>
      <c r="S179" s="36"/>
      <c r="T179" s="36"/>
      <c r="U179" s="36"/>
      <c r="V179" s="36"/>
      <c r="W179" s="36"/>
      <c r="X179" s="36"/>
      <c r="Y179" s="36"/>
      <c r="Z179" s="36"/>
      <c r="AA179" s="36"/>
      <c r="AB179" s="36"/>
    </row>
    <row r="180" spans="1:28" ht="11.25" customHeight="1">
      <c r="A180" s="36"/>
      <c r="B180" s="37"/>
      <c r="C180" s="36"/>
      <c r="D180" s="36"/>
      <c r="E180" s="36"/>
      <c r="F180" s="36"/>
      <c r="G180" s="36"/>
      <c r="H180" s="36"/>
      <c r="I180" s="36"/>
      <c r="J180" s="36"/>
      <c r="K180" s="36"/>
      <c r="L180" s="36"/>
      <c r="M180" s="36"/>
      <c r="N180" s="36"/>
      <c r="O180" s="36"/>
      <c r="P180" s="37"/>
      <c r="Q180" s="36"/>
      <c r="R180" s="36"/>
      <c r="S180" s="36"/>
      <c r="T180" s="36"/>
      <c r="U180" s="36"/>
      <c r="V180" s="36"/>
      <c r="W180" s="36"/>
      <c r="X180" s="36"/>
      <c r="Y180" s="36"/>
      <c r="Z180" s="36"/>
      <c r="AA180" s="36"/>
      <c r="AB180" s="36"/>
    </row>
    <row r="181" spans="1:28" ht="11.25" customHeight="1">
      <c r="A181" s="36"/>
      <c r="B181" s="37"/>
      <c r="C181" s="36"/>
      <c r="D181" s="36"/>
      <c r="E181" s="36"/>
      <c r="F181" s="36"/>
      <c r="G181" s="36"/>
      <c r="H181" s="36"/>
      <c r="I181" s="36"/>
      <c r="J181" s="36"/>
      <c r="K181" s="36"/>
      <c r="L181" s="36"/>
      <c r="M181" s="36"/>
      <c r="N181" s="36"/>
      <c r="O181" s="36"/>
      <c r="P181" s="37"/>
      <c r="Q181" s="36"/>
      <c r="R181" s="36"/>
      <c r="S181" s="36"/>
      <c r="T181" s="36"/>
      <c r="U181" s="36"/>
      <c r="V181" s="36"/>
      <c r="W181" s="36"/>
      <c r="X181" s="36"/>
      <c r="Y181" s="36"/>
      <c r="Z181" s="36"/>
      <c r="AA181" s="36"/>
      <c r="AB181" s="36"/>
    </row>
    <row r="182" spans="1:28" ht="11.25" customHeight="1">
      <c r="A182" s="36"/>
      <c r="B182" s="37"/>
      <c r="C182" s="36"/>
      <c r="D182" s="36"/>
      <c r="E182" s="36"/>
      <c r="F182" s="36"/>
      <c r="G182" s="36"/>
      <c r="H182" s="36"/>
      <c r="I182" s="36"/>
      <c r="J182" s="36"/>
      <c r="K182" s="36"/>
      <c r="L182" s="36"/>
      <c r="M182" s="36"/>
      <c r="N182" s="36"/>
      <c r="O182" s="36"/>
      <c r="P182" s="37"/>
      <c r="Q182" s="36"/>
      <c r="R182" s="36"/>
      <c r="S182" s="36"/>
      <c r="T182" s="36"/>
      <c r="U182" s="36"/>
      <c r="V182" s="36"/>
      <c r="W182" s="36"/>
      <c r="X182" s="36"/>
      <c r="Y182" s="36"/>
      <c r="Z182" s="36"/>
      <c r="AA182" s="36"/>
      <c r="AB182" s="36"/>
    </row>
    <row r="183" spans="1:28" ht="11.25" customHeight="1">
      <c r="A183" s="36"/>
      <c r="B183" s="37"/>
      <c r="C183" s="36"/>
      <c r="D183" s="36"/>
      <c r="E183" s="36"/>
      <c r="F183" s="36"/>
      <c r="G183" s="36"/>
      <c r="H183" s="36"/>
      <c r="I183" s="36"/>
      <c r="J183" s="36"/>
      <c r="K183" s="36"/>
      <c r="L183" s="36"/>
      <c r="M183" s="36"/>
      <c r="N183" s="36"/>
      <c r="O183" s="36"/>
      <c r="P183" s="37"/>
      <c r="Q183" s="36"/>
      <c r="R183" s="36"/>
      <c r="S183" s="36"/>
      <c r="T183" s="36"/>
      <c r="U183" s="36"/>
      <c r="V183" s="36"/>
      <c r="W183" s="36"/>
      <c r="X183" s="36"/>
      <c r="Y183" s="36"/>
      <c r="Z183" s="36"/>
      <c r="AA183" s="36"/>
      <c r="AB183" s="36"/>
    </row>
    <row r="184" spans="1:28" ht="11.25" customHeight="1">
      <c r="A184" s="36"/>
      <c r="B184" s="37"/>
      <c r="C184" s="36"/>
      <c r="D184" s="36"/>
      <c r="E184" s="36"/>
      <c r="F184" s="36"/>
      <c r="G184" s="36"/>
      <c r="H184" s="36"/>
      <c r="I184" s="36"/>
      <c r="J184" s="36"/>
      <c r="K184" s="36"/>
      <c r="L184" s="36"/>
      <c r="M184" s="36"/>
      <c r="N184" s="36"/>
      <c r="O184" s="36"/>
      <c r="P184" s="37"/>
      <c r="Q184" s="36"/>
      <c r="R184" s="36"/>
      <c r="S184" s="36"/>
      <c r="T184" s="36"/>
      <c r="U184" s="36"/>
      <c r="V184" s="36"/>
      <c r="W184" s="36"/>
      <c r="X184" s="36"/>
      <c r="Y184" s="36"/>
      <c r="Z184" s="36"/>
      <c r="AA184" s="36"/>
      <c r="AB184" s="36"/>
    </row>
    <row r="185" spans="1:28" ht="11.25" customHeight="1">
      <c r="A185" s="36"/>
      <c r="B185" s="37"/>
      <c r="C185" s="36"/>
      <c r="D185" s="36"/>
      <c r="E185" s="36"/>
      <c r="F185" s="36"/>
      <c r="G185" s="36"/>
      <c r="H185" s="36"/>
      <c r="I185" s="36"/>
      <c r="J185" s="36"/>
      <c r="K185" s="36"/>
      <c r="L185" s="36"/>
      <c r="M185" s="36"/>
      <c r="N185" s="36"/>
      <c r="O185" s="36"/>
      <c r="P185" s="37"/>
      <c r="Q185" s="36"/>
      <c r="R185" s="36"/>
      <c r="S185" s="36"/>
      <c r="T185" s="36"/>
      <c r="U185" s="36"/>
      <c r="V185" s="36"/>
      <c r="W185" s="36"/>
      <c r="X185" s="36"/>
      <c r="Y185" s="36"/>
      <c r="Z185" s="36"/>
      <c r="AA185" s="36"/>
      <c r="AB185" s="36"/>
    </row>
    <row r="186" spans="1:28" ht="11.25" customHeight="1">
      <c r="A186" s="36"/>
      <c r="B186" s="37"/>
      <c r="C186" s="36"/>
      <c r="D186" s="36"/>
      <c r="E186" s="36"/>
      <c r="F186" s="36"/>
      <c r="G186" s="36"/>
      <c r="H186" s="36"/>
      <c r="I186" s="36"/>
      <c r="J186" s="36"/>
      <c r="K186" s="36"/>
      <c r="L186" s="36"/>
      <c r="M186" s="36"/>
      <c r="N186" s="36"/>
      <c r="O186" s="36"/>
      <c r="P186" s="37"/>
      <c r="Q186" s="36"/>
      <c r="R186" s="36"/>
      <c r="S186" s="36"/>
      <c r="T186" s="36"/>
      <c r="U186" s="36"/>
      <c r="V186" s="36"/>
      <c r="W186" s="36"/>
      <c r="X186" s="36"/>
      <c r="Y186" s="36"/>
      <c r="Z186" s="36"/>
      <c r="AA186" s="36"/>
      <c r="AB186" s="36"/>
    </row>
    <row r="187" spans="1:28" ht="11.25" customHeight="1">
      <c r="A187" s="36"/>
      <c r="B187" s="37"/>
      <c r="C187" s="36"/>
      <c r="D187" s="36"/>
      <c r="E187" s="36"/>
      <c r="F187" s="36"/>
      <c r="G187" s="36"/>
      <c r="H187" s="36"/>
      <c r="I187" s="36"/>
      <c r="J187" s="36"/>
      <c r="K187" s="36"/>
      <c r="L187" s="36"/>
      <c r="M187" s="36"/>
      <c r="N187" s="36"/>
      <c r="O187" s="36"/>
      <c r="P187" s="37"/>
      <c r="Q187" s="36"/>
      <c r="R187" s="36"/>
      <c r="S187" s="36"/>
      <c r="T187" s="36"/>
      <c r="U187" s="36"/>
      <c r="V187" s="36"/>
      <c r="W187" s="36"/>
      <c r="X187" s="36"/>
      <c r="Y187" s="36"/>
      <c r="Z187" s="36"/>
      <c r="AA187" s="36"/>
      <c r="AB187" s="36"/>
    </row>
    <row r="188" spans="1:28" ht="11.25" customHeight="1">
      <c r="A188" s="36"/>
      <c r="B188" s="37"/>
      <c r="C188" s="36"/>
      <c r="D188" s="36"/>
      <c r="E188" s="36"/>
      <c r="F188" s="36"/>
      <c r="G188" s="36"/>
      <c r="H188" s="36"/>
      <c r="I188" s="36"/>
      <c r="J188" s="36"/>
      <c r="K188" s="36"/>
      <c r="L188" s="36"/>
      <c r="M188" s="36"/>
      <c r="N188" s="36"/>
      <c r="O188" s="36"/>
      <c r="P188" s="37"/>
      <c r="Q188" s="36"/>
      <c r="R188" s="36"/>
      <c r="S188" s="36"/>
      <c r="T188" s="36"/>
      <c r="U188" s="36"/>
      <c r="V188" s="36"/>
      <c r="W188" s="36"/>
      <c r="X188" s="36"/>
      <c r="Y188" s="36"/>
      <c r="Z188" s="36"/>
      <c r="AA188" s="36"/>
      <c r="AB188" s="36"/>
    </row>
    <row r="189" spans="1:28" ht="11.25" customHeight="1">
      <c r="A189" s="36"/>
      <c r="B189" s="37"/>
      <c r="C189" s="36"/>
      <c r="D189" s="36"/>
      <c r="E189" s="36"/>
      <c r="F189" s="36"/>
      <c r="G189" s="36"/>
      <c r="H189" s="36"/>
      <c r="I189" s="36"/>
      <c r="J189" s="36"/>
      <c r="K189" s="36"/>
      <c r="L189" s="36"/>
      <c r="M189" s="36"/>
      <c r="N189" s="36"/>
      <c r="O189" s="36"/>
      <c r="P189" s="37"/>
      <c r="Q189" s="36"/>
      <c r="R189" s="36"/>
      <c r="S189" s="36"/>
      <c r="T189" s="36"/>
      <c r="U189" s="36"/>
      <c r="V189" s="36"/>
      <c r="W189" s="36"/>
      <c r="X189" s="36"/>
      <c r="Y189" s="36"/>
      <c r="Z189" s="36"/>
      <c r="AA189" s="36"/>
      <c r="AB189" s="36"/>
    </row>
    <row r="190" spans="1:28" ht="11.25" customHeight="1">
      <c r="A190" s="36"/>
      <c r="B190" s="37"/>
      <c r="C190" s="36"/>
      <c r="D190" s="36"/>
      <c r="E190" s="36"/>
      <c r="F190" s="36"/>
      <c r="G190" s="36"/>
      <c r="H190" s="36"/>
      <c r="I190" s="36"/>
      <c r="J190" s="36"/>
      <c r="K190" s="36"/>
      <c r="L190" s="36"/>
      <c r="M190" s="36"/>
      <c r="N190" s="36"/>
      <c r="O190" s="36"/>
      <c r="P190" s="37"/>
      <c r="Q190" s="36"/>
      <c r="R190" s="36"/>
      <c r="S190" s="36"/>
      <c r="T190" s="36"/>
      <c r="U190" s="36"/>
      <c r="V190" s="36"/>
      <c r="W190" s="36"/>
      <c r="X190" s="36"/>
      <c r="Y190" s="36"/>
      <c r="Z190" s="36"/>
      <c r="AA190" s="36"/>
      <c r="AB190" s="36"/>
    </row>
    <row r="191" spans="1:28" ht="11.25" customHeight="1">
      <c r="A191" s="36"/>
      <c r="B191" s="37"/>
      <c r="C191" s="36"/>
      <c r="D191" s="36"/>
      <c r="E191" s="36"/>
      <c r="F191" s="36"/>
      <c r="G191" s="36"/>
      <c r="H191" s="36"/>
      <c r="I191" s="36"/>
      <c r="J191" s="36"/>
      <c r="K191" s="36"/>
      <c r="L191" s="36"/>
      <c r="M191" s="36"/>
      <c r="N191" s="36"/>
      <c r="O191" s="36"/>
      <c r="P191" s="37"/>
      <c r="Q191" s="36"/>
      <c r="R191" s="36"/>
      <c r="S191" s="36"/>
      <c r="T191" s="36"/>
      <c r="U191" s="36"/>
      <c r="V191" s="36"/>
      <c r="W191" s="36"/>
      <c r="X191" s="36"/>
      <c r="Y191" s="36"/>
      <c r="Z191" s="36"/>
      <c r="AA191" s="36"/>
      <c r="AB191" s="36"/>
    </row>
    <row r="192" spans="1:28" ht="11.25" customHeight="1">
      <c r="A192" s="36"/>
      <c r="B192" s="37"/>
      <c r="C192" s="36"/>
      <c r="D192" s="36"/>
      <c r="E192" s="36"/>
      <c r="F192" s="36"/>
      <c r="G192" s="36"/>
      <c r="H192" s="36"/>
      <c r="I192" s="36"/>
      <c r="J192" s="36"/>
      <c r="K192" s="36"/>
      <c r="L192" s="36"/>
      <c r="M192" s="36"/>
      <c r="N192" s="36"/>
      <c r="O192" s="36"/>
      <c r="P192" s="37"/>
      <c r="Q192" s="36"/>
      <c r="R192" s="36"/>
      <c r="S192" s="36"/>
      <c r="T192" s="36"/>
      <c r="U192" s="36"/>
      <c r="V192" s="36"/>
      <c r="W192" s="36"/>
      <c r="X192" s="36"/>
      <c r="Y192" s="36"/>
      <c r="Z192" s="36"/>
      <c r="AA192" s="36"/>
      <c r="AB192" s="36"/>
    </row>
    <row r="193" spans="1:28" ht="11.25" customHeight="1">
      <c r="A193" s="36"/>
      <c r="B193" s="37"/>
      <c r="C193" s="36"/>
      <c r="D193" s="36"/>
      <c r="E193" s="36"/>
      <c r="F193" s="36"/>
      <c r="G193" s="36"/>
      <c r="H193" s="36"/>
      <c r="I193" s="36"/>
      <c r="J193" s="36"/>
      <c r="K193" s="36"/>
      <c r="L193" s="36"/>
      <c r="M193" s="36"/>
      <c r="N193" s="36"/>
      <c r="O193" s="36"/>
      <c r="P193" s="37"/>
      <c r="Q193" s="36"/>
      <c r="R193" s="36"/>
      <c r="S193" s="36"/>
      <c r="T193" s="36"/>
      <c r="U193" s="36"/>
      <c r="V193" s="36"/>
      <c r="W193" s="36"/>
      <c r="X193" s="36"/>
      <c r="Y193" s="36"/>
      <c r="Z193" s="36"/>
      <c r="AA193" s="36"/>
      <c r="AB193" s="36"/>
    </row>
    <row r="194" spans="1:28" ht="11.25" customHeight="1">
      <c r="A194" s="36"/>
      <c r="B194" s="37"/>
      <c r="C194" s="36"/>
      <c r="D194" s="36"/>
      <c r="E194" s="36"/>
      <c r="F194" s="36"/>
      <c r="G194" s="36"/>
      <c r="H194" s="36"/>
      <c r="I194" s="36"/>
      <c r="J194" s="36"/>
      <c r="K194" s="36"/>
      <c r="L194" s="36"/>
      <c r="M194" s="36"/>
      <c r="N194" s="36"/>
      <c r="O194" s="36"/>
      <c r="P194" s="37"/>
      <c r="Q194" s="36"/>
      <c r="R194" s="36"/>
      <c r="S194" s="36"/>
      <c r="T194" s="36"/>
      <c r="U194" s="36"/>
      <c r="V194" s="36"/>
      <c r="W194" s="36"/>
      <c r="X194" s="36"/>
      <c r="Y194" s="36"/>
      <c r="Z194" s="36"/>
      <c r="AA194" s="36"/>
      <c r="AB194" s="36"/>
    </row>
    <row r="195" spans="1:28" ht="11.25" customHeight="1">
      <c r="A195" s="36"/>
      <c r="B195" s="37"/>
      <c r="C195" s="36"/>
      <c r="D195" s="36"/>
      <c r="E195" s="36"/>
      <c r="F195" s="36"/>
      <c r="G195" s="36"/>
      <c r="H195" s="36"/>
      <c r="I195" s="36"/>
      <c r="J195" s="36"/>
      <c r="K195" s="36"/>
      <c r="L195" s="36"/>
      <c r="M195" s="36"/>
      <c r="N195" s="36"/>
      <c r="O195" s="36"/>
      <c r="P195" s="37"/>
      <c r="Q195" s="36"/>
      <c r="R195" s="36"/>
      <c r="S195" s="36"/>
      <c r="T195" s="36"/>
      <c r="U195" s="36"/>
      <c r="V195" s="36"/>
      <c r="W195" s="36"/>
      <c r="X195" s="36"/>
      <c r="Y195" s="36"/>
      <c r="Z195" s="36"/>
      <c r="AA195" s="36"/>
      <c r="AB195" s="36"/>
    </row>
    <row r="196" spans="1:28" ht="11.25" customHeight="1">
      <c r="A196" s="36"/>
      <c r="B196" s="37"/>
      <c r="C196" s="36"/>
      <c r="D196" s="36"/>
      <c r="E196" s="36"/>
      <c r="F196" s="36"/>
      <c r="G196" s="36"/>
      <c r="H196" s="36"/>
      <c r="I196" s="36"/>
      <c r="J196" s="36"/>
      <c r="K196" s="36"/>
      <c r="L196" s="36"/>
      <c r="M196" s="36"/>
      <c r="N196" s="36"/>
      <c r="O196" s="36"/>
      <c r="P196" s="37"/>
      <c r="Q196" s="36"/>
      <c r="R196" s="36"/>
      <c r="S196" s="36"/>
      <c r="T196" s="36"/>
      <c r="U196" s="36"/>
      <c r="V196" s="36"/>
      <c r="W196" s="36"/>
      <c r="X196" s="36"/>
      <c r="Y196" s="36"/>
      <c r="Z196" s="36"/>
      <c r="AA196" s="36"/>
      <c r="AB196" s="36"/>
    </row>
    <row r="197" spans="1:28" ht="11.25" customHeight="1">
      <c r="A197" s="36"/>
      <c r="B197" s="37"/>
      <c r="C197" s="36"/>
      <c r="D197" s="36"/>
      <c r="E197" s="36"/>
      <c r="F197" s="36"/>
      <c r="G197" s="36"/>
      <c r="H197" s="36"/>
      <c r="I197" s="36"/>
      <c r="J197" s="36"/>
      <c r="K197" s="36"/>
      <c r="L197" s="36"/>
      <c r="M197" s="36"/>
      <c r="N197" s="36"/>
      <c r="O197" s="36"/>
      <c r="P197" s="37"/>
      <c r="Q197" s="36"/>
      <c r="R197" s="36"/>
      <c r="S197" s="36"/>
      <c r="T197" s="36"/>
      <c r="U197" s="36"/>
      <c r="V197" s="36"/>
      <c r="W197" s="36"/>
      <c r="X197" s="36"/>
      <c r="Y197" s="36"/>
      <c r="Z197" s="36"/>
      <c r="AA197" s="36"/>
      <c r="AB197" s="36"/>
    </row>
    <row r="198" spans="1:28" ht="11.25" customHeight="1">
      <c r="A198" s="36"/>
      <c r="B198" s="37"/>
      <c r="C198" s="36"/>
      <c r="D198" s="36"/>
      <c r="E198" s="36"/>
      <c r="F198" s="36"/>
      <c r="G198" s="36"/>
      <c r="H198" s="36"/>
      <c r="I198" s="36"/>
      <c r="J198" s="36"/>
      <c r="K198" s="36"/>
      <c r="L198" s="36"/>
      <c r="M198" s="36"/>
      <c r="N198" s="36"/>
      <c r="O198" s="36"/>
      <c r="P198" s="37"/>
      <c r="Q198" s="36"/>
      <c r="R198" s="36"/>
      <c r="S198" s="36"/>
      <c r="T198" s="36"/>
      <c r="U198" s="36"/>
      <c r="V198" s="36"/>
      <c r="W198" s="36"/>
      <c r="X198" s="36"/>
      <c r="Y198" s="36"/>
      <c r="Z198" s="36"/>
      <c r="AA198" s="36"/>
      <c r="AB198" s="36"/>
    </row>
    <row r="199" spans="1:28" ht="11.25" customHeight="1">
      <c r="A199" s="36"/>
      <c r="B199" s="37"/>
      <c r="C199" s="36"/>
      <c r="D199" s="36"/>
      <c r="E199" s="36"/>
      <c r="F199" s="36"/>
      <c r="G199" s="36"/>
      <c r="H199" s="36"/>
      <c r="I199" s="36"/>
      <c r="J199" s="36"/>
      <c r="K199" s="36"/>
      <c r="L199" s="36"/>
      <c r="M199" s="36"/>
      <c r="N199" s="36"/>
      <c r="O199" s="36"/>
      <c r="P199" s="37"/>
      <c r="Q199" s="36"/>
      <c r="R199" s="36"/>
      <c r="S199" s="36"/>
      <c r="T199" s="36"/>
      <c r="U199" s="36"/>
      <c r="V199" s="36"/>
      <c r="W199" s="36"/>
      <c r="X199" s="36"/>
      <c r="Y199" s="36"/>
      <c r="Z199" s="36"/>
      <c r="AA199" s="36"/>
      <c r="AB199" s="36"/>
    </row>
    <row r="200" spans="1:28" ht="11.25" customHeight="1">
      <c r="A200" s="36"/>
      <c r="B200" s="37"/>
      <c r="C200" s="36"/>
      <c r="D200" s="36"/>
      <c r="E200" s="36"/>
      <c r="F200" s="36"/>
      <c r="G200" s="36"/>
      <c r="H200" s="36"/>
      <c r="I200" s="36"/>
      <c r="J200" s="36"/>
      <c r="K200" s="36"/>
      <c r="L200" s="36"/>
      <c r="M200" s="36"/>
      <c r="N200" s="36"/>
      <c r="O200" s="36"/>
      <c r="P200" s="37"/>
      <c r="Q200" s="36"/>
      <c r="R200" s="36"/>
      <c r="S200" s="36"/>
      <c r="T200" s="36"/>
      <c r="U200" s="36"/>
      <c r="V200" s="36"/>
      <c r="W200" s="36"/>
      <c r="X200" s="36"/>
      <c r="Y200" s="36"/>
      <c r="Z200" s="36"/>
      <c r="AA200" s="36"/>
      <c r="AB200" s="36"/>
    </row>
    <row r="201" spans="1:28" ht="11.25" customHeight="1">
      <c r="A201" s="36"/>
      <c r="B201" s="37"/>
      <c r="C201" s="36"/>
      <c r="D201" s="36"/>
      <c r="E201" s="36"/>
      <c r="F201" s="36"/>
      <c r="G201" s="36"/>
      <c r="H201" s="36"/>
      <c r="I201" s="36"/>
      <c r="J201" s="36"/>
      <c r="K201" s="36"/>
      <c r="L201" s="36"/>
      <c r="M201" s="36"/>
      <c r="N201" s="36"/>
      <c r="O201" s="36"/>
      <c r="P201" s="37"/>
      <c r="Q201" s="36"/>
      <c r="R201" s="36"/>
      <c r="S201" s="36"/>
      <c r="T201" s="36"/>
      <c r="U201" s="36"/>
      <c r="V201" s="36"/>
      <c r="W201" s="36"/>
      <c r="X201" s="36"/>
      <c r="Y201" s="36"/>
      <c r="Z201" s="36"/>
      <c r="AA201" s="36"/>
      <c r="AB201" s="36"/>
    </row>
    <row r="202" spans="1:28" ht="11.25" customHeight="1">
      <c r="A202" s="36"/>
      <c r="B202" s="37"/>
      <c r="C202" s="36"/>
      <c r="D202" s="36"/>
      <c r="E202" s="36"/>
      <c r="F202" s="36"/>
      <c r="G202" s="36"/>
      <c r="H202" s="36"/>
      <c r="I202" s="36"/>
      <c r="J202" s="36"/>
      <c r="K202" s="36"/>
      <c r="L202" s="36"/>
      <c r="M202" s="36"/>
      <c r="N202" s="36"/>
      <c r="O202" s="36"/>
      <c r="P202" s="37"/>
      <c r="Q202" s="36"/>
      <c r="R202" s="36"/>
      <c r="S202" s="36"/>
      <c r="T202" s="36"/>
      <c r="U202" s="36"/>
      <c r="V202" s="36"/>
      <c r="W202" s="36"/>
      <c r="X202" s="36"/>
      <c r="Y202" s="36"/>
      <c r="Z202" s="36"/>
      <c r="AA202" s="36"/>
      <c r="AB202" s="36"/>
    </row>
    <row r="203" spans="1:28" ht="11.25" customHeight="1">
      <c r="A203" s="36"/>
      <c r="B203" s="37"/>
      <c r="C203" s="36"/>
      <c r="D203" s="36"/>
      <c r="E203" s="36"/>
      <c r="F203" s="36"/>
      <c r="G203" s="36"/>
      <c r="H203" s="36"/>
      <c r="I203" s="36"/>
      <c r="J203" s="36"/>
      <c r="K203" s="36"/>
      <c r="L203" s="36"/>
      <c r="M203" s="36"/>
      <c r="N203" s="36"/>
      <c r="O203" s="36"/>
      <c r="P203" s="37"/>
      <c r="Q203" s="36"/>
      <c r="R203" s="36"/>
      <c r="S203" s="36"/>
      <c r="T203" s="36"/>
      <c r="U203" s="36"/>
      <c r="V203" s="36"/>
      <c r="W203" s="36"/>
      <c r="X203" s="36"/>
      <c r="Y203" s="36"/>
      <c r="Z203" s="36"/>
      <c r="AA203" s="36"/>
      <c r="AB203" s="36"/>
    </row>
    <row r="204" spans="1:28" ht="11.25" customHeight="1">
      <c r="A204" s="36"/>
      <c r="B204" s="37"/>
      <c r="C204" s="36"/>
      <c r="D204" s="36"/>
      <c r="E204" s="36"/>
      <c r="F204" s="36"/>
      <c r="G204" s="36"/>
      <c r="H204" s="36"/>
      <c r="I204" s="36"/>
      <c r="J204" s="36"/>
      <c r="K204" s="36"/>
      <c r="L204" s="36"/>
      <c r="M204" s="36"/>
      <c r="N204" s="36"/>
      <c r="O204" s="36"/>
      <c r="P204" s="37"/>
      <c r="Q204" s="36"/>
      <c r="R204" s="36"/>
      <c r="S204" s="36"/>
      <c r="T204" s="36"/>
      <c r="U204" s="36"/>
      <c r="V204" s="36"/>
      <c r="W204" s="36"/>
      <c r="X204" s="36"/>
      <c r="Y204" s="36"/>
      <c r="Z204" s="36"/>
      <c r="AA204" s="36"/>
      <c r="AB204" s="36"/>
    </row>
    <row r="205" spans="1:28" ht="11.25" customHeight="1">
      <c r="A205" s="36"/>
      <c r="B205" s="37"/>
      <c r="C205" s="36"/>
      <c r="D205" s="36"/>
      <c r="E205" s="36"/>
      <c r="F205" s="36"/>
      <c r="G205" s="36"/>
      <c r="H205" s="36"/>
      <c r="I205" s="36"/>
      <c r="J205" s="36"/>
      <c r="K205" s="36"/>
      <c r="L205" s="36"/>
      <c r="M205" s="36"/>
      <c r="N205" s="36"/>
      <c r="O205" s="36"/>
      <c r="P205" s="37"/>
      <c r="Q205" s="36"/>
      <c r="R205" s="36"/>
      <c r="S205" s="36"/>
      <c r="T205" s="36"/>
      <c r="U205" s="36"/>
      <c r="V205" s="36"/>
      <c r="W205" s="36"/>
      <c r="X205" s="36"/>
      <c r="Y205" s="36"/>
      <c r="Z205" s="36"/>
      <c r="AA205" s="36"/>
      <c r="AB205" s="36"/>
    </row>
    <row r="206" spans="1:28" ht="11.25" customHeight="1">
      <c r="A206" s="36"/>
      <c r="B206" s="37"/>
      <c r="C206" s="36"/>
      <c r="D206" s="36"/>
      <c r="E206" s="36"/>
      <c r="F206" s="36"/>
      <c r="G206" s="36"/>
      <c r="H206" s="36"/>
      <c r="I206" s="36"/>
      <c r="J206" s="36"/>
      <c r="K206" s="36"/>
      <c r="L206" s="36"/>
      <c r="M206" s="36"/>
      <c r="N206" s="36"/>
      <c r="O206" s="36"/>
      <c r="P206" s="37"/>
      <c r="Q206" s="36"/>
      <c r="R206" s="36"/>
      <c r="S206" s="36"/>
      <c r="T206" s="36"/>
      <c r="U206" s="36"/>
      <c r="V206" s="36"/>
      <c r="W206" s="36"/>
      <c r="X206" s="36"/>
      <c r="Y206" s="36"/>
      <c r="Z206" s="36"/>
      <c r="AA206" s="36"/>
      <c r="AB206" s="36"/>
    </row>
    <row r="207" spans="1:28" ht="11.25" customHeight="1">
      <c r="A207" s="36"/>
      <c r="B207" s="37"/>
      <c r="C207" s="36"/>
      <c r="D207" s="36"/>
      <c r="E207" s="36"/>
      <c r="F207" s="36"/>
      <c r="G207" s="36"/>
      <c r="H207" s="36"/>
      <c r="I207" s="36"/>
      <c r="J207" s="36"/>
      <c r="K207" s="36"/>
      <c r="L207" s="36"/>
      <c r="M207" s="36"/>
      <c r="N207" s="36"/>
      <c r="O207" s="36"/>
      <c r="P207" s="37"/>
      <c r="Q207" s="36"/>
      <c r="R207" s="36"/>
      <c r="S207" s="36"/>
      <c r="T207" s="36"/>
      <c r="U207" s="36"/>
      <c r="V207" s="36"/>
      <c r="W207" s="36"/>
      <c r="X207" s="36"/>
      <c r="Y207" s="36"/>
      <c r="Z207" s="36"/>
      <c r="AA207" s="36"/>
      <c r="AB207" s="36"/>
    </row>
    <row r="208" spans="1:28" ht="11.25" customHeight="1">
      <c r="A208" s="36"/>
      <c r="B208" s="37"/>
      <c r="C208" s="36"/>
      <c r="D208" s="36"/>
      <c r="E208" s="36"/>
      <c r="F208" s="36"/>
      <c r="G208" s="36"/>
      <c r="H208" s="36"/>
      <c r="I208" s="36"/>
      <c r="J208" s="36"/>
      <c r="K208" s="36"/>
      <c r="L208" s="36"/>
      <c r="M208" s="36"/>
      <c r="N208" s="36"/>
      <c r="O208" s="36"/>
      <c r="P208" s="37"/>
      <c r="Q208" s="36"/>
      <c r="R208" s="36"/>
      <c r="S208" s="36"/>
      <c r="T208" s="36"/>
      <c r="U208" s="36"/>
      <c r="V208" s="36"/>
      <c r="W208" s="36"/>
      <c r="X208" s="36"/>
      <c r="Y208" s="36"/>
      <c r="Z208" s="36"/>
      <c r="AA208" s="36"/>
      <c r="AB208" s="36"/>
    </row>
    <row r="209" spans="1:28" ht="11.25" customHeight="1">
      <c r="A209" s="36"/>
      <c r="B209" s="37"/>
      <c r="C209" s="36"/>
      <c r="D209" s="36"/>
      <c r="E209" s="36"/>
      <c r="F209" s="36"/>
      <c r="G209" s="36"/>
      <c r="H209" s="36"/>
      <c r="I209" s="36"/>
      <c r="J209" s="36"/>
      <c r="K209" s="36"/>
      <c r="L209" s="36"/>
      <c r="M209" s="36"/>
      <c r="N209" s="36"/>
      <c r="O209" s="36"/>
      <c r="P209" s="37"/>
      <c r="Q209" s="36"/>
      <c r="R209" s="36"/>
      <c r="S209" s="36"/>
      <c r="T209" s="36"/>
      <c r="U209" s="36"/>
      <c r="V209" s="36"/>
      <c r="W209" s="36"/>
      <c r="X209" s="36"/>
      <c r="Y209" s="36"/>
      <c r="Z209" s="36"/>
      <c r="AA209" s="36"/>
      <c r="AB209" s="36"/>
    </row>
    <row r="210" spans="1:28" ht="11.25" customHeight="1">
      <c r="A210" s="36"/>
      <c r="B210" s="37"/>
      <c r="C210" s="36"/>
      <c r="D210" s="36"/>
      <c r="E210" s="36"/>
      <c r="F210" s="36"/>
      <c r="G210" s="36"/>
      <c r="H210" s="36"/>
      <c r="I210" s="36"/>
      <c r="J210" s="36"/>
      <c r="K210" s="36"/>
      <c r="L210" s="36"/>
      <c r="M210" s="36"/>
      <c r="N210" s="36"/>
      <c r="O210" s="36"/>
      <c r="P210" s="37"/>
      <c r="Q210" s="36"/>
      <c r="R210" s="36"/>
      <c r="S210" s="36"/>
      <c r="T210" s="36"/>
      <c r="U210" s="36"/>
      <c r="V210" s="36"/>
      <c r="W210" s="36"/>
      <c r="X210" s="36"/>
      <c r="Y210" s="36"/>
      <c r="Z210" s="36"/>
      <c r="AA210" s="36"/>
      <c r="AB210" s="36"/>
    </row>
    <row r="211" spans="1:28" ht="11.25" customHeight="1">
      <c r="A211" s="36"/>
      <c r="B211" s="37"/>
      <c r="C211" s="36"/>
      <c r="D211" s="36"/>
      <c r="E211" s="36"/>
      <c r="F211" s="36"/>
      <c r="G211" s="36"/>
      <c r="H211" s="36"/>
      <c r="I211" s="36"/>
      <c r="J211" s="36"/>
      <c r="K211" s="36"/>
      <c r="L211" s="36"/>
      <c r="M211" s="36"/>
      <c r="N211" s="36"/>
      <c r="O211" s="36"/>
      <c r="P211" s="37"/>
      <c r="Q211" s="36"/>
      <c r="R211" s="36"/>
      <c r="S211" s="36"/>
      <c r="T211" s="36"/>
      <c r="U211" s="36"/>
      <c r="V211" s="36"/>
      <c r="W211" s="36"/>
      <c r="X211" s="36"/>
      <c r="Y211" s="36"/>
      <c r="Z211" s="36"/>
      <c r="AA211" s="36"/>
      <c r="AB211" s="36"/>
    </row>
    <row r="212" spans="1:28" ht="11.25" customHeight="1">
      <c r="A212" s="36"/>
      <c r="B212" s="37"/>
      <c r="C212" s="36"/>
      <c r="D212" s="36"/>
      <c r="E212" s="36"/>
      <c r="F212" s="36"/>
      <c r="G212" s="36"/>
      <c r="H212" s="36"/>
      <c r="I212" s="36"/>
      <c r="J212" s="36"/>
      <c r="K212" s="36"/>
      <c r="L212" s="36"/>
      <c r="M212" s="36"/>
      <c r="N212" s="36"/>
      <c r="O212" s="36"/>
      <c r="P212" s="37"/>
      <c r="Q212" s="36"/>
      <c r="R212" s="36"/>
      <c r="S212" s="36"/>
      <c r="T212" s="36"/>
      <c r="U212" s="36"/>
      <c r="V212" s="36"/>
      <c r="W212" s="36"/>
      <c r="X212" s="36"/>
      <c r="Y212" s="36"/>
      <c r="Z212" s="36"/>
      <c r="AA212" s="36"/>
      <c r="AB212" s="36"/>
    </row>
    <row r="213" spans="1:28" ht="11.25" customHeight="1">
      <c r="A213" s="36"/>
      <c r="B213" s="37"/>
      <c r="C213" s="36"/>
      <c r="D213" s="36"/>
      <c r="E213" s="36"/>
      <c r="F213" s="36"/>
      <c r="G213" s="36"/>
      <c r="H213" s="36"/>
      <c r="I213" s="36"/>
      <c r="J213" s="36"/>
      <c r="K213" s="36"/>
      <c r="L213" s="36"/>
      <c r="M213" s="36"/>
      <c r="N213" s="36"/>
      <c r="O213" s="36"/>
      <c r="P213" s="37"/>
      <c r="Q213" s="36"/>
      <c r="R213" s="36"/>
      <c r="S213" s="36"/>
      <c r="T213" s="36"/>
      <c r="U213" s="36"/>
      <c r="V213" s="36"/>
      <c r="W213" s="36"/>
      <c r="X213" s="36"/>
      <c r="Y213" s="36"/>
      <c r="Z213" s="36"/>
      <c r="AA213" s="36"/>
      <c r="AB213" s="36"/>
    </row>
    <row r="214" spans="1:28" ht="11.25" customHeight="1">
      <c r="A214" s="36"/>
      <c r="B214" s="37"/>
      <c r="C214" s="36"/>
      <c r="D214" s="36"/>
      <c r="E214" s="36"/>
      <c r="F214" s="36"/>
      <c r="G214" s="36"/>
      <c r="H214" s="36"/>
      <c r="I214" s="36"/>
      <c r="J214" s="36"/>
      <c r="K214" s="36"/>
      <c r="L214" s="36"/>
      <c r="M214" s="36"/>
      <c r="N214" s="36"/>
      <c r="O214" s="36"/>
      <c r="P214" s="37"/>
      <c r="Q214" s="36"/>
      <c r="R214" s="36"/>
      <c r="S214" s="36"/>
      <c r="T214" s="36"/>
      <c r="U214" s="36"/>
      <c r="V214" s="36"/>
      <c r="W214" s="36"/>
      <c r="X214" s="36"/>
      <c r="Y214" s="36"/>
      <c r="Z214" s="36"/>
      <c r="AA214" s="36"/>
      <c r="AB214" s="36"/>
    </row>
    <row r="215" spans="1:28" ht="11.25" customHeight="1">
      <c r="A215" s="36"/>
      <c r="B215" s="37"/>
      <c r="C215" s="36"/>
      <c r="D215" s="36"/>
      <c r="E215" s="36"/>
      <c r="F215" s="36"/>
      <c r="G215" s="36"/>
      <c r="H215" s="36"/>
      <c r="I215" s="36"/>
      <c r="J215" s="36"/>
      <c r="K215" s="36"/>
      <c r="L215" s="36"/>
      <c r="M215" s="36"/>
      <c r="N215" s="36"/>
      <c r="O215" s="36"/>
      <c r="P215" s="37"/>
      <c r="Q215" s="36"/>
      <c r="R215" s="36"/>
      <c r="S215" s="36"/>
      <c r="T215" s="36"/>
      <c r="U215" s="36"/>
      <c r="V215" s="36"/>
      <c r="W215" s="36"/>
      <c r="X215" s="36"/>
      <c r="Y215" s="36"/>
      <c r="Z215" s="36"/>
      <c r="AA215" s="36"/>
      <c r="AB215" s="36"/>
    </row>
    <row r="216" spans="1:28" ht="11.25" customHeight="1">
      <c r="A216" s="36"/>
      <c r="B216" s="37"/>
      <c r="C216" s="36"/>
      <c r="D216" s="36"/>
      <c r="E216" s="36"/>
      <c r="F216" s="36"/>
      <c r="G216" s="36"/>
      <c r="H216" s="36"/>
      <c r="I216" s="36"/>
      <c r="J216" s="36"/>
      <c r="K216" s="36"/>
      <c r="L216" s="36"/>
      <c r="M216" s="36"/>
      <c r="N216" s="36"/>
      <c r="O216" s="36"/>
      <c r="P216" s="37"/>
      <c r="Q216" s="36"/>
      <c r="R216" s="36"/>
      <c r="S216" s="36"/>
      <c r="T216" s="36"/>
      <c r="U216" s="36"/>
      <c r="V216" s="36"/>
      <c r="W216" s="36"/>
      <c r="X216" s="36"/>
      <c r="Y216" s="36"/>
      <c r="Z216" s="36"/>
      <c r="AA216" s="36"/>
      <c r="AB216" s="36"/>
    </row>
    <row r="217" spans="1:28" ht="11.25" customHeight="1">
      <c r="A217" s="36"/>
      <c r="B217" s="37"/>
      <c r="C217" s="36"/>
      <c r="D217" s="36"/>
      <c r="E217" s="36"/>
      <c r="F217" s="36"/>
      <c r="G217" s="36"/>
      <c r="H217" s="36"/>
      <c r="I217" s="36"/>
      <c r="J217" s="36"/>
      <c r="K217" s="36"/>
      <c r="L217" s="36"/>
      <c r="M217" s="36"/>
      <c r="N217" s="36"/>
      <c r="O217" s="36"/>
      <c r="P217" s="37"/>
      <c r="Q217" s="36"/>
      <c r="R217" s="36"/>
      <c r="S217" s="36"/>
      <c r="T217" s="36"/>
      <c r="U217" s="36"/>
      <c r="V217" s="36"/>
      <c r="W217" s="36"/>
      <c r="X217" s="36"/>
      <c r="Y217" s="36"/>
      <c r="Z217" s="36"/>
      <c r="AA217" s="36"/>
      <c r="AB217" s="36"/>
    </row>
    <row r="218" spans="1:28" ht="11.25" customHeight="1">
      <c r="A218" s="36"/>
      <c r="B218" s="37"/>
      <c r="C218" s="36"/>
      <c r="D218" s="36"/>
      <c r="E218" s="36"/>
      <c r="F218" s="36"/>
      <c r="G218" s="36"/>
      <c r="H218" s="36"/>
      <c r="I218" s="36"/>
      <c r="J218" s="36"/>
      <c r="K218" s="36"/>
      <c r="L218" s="36"/>
      <c r="M218" s="36"/>
      <c r="N218" s="36"/>
      <c r="O218" s="36"/>
      <c r="P218" s="37"/>
      <c r="Q218" s="36"/>
      <c r="R218" s="36"/>
      <c r="S218" s="36"/>
      <c r="T218" s="36"/>
      <c r="U218" s="36"/>
      <c r="V218" s="36"/>
      <c r="W218" s="36"/>
      <c r="X218" s="36"/>
      <c r="Y218" s="36"/>
      <c r="Z218" s="36"/>
      <c r="AA218" s="36"/>
      <c r="AB218" s="36"/>
    </row>
    <row r="219" spans="1:28" ht="11.25" customHeight="1">
      <c r="A219" s="36"/>
      <c r="B219" s="37"/>
      <c r="C219" s="36"/>
      <c r="D219" s="36"/>
      <c r="E219" s="36"/>
      <c r="F219" s="36"/>
      <c r="G219" s="36"/>
      <c r="H219" s="36"/>
      <c r="I219" s="36"/>
      <c r="J219" s="36"/>
      <c r="K219" s="36"/>
      <c r="L219" s="36"/>
      <c r="M219" s="36"/>
      <c r="N219" s="36"/>
      <c r="O219" s="36"/>
      <c r="P219" s="37"/>
      <c r="Q219" s="36"/>
      <c r="R219" s="36"/>
      <c r="S219" s="36"/>
      <c r="T219" s="36"/>
      <c r="U219" s="36"/>
      <c r="V219" s="36"/>
      <c r="W219" s="36"/>
      <c r="X219" s="36"/>
      <c r="Y219" s="36"/>
      <c r="Z219" s="36"/>
      <c r="AA219" s="36"/>
      <c r="AB219" s="36"/>
    </row>
    <row r="220" spans="1:28" ht="11.25" customHeight="1">
      <c r="A220" s="36"/>
      <c r="B220" s="37"/>
      <c r="C220" s="36"/>
      <c r="D220" s="36"/>
      <c r="E220" s="36"/>
      <c r="F220" s="36"/>
      <c r="G220" s="36"/>
      <c r="H220" s="36"/>
      <c r="I220" s="36"/>
      <c r="J220" s="36"/>
      <c r="K220" s="36"/>
      <c r="L220" s="36"/>
      <c r="M220" s="36"/>
      <c r="N220" s="36"/>
      <c r="O220" s="36"/>
      <c r="P220" s="37"/>
      <c r="Q220" s="36"/>
      <c r="R220" s="36"/>
      <c r="S220" s="36"/>
      <c r="T220" s="36"/>
      <c r="U220" s="36"/>
      <c r="V220" s="36"/>
      <c r="W220" s="36"/>
      <c r="X220" s="36"/>
      <c r="Y220" s="36"/>
      <c r="Z220" s="36"/>
      <c r="AA220" s="36"/>
      <c r="AB220" s="36"/>
    </row>
    <row r="221" spans="1:28" ht="11.25" customHeight="1">
      <c r="A221" s="36"/>
      <c r="B221" s="37"/>
      <c r="C221" s="36"/>
      <c r="D221" s="36"/>
      <c r="E221" s="36"/>
      <c r="F221" s="36"/>
      <c r="G221" s="36"/>
      <c r="H221" s="36"/>
      <c r="I221" s="36"/>
      <c r="J221" s="36"/>
      <c r="K221" s="36"/>
      <c r="L221" s="36"/>
      <c r="M221" s="36"/>
      <c r="N221" s="36"/>
      <c r="O221" s="36"/>
      <c r="P221" s="37"/>
      <c r="Q221" s="36"/>
      <c r="R221" s="36"/>
      <c r="S221" s="36"/>
      <c r="T221" s="36"/>
      <c r="U221" s="36"/>
      <c r="V221" s="36"/>
      <c r="W221" s="36"/>
      <c r="X221" s="36"/>
      <c r="Y221" s="36"/>
      <c r="Z221" s="36"/>
      <c r="AA221" s="36"/>
      <c r="AB221" s="36"/>
    </row>
    <row r="222" spans="1:28" ht="11.25" customHeight="1">
      <c r="A222" s="36"/>
      <c r="B222" s="37"/>
      <c r="C222" s="36"/>
      <c r="D222" s="36"/>
      <c r="E222" s="36"/>
      <c r="F222" s="36"/>
      <c r="G222" s="36"/>
      <c r="H222" s="36"/>
      <c r="I222" s="36"/>
      <c r="J222" s="36"/>
      <c r="K222" s="36"/>
      <c r="L222" s="36"/>
      <c r="M222" s="36"/>
      <c r="N222" s="36"/>
      <c r="O222" s="36"/>
      <c r="P222" s="37"/>
      <c r="Q222" s="36"/>
      <c r="R222" s="36"/>
      <c r="S222" s="36"/>
      <c r="T222" s="36"/>
      <c r="U222" s="36"/>
      <c r="V222" s="36"/>
      <c r="W222" s="36"/>
      <c r="X222" s="36"/>
      <c r="Y222" s="36"/>
      <c r="Z222" s="36"/>
      <c r="AA222" s="36"/>
      <c r="AB222" s="36"/>
    </row>
    <row r="223" spans="1:28" ht="11.25" customHeight="1">
      <c r="A223" s="36"/>
      <c r="B223" s="37"/>
      <c r="C223" s="36"/>
      <c r="D223" s="36"/>
      <c r="E223" s="36"/>
      <c r="F223" s="36"/>
      <c r="G223" s="36"/>
      <c r="H223" s="36"/>
      <c r="I223" s="36"/>
      <c r="J223" s="36"/>
      <c r="K223" s="36"/>
      <c r="L223" s="36"/>
      <c r="M223" s="36"/>
      <c r="N223" s="36"/>
      <c r="O223" s="36"/>
      <c r="P223" s="37"/>
      <c r="Q223" s="36"/>
      <c r="R223" s="36"/>
      <c r="S223" s="36"/>
      <c r="T223" s="36"/>
      <c r="U223" s="36"/>
      <c r="V223" s="36"/>
      <c r="W223" s="36"/>
      <c r="X223" s="36"/>
      <c r="Y223" s="36"/>
      <c r="Z223" s="36"/>
      <c r="AA223" s="36"/>
      <c r="AB223" s="36"/>
    </row>
    <row r="224" spans="1:28" ht="11.25" customHeight="1">
      <c r="A224" s="36"/>
      <c r="B224" s="37"/>
      <c r="C224" s="36"/>
      <c r="D224" s="36"/>
      <c r="E224" s="36"/>
      <c r="F224" s="36"/>
      <c r="G224" s="36"/>
      <c r="H224" s="36"/>
      <c r="I224" s="36"/>
      <c r="J224" s="36"/>
      <c r="K224" s="36"/>
      <c r="L224" s="36"/>
      <c r="M224" s="36"/>
      <c r="N224" s="36"/>
      <c r="O224" s="36"/>
      <c r="P224" s="37"/>
      <c r="Q224" s="36"/>
      <c r="R224" s="36"/>
      <c r="S224" s="36"/>
      <c r="T224" s="36"/>
      <c r="U224" s="36"/>
      <c r="V224" s="36"/>
      <c r="W224" s="36"/>
      <c r="X224" s="36"/>
      <c r="Y224" s="36"/>
      <c r="Z224" s="36"/>
      <c r="AA224" s="36"/>
      <c r="AB224" s="36"/>
    </row>
    <row r="225" spans="1:28" ht="11.25" customHeight="1">
      <c r="A225" s="36"/>
      <c r="B225" s="37"/>
      <c r="C225" s="36"/>
      <c r="D225" s="36"/>
      <c r="E225" s="36"/>
      <c r="F225" s="36"/>
      <c r="G225" s="36"/>
      <c r="H225" s="36"/>
      <c r="I225" s="36"/>
      <c r="J225" s="36"/>
      <c r="K225" s="36"/>
      <c r="L225" s="36"/>
      <c r="M225" s="36"/>
      <c r="N225" s="36"/>
      <c r="O225" s="36"/>
      <c r="P225" s="37"/>
      <c r="Q225" s="36"/>
      <c r="R225" s="36"/>
      <c r="S225" s="36"/>
      <c r="T225" s="36"/>
      <c r="U225" s="36"/>
      <c r="V225" s="36"/>
      <c r="W225" s="36"/>
      <c r="X225" s="36"/>
      <c r="Y225" s="36"/>
      <c r="Z225" s="36"/>
      <c r="AA225" s="36"/>
      <c r="AB225" s="36"/>
    </row>
    <row r="226" spans="1:28" ht="11.25" customHeight="1">
      <c r="A226" s="36"/>
      <c r="B226" s="37"/>
      <c r="C226" s="36"/>
      <c r="D226" s="36"/>
      <c r="E226" s="36"/>
      <c r="F226" s="36"/>
      <c r="G226" s="36"/>
      <c r="H226" s="36"/>
      <c r="I226" s="36"/>
      <c r="J226" s="36"/>
      <c r="K226" s="36"/>
      <c r="L226" s="36"/>
      <c r="M226" s="36"/>
      <c r="N226" s="36"/>
      <c r="O226" s="36"/>
      <c r="P226" s="37"/>
      <c r="Q226" s="36"/>
      <c r="R226" s="36"/>
      <c r="S226" s="36"/>
      <c r="T226" s="36"/>
      <c r="U226" s="36"/>
      <c r="V226" s="36"/>
      <c r="W226" s="36"/>
      <c r="X226" s="36"/>
      <c r="Y226" s="36"/>
      <c r="Z226" s="36"/>
      <c r="AA226" s="36"/>
      <c r="AB226" s="36"/>
    </row>
    <row r="227" spans="1:28" ht="11.25" customHeight="1">
      <c r="A227" s="36"/>
      <c r="B227" s="37"/>
      <c r="C227" s="36"/>
      <c r="D227" s="36"/>
      <c r="E227" s="36"/>
      <c r="F227" s="36"/>
      <c r="G227" s="36"/>
      <c r="H227" s="36"/>
      <c r="I227" s="36"/>
      <c r="J227" s="36"/>
      <c r="K227" s="36"/>
      <c r="L227" s="36"/>
      <c r="M227" s="36"/>
      <c r="N227" s="36"/>
      <c r="O227" s="36"/>
      <c r="P227" s="37"/>
      <c r="Q227" s="36"/>
      <c r="R227" s="36"/>
      <c r="S227" s="36"/>
      <c r="T227" s="36"/>
      <c r="U227" s="36"/>
      <c r="V227" s="36"/>
      <c r="W227" s="36"/>
      <c r="X227" s="36"/>
      <c r="Y227" s="36"/>
      <c r="Z227" s="36"/>
      <c r="AA227" s="36"/>
      <c r="AB227" s="36"/>
    </row>
    <row r="228" spans="1:28" ht="11.25" customHeight="1">
      <c r="A228" s="36"/>
      <c r="B228" s="37"/>
      <c r="C228" s="36"/>
      <c r="D228" s="36"/>
      <c r="E228" s="36"/>
      <c r="F228" s="36"/>
      <c r="G228" s="36"/>
      <c r="H228" s="36"/>
      <c r="I228" s="36"/>
      <c r="J228" s="36"/>
      <c r="K228" s="36"/>
      <c r="L228" s="36"/>
      <c r="M228" s="36"/>
      <c r="N228" s="36"/>
      <c r="O228" s="36"/>
      <c r="P228" s="37"/>
      <c r="Q228" s="36"/>
      <c r="R228" s="36"/>
      <c r="S228" s="36"/>
      <c r="T228" s="36"/>
      <c r="U228" s="36"/>
      <c r="V228" s="36"/>
      <c r="W228" s="36"/>
      <c r="X228" s="36"/>
      <c r="Y228" s="36"/>
      <c r="Z228" s="36"/>
      <c r="AA228" s="36"/>
      <c r="AB228" s="36"/>
    </row>
    <row r="229" spans="1:28" ht="11.25" customHeight="1">
      <c r="A229" s="36"/>
      <c r="B229" s="37"/>
      <c r="C229" s="36"/>
      <c r="D229" s="36"/>
      <c r="E229" s="36"/>
      <c r="F229" s="36"/>
      <c r="G229" s="36"/>
      <c r="H229" s="36"/>
      <c r="I229" s="36"/>
      <c r="J229" s="36"/>
      <c r="K229" s="36"/>
      <c r="L229" s="36"/>
      <c r="M229" s="36"/>
      <c r="N229" s="36"/>
      <c r="O229" s="36"/>
      <c r="P229" s="37"/>
      <c r="Q229" s="36"/>
      <c r="R229" s="36"/>
      <c r="S229" s="36"/>
      <c r="T229" s="36"/>
      <c r="U229" s="36"/>
      <c r="V229" s="36"/>
      <c r="W229" s="36"/>
      <c r="X229" s="36"/>
      <c r="Y229" s="36"/>
      <c r="Z229" s="36"/>
      <c r="AA229" s="36"/>
      <c r="AB229" s="36"/>
    </row>
    <row r="230" spans="1:28" ht="11.25" customHeight="1">
      <c r="A230" s="36"/>
      <c r="B230" s="37"/>
      <c r="C230" s="36"/>
      <c r="D230" s="36"/>
      <c r="E230" s="36"/>
      <c r="F230" s="36"/>
      <c r="G230" s="36"/>
      <c r="H230" s="36"/>
      <c r="I230" s="36"/>
      <c r="J230" s="36"/>
      <c r="K230" s="36"/>
      <c r="L230" s="36"/>
      <c r="M230" s="36"/>
      <c r="N230" s="36"/>
      <c r="O230" s="36"/>
      <c r="P230" s="37"/>
      <c r="Q230" s="36"/>
      <c r="R230" s="36"/>
      <c r="S230" s="36"/>
      <c r="T230" s="36"/>
      <c r="U230" s="36"/>
      <c r="V230" s="36"/>
      <c r="W230" s="36"/>
      <c r="X230" s="36"/>
      <c r="Y230" s="36"/>
      <c r="Z230" s="36"/>
      <c r="AA230" s="36"/>
      <c r="AB230" s="36"/>
    </row>
    <row r="231" spans="1:28" ht="11.25" customHeight="1">
      <c r="A231" s="36"/>
      <c r="B231" s="37"/>
      <c r="C231" s="36"/>
      <c r="D231" s="36"/>
      <c r="E231" s="36"/>
      <c r="F231" s="36"/>
      <c r="G231" s="36"/>
      <c r="H231" s="36"/>
      <c r="I231" s="36"/>
      <c r="J231" s="36"/>
      <c r="K231" s="36"/>
      <c r="L231" s="36"/>
      <c r="M231" s="36"/>
      <c r="N231" s="36"/>
      <c r="O231" s="36"/>
      <c r="P231" s="37"/>
      <c r="Q231" s="36"/>
      <c r="R231" s="36"/>
      <c r="S231" s="36"/>
      <c r="T231" s="36"/>
      <c r="U231" s="36"/>
      <c r="V231" s="36"/>
      <c r="W231" s="36"/>
      <c r="X231" s="36"/>
      <c r="Y231" s="36"/>
      <c r="Z231" s="36"/>
      <c r="AA231" s="36"/>
      <c r="AB231" s="36"/>
    </row>
    <row r="232" spans="1:28" ht="11.25" customHeight="1">
      <c r="A232" s="36"/>
      <c r="B232" s="37"/>
      <c r="C232" s="36"/>
      <c r="D232" s="36"/>
      <c r="E232" s="36"/>
      <c r="F232" s="36"/>
      <c r="G232" s="36"/>
      <c r="H232" s="36"/>
      <c r="I232" s="36"/>
      <c r="J232" s="36"/>
      <c r="K232" s="36"/>
      <c r="L232" s="36"/>
      <c r="M232" s="36"/>
      <c r="N232" s="36"/>
      <c r="O232" s="36"/>
      <c r="P232" s="37"/>
      <c r="Q232" s="36"/>
      <c r="R232" s="36"/>
      <c r="S232" s="36"/>
      <c r="T232" s="36"/>
      <c r="U232" s="36"/>
      <c r="V232" s="36"/>
      <c r="W232" s="36"/>
      <c r="X232" s="36"/>
      <c r="Y232" s="36"/>
      <c r="Z232" s="36"/>
      <c r="AA232" s="36"/>
      <c r="AB232" s="36"/>
    </row>
    <row r="233" spans="1:28" ht="11.25" customHeight="1">
      <c r="A233" s="36"/>
      <c r="B233" s="37"/>
      <c r="C233" s="36"/>
      <c r="D233" s="36"/>
      <c r="E233" s="36"/>
      <c r="F233" s="36"/>
      <c r="G233" s="36"/>
      <c r="H233" s="36"/>
      <c r="I233" s="36"/>
      <c r="J233" s="36"/>
      <c r="K233" s="36"/>
      <c r="L233" s="36"/>
      <c r="M233" s="36"/>
      <c r="N233" s="36"/>
      <c r="O233" s="36"/>
      <c r="P233" s="37"/>
      <c r="Q233" s="36"/>
      <c r="R233" s="36"/>
      <c r="S233" s="36"/>
      <c r="T233" s="36"/>
      <c r="U233" s="36"/>
      <c r="V233" s="36"/>
      <c r="W233" s="36"/>
      <c r="X233" s="36"/>
      <c r="Y233" s="36"/>
      <c r="Z233" s="36"/>
      <c r="AA233" s="36"/>
      <c r="AB233" s="36"/>
    </row>
    <row r="234" spans="1:28" ht="11.25" customHeight="1">
      <c r="A234" s="36"/>
      <c r="B234" s="37"/>
      <c r="C234" s="36"/>
      <c r="D234" s="36"/>
      <c r="E234" s="36"/>
      <c r="F234" s="36"/>
      <c r="G234" s="36"/>
      <c r="H234" s="36"/>
      <c r="I234" s="36"/>
      <c r="J234" s="36"/>
      <c r="K234" s="36"/>
      <c r="L234" s="36"/>
      <c r="M234" s="36"/>
      <c r="N234" s="36"/>
      <c r="O234" s="36"/>
      <c r="P234" s="37"/>
      <c r="Q234" s="36"/>
      <c r="R234" s="36"/>
      <c r="S234" s="36"/>
      <c r="T234" s="36"/>
      <c r="U234" s="36"/>
      <c r="V234" s="36"/>
      <c r="W234" s="36"/>
      <c r="X234" s="36"/>
      <c r="Y234" s="36"/>
      <c r="Z234" s="36"/>
      <c r="AA234" s="36"/>
      <c r="AB234" s="36"/>
    </row>
    <row r="235" spans="1:28" ht="11.25" customHeight="1">
      <c r="A235" s="36"/>
      <c r="B235" s="37"/>
      <c r="C235" s="36"/>
      <c r="D235" s="36"/>
      <c r="E235" s="36"/>
      <c r="F235" s="36"/>
      <c r="G235" s="36"/>
      <c r="H235" s="36"/>
      <c r="I235" s="36"/>
      <c r="J235" s="36"/>
      <c r="K235" s="36"/>
      <c r="L235" s="36"/>
      <c r="M235" s="36"/>
      <c r="N235" s="36"/>
      <c r="O235" s="36"/>
      <c r="P235" s="37"/>
      <c r="Q235" s="36"/>
      <c r="R235" s="36"/>
      <c r="S235" s="36"/>
      <c r="T235" s="36"/>
      <c r="U235" s="36"/>
      <c r="V235" s="36"/>
      <c r="W235" s="36"/>
      <c r="X235" s="36"/>
      <c r="Y235" s="36"/>
      <c r="Z235" s="36"/>
      <c r="AA235" s="36"/>
      <c r="AB235" s="36"/>
    </row>
    <row r="236" spans="1:28" ht="11.25" customHeight="1">
      <c r="A236" s="36"/>
      <c r="B236" s="37"/>
      <c r="C236" s="36"/>
      <c r="D236" s="36"/>
      <c r="E236" s="36"/>
      <c r="F236" s="36"/>
      <c r="G236" s="36"/>
      <c r="H236" s="36"/>
      <c r="I236" s="36"/>
      <c r="J236" s="36"/>
      <c r="K236" s="36"/>
      <c r="L236" s="36"/>
      <c r="M236" s="36"/>
      <c r="N236" s="36"/>
      <c r="O236" s="36"/>
      <c r="P236" s="37"/>
      <c r="Q236" s="36"/>
      <c r="R236" s="36"/>
      <c r="S236" s="36"/>
      <c r="T236" s="36"/>
      <c r="U236" s="36"/>
      <c r="V236" s="36"/>
      <c r="W236" s="36"/>
      <c r="X236" s="36"/>
      <c r="Y236" s="36"/>
      <c r="Z236" s="36"/>
      <c r="AA236" s="36"/>
      <c r="AB236" s="36"/>
    </row>
    <row r="237" spans="1:28" ht="11.25" customHeight="1">
      <c r="A237" s="36"/>
      <c r="B237" s="37"/>
      <c r="C237" s="36"/>
      <c r="D237" s="36"/>
      <c r="E237" s="36"/>
      <c r="F237" s="36"/>
      <c r="G237" s="36"/>
      <c r="H237" s="36"/>
      <c r="I237" s="36"/>
      <c r="J237" s="36"/>
      <c r="K237" s="36"/>
      <c r="L237" s="36"/>
      <c r="M237" s="36"/>
      <c r="N237" s="36"/>
      <c r="O237" s="36"/>
      <c r="P237" s="37"/>
      <c r="Q237" s="36"/>
      <c r="R237" s="36"/>
      <c r="S237" s="36"/>
      <c r="T237" s="36"/>
      <c r="U237" s="36"/>
      <c r="V237" s="36"/>
      <c r="W237" s="36"/>
      <c r="X237" s="36"/>
      <c r="Y237" s="36"/>
      <c r="Z237" s="36"/>
      <c r="AA237" s="36"/>
      <c r="AB237" s="36"/>
    </row>
    <row r="238" spans="1:28" ht="11.25" customHeight="1">
      <c r="A238" s="36"/>
      <c r="B238" s="37"/>
      <c r="C238" s="36"/>
      <c r="D238" s="36"/>
      <c r="E238" s="36"/>
      <c r="F238" s="36"/>
      <c r="G238" s="36"/>
      <c r="H238" s="36"/>
      <c r="I238" s="36"/>
      <c r="J238" s="36"/>
      <c r="K238" s="36"/>
      <c r="L238" s="36"/>
      <c r="M238" s="36"/>
      <c r="N238" s="36"/>
      <c r="O238" s="36"/>
      <c r="P238" s="37"/>
      <c r="Q238" s="36"/>
      <c r="R238" s="36"/>
      <c r="S238" s="36"/>
      <c r="T238" s="36"/>
      <c r="U238" s="36"/>
      <c r="V238" s="36"/>
      <c r="W238" s="36"/>
      <c r="X238" s="36"/>
      <c r="Y238" s="36"/>
      <c r="Z238" s="36"/>
      <c r="AA238" s="36"/>
      <c r="AB238" s="36"/>
    </row>
    <row r="239" spans="1:28" ht="11.25" customHeight="1">
      <c r="A239" s="36"/>
      <c r="B239" s="37"/>
      <c r="C239" s="36"/>
      <c r="D239" s="36"/>
      <c r="E239" s="36"/>
      <c r="F239" s="36"/>
      <c r="G239" s="36"/>
      <c r="H239" s="36"/>
      <c r="I239" s="36"/>
      <c r="J239" s="36"/>
      <c r="K239" s="36"/>
      <c r="L239" s="36"/>
      <c r="M239" s="36"/>
      <c r="N239" s="36"/>
      <c r="O239" s="36"/>
      <c r="P239" s="37"/>
      <c r="Q239" s="36"/>
      <c r="R239" s="36"/>
      <c r="S239" s="36"/>
      <c r="T239" s="36"/>
      <c r="U239" s="36"/>
      <c r="V239" s="36"/>
      <c r="W239" s="36"/>
      <c r="X239" s="36"/>
      <c r="Y239" s="36"/>
      <c r="Z239" s="36"/>
      <c r="AA239" s="36"/>
      <c r="AB239" s="36"/>
    </row>
    <row r="240" spans="1:28" ht="11.25" customHeight="1">
      <c r="A240" s="36"/>
      <c r="B240" s="37"/>
      <c r="C240" s="36"/>
      <c r="D240" s="36"/>
      <c r="E240" s="36"/>
      <c r="F240" s="36"/>
      <c r="G240" s="36"/>
      <c r="H240" s="36"/>
      <c r="I240" s="36"/>
      <c r="J240" s="36"/>
      <c r="K240" s="36"/>
      <c r="L240" s="36"/>
      <c r="M240" s="36"/>
      <c r="N240" s="36"/>
      <c r="O240" s="36"/>
      <c r="P240" s="37"/>
      <c r="Q240" s="36"/>
      <c r="R240" s="36"/>
      <c r="S240" s="36"/>
      <c r="T240" s="36"/>
      <c r="U240" s="36"/>
      <c r="V240" s="36"/>
      <c r="W240" s="36"/>
      <c r="X240" s="36"/>
      <c r="Y240" s="36"/>
      <c r="Z240" s="36"/>
      <c r="AA240" s="36"/>
      <c r="AB240" s="36"/>
    </row>
    <row r="241" spans="1:28" ht="11.25" customHeight="1">
      <c r="A241" s="36"/>
      <c r="B241" s="37"/>
      <c r="C241" s="36"/>
      <c r="D241" s="36"/>
      <c r="E241" s="36"/>
      <c r="F241" s="36"/>
      <c r="G241" s="36"/>
      <c r="H241" s="36"/>
      <c r="I241" s="36"/>
      <c r="J241" s="36"/>
      <c r="K241" s="36"/>
      <c r="L241" s="36"/>
      <c r="M241" s="36"/>
      <c r="N241" s="36"/>
      <c r="O241" s="36"/>
      <c r="P241" s="37"/>
      <c r="Q241" s="36"/>
      <c r="R241" s="36"/>
      <c r="S241" s="36"/>
      <c r="T241" s="36"/>
      <c r="U241" s="36"/>
      <c r="V241" s="36"/>
      <c r="W241" s="36"/>
      <c r="X241" s="36"/>
      <c r="Y241" s="36"/>
      <c r="Z241" s="36"/>
      <c r="AA241" s="36"/>
      <c r="AB241" s="36"/>
    </row>
    <row r="242" spans="1:28" ht="11.25" customHeight="1">
      <c r="A242" s="36"/>
      <c r="B242" s="37"/>
      <c r="C242" s="36"/>
      <c r="D242" s="36"/>
      <c r="E242" s="36"/>
      <c r="F242" s="36"/>
      <c r="G242" s="36"/>
      <c r="H242" s="36"/>
      <c r="I242" s="36"/>
      <c r="J242" s="36"/>
      <c r="K242" s="36"/>
      <c r="L242" s="36"/>
      <c r="M242" s="36"/>
      <c r="N242" s="36"/>
      <c r="O242" s="36"/>
      <c r="P242" s="37"/>
      <c r="Q242" s="36"/>
      <c r="R242" s="36"/>
      <c r="S242" s="36"/>
      <c r="T242" s="36"/>
      <c r="U242" s="36"/>
      <c r="V242" s="36"/>
      <c r="W242" s="36"/>
      <c r="X242" s="36"/>
      <c r="Y242" s="36"/>
      <c r="Z242" s="36"/>
      <c r="AA242" s="36"/>
      <c r="AB242" s="36"/>
    </row>
    <row r="243" spans="1:28" ht="11.25" customHeight="1">
      <c r="A243" s="36"/>
      <c r="B243" s="37"/>
      <c r="C243" s="36"/>
      <c r="D243" s="36"/>
      <c r="E243" s="36"/>
      <c r="F243" s="36"/>
      <c r="G243" s="36"/>
      <c r="H243" s="36"/>
      <c r="I243" s="36"/>
      <c r="J243" s="36"/>
      <c r="K243" s="36"/>
      <c r="L243" s="36"/>
      <c r="M243" s="36"/>
      <c r="N243" s="36"/>
      <c r="O243" s="36"/>
      <c r="P243" s="37"/>
      <c r="Q243" s="36"/>
      <c r="R243" s="36"/>
      <c r="S243" s="36"/>
      <c r="T243" s="36"/>
      <c r="U243" s="36"/>
      <c r="V243" s="36"/>
      <c r="W243" s="36"/>
      <c r="X243" s="36"/>
      <c r="Y243" s="36"/>
      <c r="Z243" s="36"/>
      <c r="AA243" s="36"/>
      <c r="AB243" s="36"/>
    </row>
    <row r="244" spans="1:28" ht="11.25" customHeight="1">
      <c r="A244" s="36"/>
      <c r="B244" s="37"/>
      <c r="C244" s="36"/>
      <c r="D244" s="36"/>
      <c r="E244" s="36"/>
      <c r="F244" s="36"/>
      <c r="G244" s="36"/>
      <c r="H244" s="36"/>
      <c r="I244" s="36"/>
      <c r="J244" s="36"/>
      <c r="K244" s="36"/>
      <c r="L244" s="36"/>
      <c r="M244" s="36"/>
      <c r="N244" s="36"/>
      <c r="O244" s="36"/>
      <c r="P244" s="37"/>
      <c r="Q244" s="36"/>
      <c r="R244" s="36"/>
      <c r="S244" s="36"/>
      <c r="T244" s="36"/>
      <c r="U244" s="36"/>
      <c r="V244" s="36"/>
      <c r="W244" s="36"/>
      <c r="X244" s="36"/>
      <c r="Y244" s="36"/>
      <c r="Z244" s="36"/>
      <c r="AA244" s="36"/>
      <c r="AB244" s="36"/>
    </row>
    <row r="245" spans="1:28" ht="11.25" customHeight="1">
      <c r="A245" s="36"/>
      <c r="B245" s="37"/>
      <c r="C245" s="36"/>
      <c r="D245" s="36"/>
      <c r="E245" s="36"/>
      <c r="F245" s="36"/>
      <c r="G245" s="36"/>
      <c r="H245" s="36"/>
      <c r="I245" s="36"/>
      <c r="J245" s="36"/>
      <c r="K245" s="36"/>
      <c r="L245" s="36"/>
      <c r="M245" s="36"/>
      <c r="N245" s="36"/>
      <c r="O245" s="36"/>
      <c r="P245" s="37"/>
      <c r="Q245" s="36"/>
      <c r="R245" s="36"/>
      <c r="S245" s="36"/>
      <c r="T245" s="36"/>
      <c r="U245" s="36"/>
      <c r="V245" s="36"/>
      <c r="W245" s="36"/>
      <c r="X245" s="36"/>
      <c r="Y245" s="36"/>
      <c r="Z245" s="36"/>
      <c r="AA245" s="36"/>
      <c r="AB245" s="36"/>
    </row>
    <row r="246" spans="1:28" ht="11.25" customHeight="1">
      <c r="A246" s="36"/>
      <c r="B246" s="37"/>
      <c r="C246" s="36"/>
      <c r="D246" s="36"/>
      <c r="E246" s="36"/>
      <c r="F246" s="36"/>
      <c r="G246" s="36"/>
      <c r="H246" s="36"/>
      <c r="I246" s="36"/>
      <c r="J246" s="36"/>
      <c r="K246" s="36"/>
      <c r="L246" s="36"/>
      <c r="M246" s="36"/>
      <c r="N246" s="36"/>
      <c r="O246" s="36"/>
      <c r="P246" s="37"/>
      <c r="Q246" s="36"/>
      <c r="R246" s="36"/>
      <c r="S246" s="36"/>
      <c r="T246" s="36"/>
      <c r="U246" s="36"/>
      <c r="V246" s="36"/>
      <c r="W246" s="36"/>
      <c r="X246" s="36"/>
      <c r="Y246" s="36"/>
      <c r="Z246" s="36"/>
      <c r="AA246" s="36"/>
      <c r="AB246" s="36"/>
    </row>
    <row r="247" spans="1:28" ht="11.25" customHeight="1">
      <c r="A247" s="36"/>
      <c r="B247" s="37"/>
      <c r="C247" s="36"/>
      <c r="D247" s="36"/>
      <c r="E247" s="36"/>
      <c r="F247" s="36"/>
      <c r="G247" s="36"/>
      <c r="H247" s="36"/>
      <c r="I247" s="36"/>
      <c r="J247" s="36"/>
      <c r="K247" s="36"/>
      <c r="L247" s="36"/>
      <c r="M247" s="36"/>
      <c r="N247" s="36"/>
      <c r="O247" s="36"/>
      <c r="P247" s="37"/>
      <c r="Q247" s="36"/>
      <c r="R247" s="36"/>
      <c r="S247" s="36"/>
      <c r="T247" s="36"/>
      <c r="U247" s="36"/>
      <c r="V247" s="36"/>
      <c r="W247" s="36"/>
      <c r="X247" s="36"/>
      <c r="Y247" s="36"/>
      <c r="Z247" s="36"/>
      <c r="AA247" s="36"/>
      <c r="AB247" s="36"/>
    </row>
    <row r="248" spans="1:28" ht="11.25" customHeight="1">
      <c r="A248" s="36"/>
      <c r="B248" s="37"/>
      <c r="C248" s="36"/>
      <c r="D248" s="36"/>
      <c r="E248" s="36"/>
      <c r="F248" s="36"/>
      <c r="G248" s="36"/>
      <c r="H248" s="36"/>
      <c r="I248" s="36"/>
      <c r="J248" s="36"/>
      <c r="K248" s="36"/>
      <c r="L248" s="36"/>
      <c r="M248" s="36"/>
      <c r="N248" s="36"/>
      <c r="O248" s="36"/>
      <c r="P248" s="37"/>
      <c r="Q248" s="36"/>
      <c r="R248" s="36"/>
      <c r="S248" s="36"/>
      <c r="T248" s="36"/>
      <c r="U248" s="36"/>
      <c r="V248" s="36"/>
      <c r="W248" s="36"/>
      <c r="X248" s="36"/>
      <c r="Y248" s="36"/>
      <c r="Z248" s="36"/>
      <c r="AA248" s="36"/>
      <c r="AB248" s="36"/>
    </row>
    <row r="249" spans="1:28" ht="11.25" customHeight="1">
      <c r="A249" s="36"/>
      <c r="B249" s="37"/>
      <c r="C249" s="36"/>
      <c r="D249" s="36"/>
      <c r="E249" s="36"/>
      <c r="F249" s="36"/>
      <c r="G249" s="36"/>
      <c r="H249" s="36"/>
      <c r="I249" s="36"/>
      <c r="J249" s="36"/>
      <c r="K249" s="36"/>
      <c r="L249" s="36"/>
      <c r="M249" s="36"/>
      <c r="N249" s="36"/>
      <c r="O249" s="36"/>
      <c r="P249" s="37"/>
      <c r="Q249" s="36"/>
      <c r="R249" s="36"/>
      <c r="S249" s="36"/>
      <c r="T249" s="36"/>
      <c r="U249" s="36"/>
      <c r="V249" s="36"/>
      <c r="W249" s="36"/>
      <c r="X249" s="36"/>
      <c r="Y249" s="36"/>
      <c r="Z249" s="36"/>
      <c r="AA249" s="36"/>
      <c r="AB249" s="36"/>
    </row>
    <row r="250" spans="1:28" ht="11.25" customHeight="1">
      <c r="A250" s="36"/>
      <c r="B250" s="37"/>
      <c r="C250" s="36"/>
      <c r="D250" s="36"/>
      <c r="E250" s="36"/>
      <c r="F250" s="36"/>
      <c r="G250" s="36"/>
      <c r="H250" s="36"/>
      <c r="I250" s="36"/>
      <c r="J250" s="36"/>
      <c r="K250" s="36"/>
      <c r="L250" s="36"/>
      <c r="M250" s="36"/>
      <c r="N250" s="36"/>
      <c r="O250" s="36"/>
      <c r="P250" s="37"/>
      <c r="Q250" s="36"/>
      <c r="R250" s="36"/>
      <c r="S250" s="36"/>
      <c r="T250" s="36"/>
      <c r="U250" s="36"/>
      <c r="V250" s="36"/>
      <c r="W250" s="36"/>
      <c r="X250" s="36"/>
      <c r="Y250" s="36"/>
      <c r="Z250" s="36"/>
      <c r="AA250" s="36"/>
      <c r="AB250" s="36"/>
    </row>
    <row r="251" spans="1:28" ht="11.25" customHeight="1">
      <c r="A251" s="36"/>
      <c r="B251" s="37"/>
      <c r="C251" s="36"/>
      <c r="D251" s="36"/>
      <c r="E251" s="36"/>
      <c r="F251" s="36"/>
      <c r="G251" s="36"/>
      <c r="H251" s="36"/>
      <c r="I251" s="36"/>
      <c r="J251" s="36"/>
      <c r="K251" s="36"/>
      <c r="L251" s="36"/>
      <c r="M251" s="36"/>
      <c r="N251" s="36"/>
      <c r="O251" s="36"/>
      <c r="P251" s="37"/>
      <c r="Q251" s="36"/>
      <c r="R251" s="36"/>
      <c r="S251" s="36"/>
      <c r="T251" s="36"/>
      <c r="U251" s="36"/>
      <c r="V251" s="36"/>
      <c r="W251" s="36"/>
      <c r="X251" s="36"/>
      <c r="Y251" s="36"/>
      <c r="Z251" s="36"/>
      <c r="AA251" s="36"/>
      <c r="AB251" s="36"/>
    </row>
    <row r="252" spans="1:28" ht="11.25" customHeight="1">
      <c r="A252" s="36"/>
      <c r="B252" s="37"/>
      <c r="C252" s="36"/>
      <c r="D252" s="36"/>
      <c r="E252" s="36"/>
      <c r="F252" s="36"/>
      <c r="G252" s="36"/>
      <c r="H252" s="36"/>
      <c r="I252" s="36"/>
      <c r="J252" s="36"/>
      <c r="K252" s="36"/>
      <c r="L252" s="36"/>
      <c r="M252" s="36"/>
      <c r="N252" s="36"/>
      <c r="O252" s="36"/>
      <c r="P252" s="37"/>
      <c r="Q252" s="36"/>
      <c r="R252" s="36"/>
      <c r="S252" s="36"/>
      <c r="T252" s="36"/>
      <c r="U252" s="36"/>
      <c r="V252" s="36"/>
      <c r="W252" s="36"/>
      <c r="X252" s="36"/>
      <c r="Y252" s="36"/>
      <c r="Z252" s="36"/>
      <c r="AA252" s="36"/>
      <c r="AB252" s="36"/>
    </row>
    <row r="253" spans="1:28" ht="11.25" customHeight="1">
      <c r="A253" s="36"/>
      <c r="B253" s="37"/>
      <c r="C253" s="36"/>
      <c r="D253" s="36"/>
      <c r="E253" s="36"/>
      <c r="F253" s="36"/>
      <c r="G253" s="36"/>
      <c r="H253" s="36"/>
      <c r="I253" s="36"/>
      <c r="J253" s="36"/>
      <c r="K253" s="36"/>
      <c r="L253" s="36"/>
      <c r="M253" s="36"/>
      <c r="N253" s="36"/>
      <c r="O253" s="36"/>
      <c r="P253" s="37"/>
      <c r="Q253" s="36"/>
      <c r="R253" s="36"/>
      <c r="S253" s="36"/>
      <c r="T253" s="36"/>
      <c r="U253" s="36"/>
      <c r="V253" s="36"/>
      <c r="W253" s="36"/>
      <c r="X253" s="36"/>
      <c r="Y253" s="36"/>
      <c r="Z253" s="36"/>
      <c r="AA253" s="36"/>
      <c r="AB253" s="36"/>
    </row>
    <row r="254" spans="1:28" ht="11.25" customHeight="1">
      <c r="A254" s="36"/>
      <c r="B254" s="37"/>
      <c r="C254" s="36"/>
      <c r="D254" s="36"/>
      <c r="E254" s="36"/>
      <c r="F254" s="36"/>
      <c r="G254" s="36"/>
      <c r="H254" s="36"/>
      <c r="I254" s="36"/>
      <c r="J254" s="36"/>
      <c r="K254" s="36"/>
      <c r="L254" s="36"/>
      <c r="M254" s="36"/>
      <c r="N254" s="36"/>
      <c r="O254" s="36"/>
      <c r="P254" s="37"/>
      <c r="Q254" s="36"/>
      <c r="R254" s="36"/>
      <c r="S254" s="36"/>
      <c r="T254" s="36"/>
      <c r="U254" s="36"/>
      <c r="V254" s="36"/>
      <c r="W254" s="36"/>
      <c r="X254" s="36"/>
      <c r="Y254" s="36"/>
      <c r="Z254" s="36"/>
      <c r="AA254" s="36"/>
      <c r="AB254" s="36"/>
    </row>
    <row r="255" spans="1:28" ht="11.25" customHeight="1">
      <c r="A255" s="36"/>
      <c r="B255" s="37"/>
      <c r="C255" s="36"/>
      <c r="D255" s="36"/>
      <c r="E255" s="36"/>
      <c r="F255" s="36"/>
      <c r="G255" s="36"/>
      <c r="H255" s="36"/>
      <c r="I255" s="36"/>
      <c r="J255" s="36"/>
      <c r="K255" s="36"/>
      <c r="L255" s="36"/>
      <c r="M255" s="36"/>
      <c r="N255" s="36"/>
      <c r="O255" s="36"/>
      <c r="P255" s="37"/>
      <c r="Q255" s="36"/>
      <c r="R255" s="36"/>
      <c r="S255" s="36"/>
      <c r="T255" s="36"/>
      <c r="U255" s="36"/>
      <c r="V255" s="36"/>
      <c r="W255" s="36"/>
      <c r="X255" s="36"/>
      <c r="Y255" s="36"/>
      <c r="Z255" s="36"/>
      <c r="AA255" s="36"/>
      <c r="AB255" s="36"/>
    </row>
    <row r="256" spans="1:28" ht="11.25" customHeight="1">
      <c r="A256" s="36"/>
      <c r="B256" s="37"/>
      <c r="C256" s="36"/>
      <c r="D256" s="36"/>
      <c r="E256" s="36"/>
      <c r="F256" s="36"/>
      <c r="G256" s="36"/>
      <c r="H256" s="36"/>
      <c r="I256" s="36"/>
      <c r="J256" s="36"/>
      <c r="K256" s="36"/>
      <c r="L256" s="36"/>
      <c r="M256" s="36"/>
      <c r="N256" s="36"/>
      <c r="O256" s="36"/>
      <c r="P256" s="37"/>
      <c r="Q256" s="36"/>
      <c r="R256" s="36"/>
      <c r="S256" s="36"/>
      <c r="T256" s="36"/>
      <c r="U256" s="36"/>
      <c r="V256" s="36"/>
      <c r="W256" s="36"/>
      <c r="X256" s="36"/>
      <c r="Y256" s="36"/>
      <c r="Z256" s="36"/>
      <c r="AA256" s="36"/>
      <c r="AB256" s="36"/>
    </row>
    <row r="257" spans="1:28" ht="11.25" customHeight="1">
      <c r="A257" s="36"/>
      <c r="B257" s="37"/>
      <c r="C257" s="36"/>
      <c r="D257" s="36"/>
      <c r="E257" s="36"/>
      <c r="F257" s="36"/>
      <c r="G257" s="36"/>
      <c r="H257" s="36"/>
      <c r="I257" s="36"/>
      <c r="J257" s="36"/>
      <c r="K257" s="36"/>
      <c r="L257" s="36"/>
      <c r="M257" s="36"/>
      <c r="N257" s="36"/>
      <c r="O257" s="36"/>
      <c r="P257" s="37"/>
      <c r="Q257" s="36"/>
      <c r="R257" s="36"/>
      <c r="S257" s="36"/>
      <c r="T257" s="36"/>
      <c r="U257" s="36"/>
      <c r="V257" s="36"/>
      <c r="W257" s="36"/>
      <c r="X257" s="36"/>
      <c r="Y257" s="36"/>
      <c r="Z257" s="36"/>
      <c r="AA257" s="36"/>
      <c r="AB257" s="36"/>
    </row>
    <row r="258" spans="1:28" ht="11.25" customHeight="1">
      <c r="A258" s="36"/>
      <c r="B258" s="37"/>
      <c r="C258" s="36"/>
      <c r="D258" s="36"/>
      <c r="E258" s="36"/>
      <c r="F258" s="36"/>
      <c r="G258" s="36"/>
      <c r="H258" s="36"/>
      <c r="I258" s="36"/>
      <c r="J258" s="36"/>
      <c r="K258" s="36"/>
      <c r="L258" s="36"/>
      <c r="M258" s="36"/>
      <c r="N258" s="36"/>
      <c r="O258" s="36"/>
      <c r="P258" s="37"/>
      <c r="Q258" s="36"/>
      <c r="R258" s="36"/>
      <c r="S258" s="36"/>
      <c r="T258" s="36"/>
      <c r="U258" s="36"/>
      <c r="V258" s="36"/>
      <c r="W258" s="36"/>
      <c r="X258" s="36"/>
      <c r="Y258" s="36"/>
      <c r="Z258" s="36"/>
      <c r="AA258" s="36"/>
      <c r="AB258" s="36"/>
    </row>
    <row r="259" spans="1:28" ht="11.25" customHeight="1">
      <c r="A259" s="36"/>
      <c r="B259" s="37"/>
      <c r="C259" s="36"/>
      <c r="D259" s="36"/>
      <c r="E259" s="36"/>
      <c r="F259" s="36"/>
      <c r="G259" s="36"/>
      <c r="H259" s="36"/>
      <c r="I259" s="36"/>
      <c r="J259" s="36"/>
      <c r="K259" s="36"/>
      <c r="L259" s="36"/>
      <c r="M259" s="36"/>
      <c r="N259" s="36"/>
      <c r="O259" s="36"/>
      <c r="P259" s="37"/>
      <c r="Q259" s="36"/>
      <c r="R259" s="36"/>
      <c r="S259" s="36"/>
      <c r="T259" s="36"/>
      <c r="U259" s="36"/>
      <c r="V259" s="36"/>
      <c r="W259" s="36"/>
      <c r="X259" s="36"/>
      <c r="Y259" s="36"/>
      <c r="Z259" s="36"/>
      <c r="AA259" s="36"/>
      <c r="AB259" s="36"/>
    </row>
    <row r="260" spans="1:28" ht="11.25" customHeight="1">
      <c r="A260" s="36"/>
      <c r="B260" s="37"/>
      <c r="C260" s="36"/>
      <c r="D260" s="36"/>
      <c r="E260" s="36"/>
      <c r="F260" s="36"/>
      <c r="G260" s="36"/>
      <c r="H260" s="36"/>
      <c r="I260" s="36"/>
      <c r="J260" s="36"/>
      <c r="K260" s="36"/>
      <c r="L260" s="36"/>
      <c r="M260" s="36"/>
      <c r="N260" s="36"/>
      <c r="O260" s="36"/>
      <c r="P260" s="37"/>
      <c r="Q260" s="36"/>
      <c r="R260" s="36"/>
      <c r="S260" s="36"/>
      <c r="T260" s="36"/>
      <c r="U260" s="36"/>
      <c r="V260" s="36"/>
      <c r="W260" s="36"/>
      <c r="X260" s="36"/>
      <c r="Y260" s="36"/>
      <c r="Z260" s="36"/>
      <c r="AA260" s="36"/>
      <c r="AB260" s="36"/>
    </row>
    <row r="261" spans="1:28" ht="11.25" customHeight="1">
      <c r="A261" s="36"/>
      <c r="B261" s="37"/>
      <c r="C261" s="36"/>
      <c r="D261" s="36"/>
      <c r="E261" s="36"/>
      <c r="F261" s="36"/>
      <c r="G261" s="36"/>
      <c r="H261" s="36"/>
      <c r="I261" s="36"/>
      <c r="J261" s="36"/>
      <c r="K261" s="36"/>
      <c r="L261" s="36"/>
      <c r="M261" s="36"/>
      <c r="N261" s="36"/>
      <c r="O261" s="36"/>
      <c r="P261" s="37"/>
      <c r="Q261" s="36"/>
      <c r="R261" s="36"/>
      <c r="S261" s="36"/>
      <c r="T261" s="36"/>
      <c r="U261" s="36"/>
      <c r="V261" s="36"/>
      <c r="W261" s="36"/>
      <c r="X261" s="36"/>
      <c r="Y261" s="36"/>
      <c r="Z261" s="36"/>
      <c r="AA261" s="36"/>
      <c r="AB261" s="36"/>
    </row>
    <row r="262" spans="1:28" ht="11.25" customHeight="1">
      <c r="A262" s="36"/>
      <c r="B262" s="37"/>
      <c r="C262" s="36"/>
      <c r="D262" s="36"/>
      <c r="E262" s="36"/>
      <c r="F262" s="36"/>
      <c r="G262" s="36"/>
      <c r="H262" s="36"/>
      <c r="I262" s="36"/>
      <c r="J262" s="36"/>
      <c r="K262" s="36"/>
      <c r="L262" s="36"/>
      <c r="M262" s="36"/>
      <c r="N262" s="36"/>
      <c r="O262" s="36"/>
      <c r="P262" s="37"/>
      <c r="Q262" s="36"/>
      <c r="R262" s="36"/>
      <c r="S262" s="36"/>
      <c r="T262" s="36"/>
      <c r="U262" s="36"/>
      <c r="V262" s="36"/>
      <c r="W262" s="36"/>
      <c r="X262" s="36"/>
      <c r="Y262" s="36"/>
      <c r="Z262" s="36"/>
      <c r="AA262" s="36"/>
      <c r="AB262" s="36"/>
    </row>
    <row r="263" spans="1:28" ht="11.25" customHeight="1">
      <c r="A263" s="36"/>
      <c r="B263" s="37"/>
      <c r="C263" s="36"/>
      <c r="D263" s="36"/>
      <c r="E263" s="36"/>
      <c r="F263" s="36"/>
      <c r="G263" s="36"/>
      <c r="H263" s="36"/>
      <c r="I263" s="36"/>
      <c r="J263" s="36"/>
      <c r="K263" s="36"/>
      <c r="L263" s="36"/>
      <c r="M263" s="36"/>
      <c r="N263" s="36"/>
      <c r="O263" s="36"/>
      <c r="P263" s="37"/>
      <c r="Q263" s="36"/>
      <c r="R263" s="36"/>
      <c r="S263" s="36"/>
      <c r="T263" s="36"/>
      <c r="U263" s="36"/>
      <c r="V263" s="36"/>
      <c r="W263" s="36"/>
      <c r="X263" s="36"/>
      <c r="Y263" s="36"/>
      <c r="Z263" s="36"/>
      <c r="AA263" s="36"/>
      <c r="AB263" s="36"/>
    </row>
    <row r="264" spans="1:28" ht="11.25" customHeight="1">
      <c r="A264" s="36"/>
      <c r="B264" s="37"/>
      <c r="C264" s="36"/>
      <c r="D264" s="36"/>
      <c r="E264" s="36"/>
      <c r="F264" s="36"/>
      <c r="G264" s="36"/>
      <c r="H264" s="36"/>
      <c r="I264" s="36"/>
      <c r="J264" s="36"/>
      <c r="K264" s="36"/>
      <c r="L264" s="36"/>
      <c r="M264" s="36"/>
      <c r="N264" s="36"/>
      <c r="O264" s="36"/>
      <c r="P264" s="37"/>
      <c r="Q264" s="36"/>
      <c r="R264" s="36"/>
      <c r="S264" s="36"/>
      <c r="T264" s="36"/>
      <c r="U264" s="36"/>
      <c r="V264" s="36"/>
      <c r="W264" s="36"/>
      <c r="X264" s="36"/>
      <c r="Y264" s="36"/>
      <c r="Z264" s="36"/>
      <c r="AA264" s="36"/>
      <c r="AB264" s="36"/>
    </row>
    <row r="265" spans="1:28" ht="11.25" customHeight="1">
      <c r="A265" s="36"/>
      <c r="B265" s="37"/>
      <c r="C265" s="36"/>
      <c r="D265" s="36"/>
      <c r="E265" s="36"/>
      <c r="F265" s="36"/>
      <c r="G265" s="36"/>
      <c r="H265" s="36"/>
      <c r="I265" s="36"/>
      <c r="J265" s="36"/>
      <c r="K265" s="36"/>
      <c r="L265" s="36"/>
      <c r="M265" s="36"/>
      <c r="N265" s="36"/>
      <c r="O265" s="36"/>
      <c r="P265" s="37"/>
      <c r="Q265" s="36"/>
      <c r="R265" s="36"/>
      <c r="S265" s="36"/>
      <c r="T265" s="36"/>
      <c r="U265" s="36"/>
      <c r="V265" s="36"/>
      <c r="W265" s="36"/>
      <c r="X265" s="36"/>
      <c r="Y265" s="36"/>
      <c r="Z265" s="36"/>
      <c r="AA265" s="36"/>
      <c r="AB265" s="36"/>
    </row>
    <row r="266" spans="1:28" ht="11.25" customHeight="1">
      <c r="A266" s="36"/>
      <c r="B266" s="37"/>
      <c r="C266" s="36"/>
      <c r="D266" s="36"/>
      <c r="E266" s="36"/>
      <c r="F266" s="36"/>
      <c r="G266" s="36"/>
      <c r="H266" s="36"/>
      <c r="I266" s="36"/>
      <c r="J266" s="36"/>
      <c r="K266" s="36"/>
      <c r="L266" s="36"/>
      <c r="M266" s="36"/>
      <c r="N266" s="36"/>
      <c r="O266" s="36"/>
      <c r="P266" s="37"/>
      <c r="Q266" s="36"/>
      <c r="R266" s="36"/>
      <c r="S266" s="36"/>
      <c r="T266" s="36"/>
      <c r="U266" s="36"/>
      <c r="V266" s="36"/>
      <c r="W266" s="36"/>
      <c r="X266" s="36"/>
      <c r="Y266" s="36"/>
      <c r="Z266" s="36"/>
      <c r="AA266" s="36"/>
      <c r="AB266" s="36"/>
    </row>
    <row r="267" spans="1:28" ht="11.25" customHeight="1">
      <c r="A267" s="36"/>
      <c r="B267" s="37"/>
      <c r="C267" s="36"/>
      <c r="D267" s="36"/>
      <c r="E267" s="36"/>
      <c r="F267" s="36"/>
      <c r="G267" s="36"/>
      <c r="H267" s="36"/>
      <c r="I267" s="36"/>
      <c r="J267" s="36"/>
      <c r="K267" s="36"/>
      <c r="L267" s="36"/>
      <c r="M267" s="36"/>
      <c r="N267" s="36"/>
      <c r="O267" s="36"/>
      <c r="P267" s="37"/>
      <c r="Q267" s="36"/>
      <c r="R267" s="36"/>
      <c r="S267" s="36"/>
      <c r="T267" s="36"/>
      <c r="U267" s="36"/>
      <c r="V267" s="36"/>
      <c r="W267" s="36"/>
      <c r="X267" s="36"/>
      <c r="Y267" s="36"/>
      <c r="Z267" s="36"/>
      <c r="AA267" s="36"/>
      <c r="AB267" s="36"/>
    </row>
    <row r="268" spans="1:28" ht="11.25" customHeight="1">
      <c r="A268" s="36"/>
      <c r="B268" s="37"/>
      <c r="C268" s="36"/>
      <c r="D268" s="36"/>
      <c r="E268" s="36"/>
      <c r="F268" s="36"/>
      <c r="G268" s="36"/>
      <c r="H268" s="36"/>
      <c r="I268" s="36"/>
      <c r="J268" s="36"/>
      <c r="K268" s="36"/>
      <c r="L268" s="36"/>
      <c r="M268" s="36"/>
      <c r="N268" s="36"/>
      <c r="O268" s="36"/>
      <c r="P268" s="37"/>
      <c r="Q268" s="36"/>
      <c r="R268" s="36"/>
      <c r="S268" s="36"/>
      <c r="T268" s="36"/>
      <c r="U268" s="36"/>
      <c r="V268" s="36"/>
      <c r="W268" s="36"/>
      <c r="X268" s="36"/>
      <c r="Y268" s="36"/>
      <c r="Z268" s="36"/>
      <c r="AA268" s="36"/>
      <c r="AB268" s="36"/>
    </row>
    <row r="269" spans="1:28" ht="11.25" customHeight="1">
      <c r="A269" s="36"/>
      <c r="B269" s="37"/>
      <c r="C269" s="36"/>
      <c r="D269" s="36"/>
      <c r="E269" s="36"/>
      <c r="F269" s="36"/>
      <c r="G269" s="36"/>
      <c r="H269" s="36"/>
      <c r="I269" s="36"/>
      <c r="J269" s="36"/>
      <c r="K269" s="36"/>
      <c r="L269" s="36"/>
      <c r="M269" s="36"/>
      <c r="N269" s="36"/>
      <c r="O269" s="36"/>
      <c r="P269" s="37"/>
      <c r="Q269" s="36"/>
      <c r="R269" s="36"/>
      <c r="S269" s="36"/>
      <c r="T269" s="36"/>
      <c r="U269" s="36"/>
      <c r="V269" s="36"/>
      <c r="W269" s="36"/>
      <c r="X269" s="36"/>
      <c r="Y269" s="36"/>
      <c r="Z269" s="36"/>
      <c r="AA269" s="36"/>
      <c r="AB269" s="36"/>
    </row>
    <row r="270" spans="1:28" ht="11.25" customHeight="1">
      <c r="A270" s="36"/>
      <c r="B270" s="37"/>
      <c r="C270" s="36"/>
      <c r="D270" s="36"/>
      <c r="E270" s="36"/>
      <c r="F270" s="36"/>
      <c r="G270" s="36"/>
      <c r="H270" s="36"/>
      <c r="I270" s="36"/>
      <c r="J270" s="36"/>
      <c r="K270" s="36"/>
      <c r="L270" s="36"/>
      <c r="M270" s="36"/>
      <c r="N270" s="36"/>
      <c r="O270" s="36"/>
      <c r="P270" s="37"/>
      <c r="Q270" s="36"/>
      <c r="R270" s="36"/>
      <c r="S270" s="36"/>
      <c r="T270" s="36"/>
      <c r="U270" s="36"/>
      <c r="V270" s="36"/>
      <c r="W270" s="36"/>
      <c r="X270" s="36"/>
      <c r="Y270" s="36"/>
      <c r="Z270" s="36"/>
      <c r="AA270" s="36"/>
      <c r="AB270" s="36"/>
    </row>
    <row r="271" spans="1:28" ht="11.25" customHeight="1">
      <c r="A271" s="36"/>
      <c r="B271" s="37"/>
      <c r="C271" s="36"/>
      <c r="D271" s="36"/>
      <c r="E271" s="36"/>
      <c r="F271" s="36"/>
      <c r="G271" s="36"/>
      <c r="H271" s="36"/>
      <c r="I271" s="36"/>
      <c r="J271" s="36"/>
      <c r="K271" s="36"/>
      <c r="L271" s="36"/>
      <c r="M271" s="36"/>
      <c r="N271" s="36"/>
      <c r="O271" s="36"/>
      <c r="P271" s="37"/>
      <c r="Q271" s="36"/>
      <c r="R271" s="36"/>
      <c r="S271" s="36"/>
      <c r="T271" s="36"/>
      <c r="U271" s="36"/>
      <c r="V271" s="36"/>
      <c r="W271" s="36"/>
      <c r="X271" s="36"/>
      <c r="Y271" s="36"/>
      <c r="Z271" s="36"/>
      <c r="AA271" s="36"/>
      <c r="AB271" s="36"/>
    </row>
    <row r="272" spans="1:28" ht="11.25" customHeight="1">
      <c r="A272" s="36"/>
      <c r="B272" s="37"/>
      <c r="C272" s="36"/>
      <c r="D272" s="36"/>
      <c r="E272" s="36"/>
      <c r="F272" s="36"/>
      <c r="G272" s="36"/>
      <c r="H272" s="36"/>
      <c r="I272" s="36"/>
      <c r="J272" s="36"/>
      <c r="K272" s="36"/>
      <c r="L272" s="36"/>
      <c r="M272" s="36"/>
      <c r="N272" s="36"/>
      <c r="O272" s="36"/>
      <c r="P272" s="37"/>
      <c r="Q272" s="36"/>
      <c r="R272" s="36"/>
      <c r="S272" s="36"/>
      <c r="T272" s="36"/>
      <c r="U272" s="36"/>
      <c r="V272" s="36"/>
      <c r="W272" s="36"/>
      <c r="X272" s="36"/>
      <c r="Y272" s="36"/>
      <c r="Z272" s="36"/>
      <c r="AA272" s="36"/>
      <c r="AB272" s="36"/>
    </row>
    <row r="273" spans="1:28" ht="11.25" customHeight="1">
      <c r="A273" s="36"/>
      <c r="B273" s="37"/>
      <c r="C273" s="36"/>
      <c r="D273" s="36"/>
      <c r="E273" s="36"/>
      <c r="F273" s="36"/>
      <c r="G273" s="36"/>
      <c r="H273" s="36"/>
      <c r="I273" s="36"/>
      <c r="J273" s="36"/>
      <c r="K273" s="36"/>
      <c r="L273" s="36"/>
      <c r="M273" s="36"/>
      <c r="N273" s="36"/>
      <c r="O273" s="36"/>
      <c r="P273" s="37"/>
      <c r="Q273" s="36"/>
      <c r="R273" s="36"/>
      <c r="S273" s="36"/>
      <c r="T273" s="36"/>
      <c r="U273" s="36"/>
      <c r="V273" s="36"/>
      <c r="W273" s="36"/>
      <c r="X273" s="36"/>
      <c r="Y273" s="36"/>
      <c r="Z273" s="36"/>
      <c r="AA273" s="36"/>
      <c r="AB273" s="36"/>
    </row>
    <row r="274" spans="1:28" ht="11.25" customHeight="1">
      <c r="A274" s="36"/>
      <c r="B274" s="37"/>
      <c r="C274" s="36"/>
      <c r="D274" s="36"/>
      <c r="E274" s="36"/>
      <c r="F274" s="36"/>
      <c r="G274" s="36"/>
      <c r="H274" s="36"/>
      <c r="I274" s="36"/>
      <c r="J274" s="36"/>
      <c r="K274" s="36"/>
      <c r="L274" s="36"/>
      <c r="M274" s="36"/>
      <c r="N274" s="36"/>
      <c r="O274" s="36"/>
      <c r="P274" s="37"/>
      <c r="Q274" s="36"/>
      <c r="R274" s="36"/>
      <c r="S274" s="36"/>
      <c r="T274" s="36"/>
      <c r="U274" s="36"/>
      <c r="V274" s="36"/>
      <c r="W274" s="36"/>
      <c r="X274" s="36"/>
      <c r="Y274" s="36"/>
      <c r="Z274" s="36"/>
      <c r="AA274" s="36"/>
      <c r="AB274" s="36"/>
    </row>
    <row r="275" spans="1:28" ht="11.25" customHeight="1">
      <c r="A275" s="36"/>
      <c r="B275" s="37"/>
      <c r="C275" s="36"/>
      <c r="D275" s="36"/>
      <c r="E275" s="36"/>
      <c r="F275" s="36"/>
      <c r="G275" s="36"/>
      <c r="H275" s="36"/>
      <c r="I275" s="36"/>
      <c r="J275" s="36"/>
      <c r="K275" s="36"/>
      <c r="L275" s="36"/>
      <c r="M275" s="36"/>
      <c r="N275" s="36"/>
      <c r="O275" s="36"/>
      <c r="P275" s="37"/>
      <c r="Q275" s="36"/>
      <c r="R275" s="36"/>
      <c r="S275" s="36"/>
      <c r="T275" s="36"/>
      <c r="U275" s="36"/>
      <c r="V275" s="36"/>
      <c r="W275" s="36"/>
      <c r="X275" s="36"/>
      <c r="Y275" s="36"/>
      <c r="Z275" s="36"/>
      <c r="AA275" s="36"/>
      <c r="AB275" s="36"/>
    </row>
    <row r="276" spans="1:28" ht="11.25" customHeight="1">
      <c r="A276" s="36"/>
      <c r="B276" s="37"/>
      <c r="C276" s="36"/>
      <c r="D276" s="36"/>
      <c r="E276" s="36"/>
      <c r="F276" s="36"/>
      <c r="G276" s="36"/>
      <c r="H276" s="36"/>
      <c r="I276" s="36"/>
      <c r="J276" s="36"/>
      <c r="K276" s="36"/>
      <c r="L276" s="36"/>
      <c r="M276" s="36"/>
      <c r="N276" s="36"/>
      <c r="O276" s="36"/>
      <c r="P276" s="37"/>
      <c r="Q276" s="36"/>
      <c r="R276" s="36"/>
      <c r="S276" s="36"/>
      <c r="T276" s="36"/>
      <c r="U276" s="36"/>
      <c r="V276" s="36"/>
      <c r="W276" s="36"/>
      <c r="X276" s="36"/>
      <c r="Y276" s="36"/>
      <c r="Z276" s="36"/>
      <c r="AA276" s="36"/>
      <c r="AB276" s="36"/>
    </row>
    <row r="277" spans="1:28" ht="11.25" customHeight="1">
      <c r="A277" s="36"/>
      <c r="B277" s="37"/>
      <c r="C277" s="36"/>
      <c r="D277" s="36"/>
      <c r="E277" s="36"/>
      <c r="F277" s="36"/>
      <c r="G277" s="36"/>
      <c r="H277" s="36"/>
      <c r="I277" s="36"/>
      <c r="J277" s="36"/>
      <c r="K277" s="36"/>
      <c r="L277" s="36"/>
      <c r="M277" s="36"/>
      <c r="N277" s="36"/>
      <c r="O277" s="36"/>
      <c r="P277" s="37"/>
      <c r="Q277" s="36"/>
      <c r="R277" s="36"/>
      <c r="S277" s="36"/>
      <c r="T277" s="36"/>
      <c r="U277" s="36"/>
      <c r="V277" s="36"/>
      <c r="W277" s="36"/>
      <c r="X277" s="36"/>
      <c r="Y277" s="36"/>
      <c r="Z277" s="36"/>
      <c r="AA277" s="36"/>
      <c r="AB277" s="36"/>
    </row>
    <row r="278" spans="1:28" ht="11.25" customHeight="1">
      <c r="A278" s="36"/>
      <c r="B278" s="37"/>
      <c r="C278" s="36"/>
      <c r="D278" s="36"/>
      <c r="E278" s="36"/>
      <c r="F278" s="36"/>
      <c r="G278" s="36"/>
      <c r="H278" s="36"/>
      <c r="I278" s="36"/>
      <c r="J278" s="36"/>
      <c r="K278" s="36"/>
      <c r="L278" s="36"/>
      <c r="M278" s="36"/>
      <c r="N278" s="36"/>
      <c r="O278" s="36"/>
      <c r="P278" s="37"/>
      <c r="Q278" s="36"/>
      <c r="R278" s="36"/>
      <c r="S278" s="36"/>
      <c r="T278" s="36"/>
      <c r="U278" s="36"/>
      <c r="V278" s="36"/>
      <c r="W278" s="36"/>
      <c r="X278" s="36"/>
      <c r="Y278" s="36"/>
      <c r="Z278" s="36"/>
      <c r="AA278" s="36"/>
      <c r="AB278" s="36"/>
    </row>
    <row r="279" spans="1:28" ht="11.25" customHeight="1">
      <c r="A279" s="36"/>
      <c r="B279" s="37"/>
      <c r="C279" s="36"/>
      <c r="D279" s="36"/>
      <c r="E279" s="36"/>
      <c r="F279" s="36"/>
      <c r="G279" s="36"/>
      <c r="H279" s="36"/>
      <c r="I279" s="36"/>
      <c r="J279" s="36"/>
      <c r="K279" s="36"/>
      <c r="L279" s="36"/>
      <c r="M279" s="36"/>
      <c r="N279" s="36"/>
      <c r="O279" s="36"/>
      <c r="P279" s="37"/>
      <c r="Q279" s="36"/>
      <c r="R279" s="36"/>
      <c r="S279" s="36"/>
      <c r="T279" s="36"/>
      <c r="U279" s="36"/>
      <c r="V279" s="36"/>
      <c r="W279" s="36"/>
      <c r="X279" s="36"/>
      <c r="Y279" s="36"/>
      <c r="Z279" s="36"/>
      <c r="AA279" s="36"/>
      <c r="AB279" s="36"/>
    </row>
    <row r="280" spans="1:28" ht="11.25" customHeight="1">
      <c r="A280" s="36"/>
      <c r="B280" s="37"/>
      <c r="C280" s="36"/>
      <c r="D280" s="36"/>
      <c r="E280" s="36"/>
      <c r="F280" s="36"/>
      <c r="G280" s="36"/>
      <c r="H280" s="36"/>
      <c r="I280" s="36"/>
      <c r="J280" s="36"/>
      <c r="K280" s="36"/>
      <c r="L280" s="36"/>
      <c r="M280" s="36"/>
      <c r="N280" s="36"/>
      <c r="O280" s="36"/>
      <c r="P280" s="37"/>
      <c r="Q280" s="36"/>
      <c r="R280" s="36"/>
      <c r="S280" s="36"/>
      <c r="T280" s="36"/>
      <c r="U280" s="36"/>
      <c r="V280" s="36"/>
      <c r="W280" s="36"/>
      <c r="X280" s="36"/>
      <c r="Y280" s="36"/>
      <c r="Z280" s="36"/>
      <c r="AA280" s="36"/>
      <c r="AB280" s="36"/>
    </row>
    <row r="281" spans="1:28" ht="11.25" customHeight="1">
      <c r="A281" s="36"/>
      <c r="B281" s="37"/>
      <c r="C281" s="36"/>
      <c r="D281" s="36"/>
      <c r="E281" s="36"/>
      <c r="F281" s="36"/>
      <c r="G281" s="36"/>
      <c r="H281" s="36"/>
      <c r="I281" s="36"/>
      <c r="J281" s="36"/>
      <c r="K281" s="36"/>
      <c r="L281" s="36"/>
      <c r="M281" s="36"/>
      <c r="N281" s="36"/>
      <c r="O281" s="36"/>
      <c r="P281" s="37"/>
      <c r="Q281" s="36"/>
      <c r="R281" s="36"/>
      <c r="S281" s="36"/>
      <c r="T281" s="36"/>
      <c r="U281" s="36"/>
      <c r="V281" s="36"/>
      <c r="W281" s="36"/>
      <c r="X281" s="36"/>
      <c r="Y281" s="36"/>
      <c r="Z281" s="36"/>
      <c r="AA281" s="36"/>
      <c r="AB281" s="36"/>
    </row>
    <row r="282" spans="1:28" ht="11.25" customHeight="1">
      <c r="A282" s="36"/>
      <c r="B282" s="37"/>
      <c r="C282" s="36"/>
      <c r="D282" s="36"/>
      <c r="E282" s="36"/>
      <c r="F282" s="36"/>
      <c r="G282" s="36"/>
      <c r="H282" s="36"/>
      <c r="I282" s="36"/>
      <c r="J282" s="36"/>
      <c r="K282" s="36"/>
      <c r="L282" s="36"/>
      <c r="M282" s="36"/>
      <c r="N282" s="36"/>
      <c r="O282" s="36"/>
      <c r="P282" s="37"/>
      <c r="Q282" s="36"/>
      <c r="R282" s="36"/>
      <c r="S282" s="36"/>
      <c r="T282" s="36"/>
      <c r="U282" s="36"/>
      <c r="V282" s="36"/>
      <c r="W282" s="36"/>
      <c r="X282" s="36"/>
      <c r="Y282" s="36"/>
      <c r="Z282" s="36"/>
      <c r="AA282" s="36"/>
      <c r="AB282" s="36"/>
    </row>
    <row r="283" spans="1:28" ht="11.25" customHeight="1">
      <c r="A283" s="36"/>
      <c r="B283" s="37"/>
      <c r="C283" s="36"/>
      <c r="D283" s="36"/>
      <c r="E283" s="36"/>
      <c r="F283" s="36"/>
      <c r="G283" s="36"/>
      <c r="H283" s="36"/>
      <c r="I283" s="36"/>
      <c r="J283" s="36"/>
      <c r="K283" s="36"/>
      <c r="L283" s="36"/>
      <c r="M283" s="36"/>
      <c r="N283" s="36"/>
      <c r="O283" s="36"/>
      <c r="P283" s="37"/>
      <c r="Q283" s="36"/>
      <c r="R283" s="36"/>
      <c r="S283" s="36"/>
      <c r="T283" s="36"/>
      <c r="U283" s="36"/>
      <c r="V283" s="36"/>
      <c r="W283" s="36"/>
      <c r="X283" s="36"/>
      <c r="Y283" s="36"/>
      <c r="Z283" s="36"/>
      <c r="AA283" s="36"/>
      <c r="AB283" s="36"/>
    </row>
    <row r="284" spans="1:28" ht="11.25" customHeight="1">
      <c r="A284" s="36"/>
      <c r="B284" s="37"/>
      <c r="C284" s="36"/>
      <c r="D284" s="36"/>
      <c r="E284" s="36"/>
      <c r="F284" s="36"/>
      <c r="G284" s="36"/>
      <c r="H284" s="36"/>
      <c r="I284" s="36"/>
      <c r="J284" s="36"/>
      <c r="K284" s="36"/>
      <c r="L284" s="36"/>
      <c r="M284" s="36"/>
      <c r="N284" s="36"/>
      <c r="O284" s="36"/>
      <c r="P284" s="37"/>
      <c r="Q284" s="36"/>
      <c r="R284" s="36"/>
      <c r="S284" s="36"/>
      <c r="T284" s="36"/>
      <c r="U284" s="36"/>
      <c r="V284" s="36"/>
      <c r="W284" s="36"/>
      <c r="X284" s="36"/>
      <c r="Y284" s="36"/>
      <c r="Z284" s="36"/>
      <c r="AA284" s="36"/>
      <c r="AB284" s="36"/>
    </row>
    <row r="285" spans="1:28" ht="11.25" customHeight="1">
      <c r="A285" s="36"/>
      <c r="B285" s="37"/>
      <c r="C285" s="36"/>
      <c r="D285" s="36"/>
      <c r="E285" s="36"/>
      <c r="F285" s="36"/>
      <c r="G285" s="36"/>
      <c r="H285" s="36"/>
      <c r="I285" s="36"/>
      <c r="J285" s="36"/>
      <c r="K285" s="36"/>
      <c r="L285" s="36"/>
      <c r="M285" s="36"/>
      <c r="N285" s="36"/>
      <c r="O285" s="36"/>
      <c r="P285" s="37"/>
      <c r="Q285" s="36"/>
      <c r="R285" s="36"/>
      <c r="S285" s="36"/>
      <c r="T285" s="36"/>
      <c r="U285" s="36"/>
      <c r="V285" s="36"/>
      <c r="W285" s="36"/>
      <c r="X285" s="36"/>
      <c r="Y285" s="36"/>
      <c r="Z285" s="36"/>
      <c r="AA285" s="36"/>
      <c r="AB285" s="36"/>
    </row>
    <row r="286" spans="1:28" ht="11.25" customHeight="1">
      <c r="A286" s="36"/>
      <c r="B286" s="37"/>
      <c r="C286" s="36"/>
      <c r="D286" s="36"/>
      <c r="E286" s="36"/>
      <c r="F286" s="36"/>
      <c r="G286" s="36"/>
      <c r="H286" s="36"/>
      <c r="I286" s="36"/>
      <c r="J286" s="36"/>
      <c r="K286" s="36"/>
      <c r="L286" s="36"/>
      <c r="M286" s="36"/>
      <c r="N286" s="36"/>
      <c r="O286" s="36"/>
      <c r="P286" s="37"/>
      <c r="Q286" s="36"/>
      <c r="R286" s="36"/>
      <c r="S286" s="36"/>
      <c r="T286" s="36"/>
      <c r="U286" s="36"/>
      <c r="V286" s="36"/>
      <c r="W286" s="36"/>
      <c r="X286" s="36"/>
      <c r="Y286" s="36"/>
      <c r="Z286" s="36"/>
      <c r="AA286" s="36"/>
      <c r="AB286" s="36"/>
    </row>
    <row r="287" spans="1:28" ht="11.25" customHeight="1">
      <c r="A287" s="36"/>
      <c r="B287" s="37"/>
      <c r="C287" s="36"/>
      <c r="D287" s="36"/>
      <c r="E287" s="36"/>
      <c r="F287" s="36"/>
      <c r="G287" s="36"/>
      <c r="H287" s="36"/>
      <c r="I287" s="36"/>
      <c r="J287" s="36"/>
      <c r="K287" s="36"/>
      <c r="L287" s="36"/>
      <c r="M287" s="36"/>
      <c r="N287" s="36"/>
      <c r="O287" s="36"/>
      <c r="P287" s="37"/>
      <c r="Q287" s="36"/>
      <c r="R287" s="36"/>
      <c r="S287" s="36"/>
      <c r="T287" s="36"/>
      <c r="U287" s="36"/>
      <c r="V287" s="36"/>
      <c r="W287" s="36"/>
      <c r="X287" s="36"/>
      <c r="Y287" s="36"/>
      <c r="Z287" s="36"/>
      <c r="AA287" s="36"/>
      <c r="AB287" s="36"/>
    </row>
    <row r="288" spans="1:28" ht="11.25" customHeight="1">
      <c r="A288" s="36"/>
      <c r="B288" s="37"/>
      <c r="C288" s="36"/>
      <c r="D288" s="36"/>
      <c r="E288" s="36"/>
      <c r="F288" s="36"/>
      <c r="G288" s="36"/>
      <c r="H288" s="36"/>
      <c r="I288" s="36"/>
      <c r="J288" s="36"/>
      <c r="K288" s="36"/>
      <c r="L288" s="36"/>
      <c r="M288" s="36"/>
      <c r="N288" s="36"/>
      <c r="O288" s="36"/>
      <c r="P288" s="37"/>
      <c r="Q288" s="36"/>
      <c r="R288" s="36"/>
      <c r="S288" s="36"/>
      <c r="T288" s="36"/>
      <c r="U288" s="36"/>
      <c r="V288" s="36"/>
      <c r="W288" s="36"/>
      <c r="X288" s="36"/>
      <c r="Y288" s="36"/>
      <c r="Z288" s="36"/>
      <c r="AA288" s="36"/>
      <c r="AB288" s="36"/>
    </row>
    <row r="289" spans="1:28" ht="11.25" customHeight="1">
      <c r="A289" s="36"/>
      <c r="B289" s="37"/>
      <c r="C289" s="36"/>
      <c r="D289" s="36"/>
      <c r="E289" s="36"/>
      <c r="F289" s="36"/>
      <c r="G289" s="36"/>
      <c r="H289" s="36"/>
      <c r="I289" s="36"/>
      <c r="J289" s="36"/>
      <c r="K289" s="36"/>
      <c r="L289" s="36"/>
      <c r="M289" s="36"/>
      <c r="N289" s="36"/>
      <c r="O289" s="36"/>
      <c r="P289" s="37"/>
      <c r="Q289" s="36"/>
      <c r="R289" s="36"/>
      <c r="S289" s="36"/>
      <c r="T289" s="36"/>
      <c r="U289" s="36"/>
      <c r="V289" s="36"/>
      <c r="W289" s="36"/>
      <c r="X289" s="36"/>
      <c r="Y289" s="36"/>
      <c r="Z289" s="36"/>
      <c r="AA289" s="36"/>
      <c r="AB289" s="36"/>
    </row>
    <row r="290" spans="1:28" ht="11.25" customHeight="1">
      <c r="A290" s="36"/>
      <c r="B290" s="37"/>
      <c r="C290" s="36"/>
      <c r="D290" s="36"/>
      <c r="E290" s="36"/>
      <c r="F290" s="36"/>
      <c r="G290" s="36"/>
      <c r="H290" s="36"/>
      <c r="I290" s="36"/>
      <c r="J290" s="36"/>
      <c r="K290" s="36"/>
      <c r="L290" s="36"/>
      <c r="M290" s="36"/>
      <c r="N290" s="36"/>
      <c r="O290" s="36"/>
      <c r="P290" s="37"/>
      <c r="Q290" s="36"/>
      <c r="R290" s="36"/>
      <c r="S290" s="36"/>
      <c r="T290" s="36"/>
      <c r="U290" s="36"/>
      <c r="V290" s="36"/>
      <c r="W290" s="36"/>
      <c r="X290" s="36"/>
      <c r="Y290" s="36"/>
      <c r="Z290" s="36"/>
      <c r="AA290" s="36"/>
      <c r="AB290" s="36"/>
    </row>
    <row r="291" spans="1:28" ht="11.25" customHeight="1">
      <c r="A291" s="36"/>
      <c r="B291" s="37"/>
      <c r="C291" s="36"/>
      <c r="D291" s="36"/>
      <c r="E291" s="36"/>
      <c r="F291" s="36"/>
      <c r="G291" s="36"/>
      <c r="H291" s="36"/>
      <c r="I291" s="36"/>
      <c r="J291" s="36"/>
      <c r="K291" s="36"/>
      <c r="L291" s="36"/>
      <c r="M291" s="36"/>
      <c r="N291" s="36"/>
      <c r="O291" s="36"/>
      <c r="P291" s="37"/>
      <c r="Q291" s="36"/>
      <c r="R291" s="36"/>
      <c r="S291" s="36"/>
      <c r="T291" s="36"/>
      <c r="U291" s="36"/>
      <c r="V291" s="36"/>
      <c r="W291" s="36"/>
      <c r="X291" s="36"/>
      <c r="Y291" s="36"/>
      <c r="Z291" s="36"/>
      <c r="AA291" s="36"/>
      <c r="AB291" s="36"/>
    </row>
    <row r="292" spans="1:28" ht="11.25" customHeight="1">
      <c r="A292" s="36"/>
      <c r="B292" s="37"/>
      <c r="C292" s="36"/>
      <c r="D292" s="36"/>
      <c r="E292" s="36"/>
      <c r="F292" s="36"/>
      <c r="G292" s="36"/>
      <c r="H292" s="36"/>
      <c r="I292" s="36"/>
      <c r="J292" s="36"/>
      <c r="K292" s="36"/>
      <c r="L292" s="36"/>
      <c r="M292" s="36"/>
      <c r="N292" s="36"/>
      <c r="O292" s="36"/>
      <c r="P292" s="37"/>
      <c r="Q292" s="36"/>
      <c r="R292" s="36"/>
      <c r="S292" s="36"/>
      <c r="T292" s="36"/>
      <c r="U292" s="36"/>
      <c r="V292" s="36"/>
      <c r="W292" s="36"/>
      <c r="X292" s="36"/>
      <c r="Y292" s="36"/>
      <c r="Z292" s="36"/>
      <c r="AA292" s="36"/>
      <c r="AB292" s="36"/>
    </row>
    <row r="293" spans="1:28" ht="11.25" customHeight="1">
      <c r="A293" s="36"/>
      <c r="B293" s="37"/>
      <c r="C293" s="36"/>
      <c r="D293" s="36"/>
      <c r="E293" s="36"/>
      <c r="F293" s="36"/>
      <c r="G293" s="36"/>
      <c r="H293" s="36"/>
      <c r="I293" s="36"/>
      <c r="J293" s="36"/>
      <c r="K293" s="36"/>
      <c r="L293" s="36"/>
      <c r="M293" s="36"/>
      <c r="N293" s="36"/>
      <c r="O293" s="36"/>
      <c r="P293" s="37"/>
      <c r="Q293" s="36"/>
      <c r="R293" s="36"/>
      <c r="S293" s="36"/>
      <c r="T293" s="36"/>
      <c r="U293" s="36"/>
      <c r="V293" s="36"/>
      <c r="W293" s="36"/>
      <c r="X293" s="36"/>
      <c r="Y293" s="36"/>
      <c r="Z293" s="36"/>
      <c r="AA293" s="36"/>
      <c r="AB293" s="36"/>
    </row>
    <row r="294" spans="1:28" ht="11.25" customHeight="1">
      <c r="A294" s="36"/>
      <c r="B294" s="37"/>
      <c r="C294" s="36"/>
      <c r="D294" s="36"/>
      <c r="E294" s="36"/>
      <c r="F294" s="36"/>
      <c r="G294" s="36"/>
      <c r="H294" s="36"/>
      <c r="I294" s="36"/>
      <c r="J294" s="36"/>
      <c r="K294" s="36"/>
      <c r="L294" s="36"/>
      <c r="M294" s="36"/>
      <c r="N294" s="36"/>
      <c r="O294" s="36"/>
      <c r="P294" s="37"/>
      <c r="Q294" s="36"/>
      <c r="R294" s="36"/>
      <c r="S294" s="36"/>
      <c r="T294" s="36"/>
      <c r="U294" s="36"/>
      <c r="V294" s="36"/>
      <c r="W294" s="36"/>
      <c r="X294" s="36"/>
      <c r="Y294" s="36"/>
      <c r="Z294" s="36"/>
      <c r="AA294" s="36"/>
      <c r="AB294" s="36"/>
    </row>
    <row r="295" spans="1:28" ht="11.25" customHeight="1">
      <c r="A295" s="36"/>
      <c r="B295" s="37"/>
      <c r="C295" s="36"/>
      <c r="D295" s="36"/>
      <c r="E295" s="36"/>
      <c r="F295" s="36"/>
      <c r="G295" s="36"/>
      <c r="H295" s="36"/>
      <c r="I295" s="36"/>
      <c r="J295" s="36"/>
      <c r="K295" s="36"/>
      <c r="L295" s="36"/>
      <c r="M295" s="36"/>
      <c r="N295" s="36"/>
      <c r="O295" s="36"/>
      <c r="P295" s="37"/>
      <c r="Q295" s="36"/>
      <c r="R295" s="36"/>
      <c r="S295" s="36"/>
      <c r="T295" s="36"/>
      <c r="U295" s="36"/>
      <c r="V295" s="36"/>
      <c r="W295" s="36"/>
      <c r="X295" s="36"/>
      <c r="Y295" s="36"/>
      <c r="Z295" s="36"/>
      <c r="AA295" s="36"/>
      <c r="AB295" s="36"/>
    </row>
    <row r="296" spans="1:28" ht="11.25" customHeight="1">
      <c r="A296" s="36"/>
      <c r="B296" s="37"/>
      <c r="C296" s="36"/>
      <c r="D296" s="36"/>
      <c r="E296" s="36"/>
      <c r="F296" s="36"/>
      <c r="G296" s="36"/>
      <c r="H296" s="36"/>
      <c r="I296" s="36"/>
      <c r="J296" s="36"/>
      <c r="K296" s="36"/>
      <c r="L296" s="36"/>
      <c r="M296" s="36"/>
      <c r="N296" s="36"/>
      <c r="O296" s="36"/>
      <c r="P296" s="37"/>
      <c r="Q296" s="36"/>
      <c r="R296" s="36"/>
      <c r="S296" s="36"/>
      <c r="T296" s="36"/>
      <c r="U296" s="36"/>
      <c r="V296" s="36"/>
      <c r="W296" s="36"/>
      <c r="X296" s="36"/>
      <c r="Y296" s="36"/>
      <c r="Z296" s="36"/>
      <c r="AA296" s="36"/>
      <c r="AB296" s="36"/>
    </row>
    <row r="297" spans="1:28" ht="11.25" customHeight="1">
      <c r="A297" s="36"/>
      <c r="B297" s="37"/>
      <c r="C297" s="36"/>
      <c r="D297" s="36"/>
      <c r="E297" s="36"/>
      <c r="F297" s="36"/>
      <c r="G297" s="36"/>
      <c r="H297" s="36"/>
      <c r="I297" s="36"/>
      <c r="J297" s="36"/>
      <c r="K297" s="36"/>
      <c r="L297" s="36"/>
      <c r="M297" s="36"/>
      <c r="N297" s="36"/>
      <c r="O297" s="36"/>
      <c r="P297" s="37"/>
      <c r="Q297" s="36"/>
      <c r="R297" s="36"/>
      <c r="S297" s="36"/>
      <c r="T297" s="36"/>
      <c r="U297" s="36"/>
      <c r="V297" s="36"/>
      <c r="W297" s="36"/>
      <c r="X297" s="36"/>
      <c r="Y297" s="36"/>
      <c r="Z297" s="36"/>
      <c r="AA297" s="36"/>
      <c r="AB297" s="36"/>
    </row>
    <row r="298" spans="1:28" ht="11.25" customHeight="1">
      <c r="A298" s="36"/>
      <c r="B298" s="37"/>
      <c r="C298" s="36"/>
      <c r="D298" s="36"/>
      <c r="E298" s="36"/>
      <c r="F298" s="36"/>
      <c r="G298" s="36"/>
      <c r="H298" s="36"/>
      <c r="I298" s="36"/>
      <c r="J298" s="36"/>
      <c r="K298" s="36"/>
      <c r="L298" s="36"/>
      <c r="M298" s="36"/>
      <c r="N298" s="36"/>
      <c r="O298" s="36"/>
      <c r="P298" s="37"/>
      <c r="Q298" s="36"/>
      <c r="R298" s="36"/>
      <c r="S298" s="36"/>
      <c r="T298" s="36"/>
      <c r="U298" s="36"/>
      <c r="V298" s="36"/>
      <c r="W298" s="36"/>
      <c r="X298" s="36"/>
      <c r="Y298" s="36"/>
      <c r="Z298" s="36"/>
      <c r="AA298" s="36"/>
      <c r="AB298" s="36"/>
    </row>
    <row r="299" spans="1:28" ht="11.25" customHeight="1">
      <c r="A299" s="36"/>
      <c r="B299" s="37"/>
      <c r="C299" s="36"/>
      <c r="D299" s="36"/>
      <c r="E299" s="36"/>
      <c r="F299" s="36"/>
      <c r="G299" s="36"/>
      <c r="H299" s="36"/>
      <c r="I299" s="36"/>
      <c r="J299" s="36"/>
      <c r="K299" s="36"/>
      <c r="L299" s="36"/>
      <c r="M299" s="36"/>
      <c r="N299" s="36"/>
      <c r="O299" s="36"/>
      <c r="P299" s="37"/>
      <c r="Q299" s="36"/>
      <c r="R299" s="36"/>
      <c r="S299" s="36"/>
      <c r="T299" s="36"/>
      <c r="U299" s="36"/>
      <c r="V299" s="36"/>
      <c r="W299" s="36"/>
      <c r="X299" s="36"/>
      <c r="Y299" s="36"/>
      <c r="Z299" s="36"/>
      <c r="AA299" s="36"/>
      <c r="AB299" s="36"/>
    </row>
    <row r="300" spans="1:28" ht="11.25" customHeight="1">
      <c r="A300" s="36"/>
      <c r="B300" s="37"/>
      <c r="C300" s="36"/>
      <c r="D300" s="36"/>
      <c r="E300" s="36"/>
      <c r="F300" s="36"/>
      <c r="G300" s="36"/>
      <c r="H300" s="36"/>
      <c r="I300" s="36"/>
      <c r="J300" s="36"/>
      <c r="K300" s="36"/>
      <c r="L300" s="36"/>
      <c r="M300" s="36"/>
      <c r="N300" s="36"/>
      <c r="O300" s="36"/>
      <c r="P300" s="37"/>
      <c r="Q300" s="36"/>
      <c r="R300" s="36"/>
      <c r="S300" s="36"/>
      <c r="T300" s="36"/>
      <c r="U300" s="36"/>
      <c r="V300" s="36"/>
      <c r="W300" s="36"/>
      <c r="X300" s="36"/>
      <c r="Y300" s="36"/>
      <c r="Z300" s="36"/>
      <c r="AA300" s="36"/>
      <c r="AB300" s="36"/>
    </row>
    <row r="301" spans="1:28" ht="11.25" customHeight="1">
      <c r="A301" s="36"/>
      <c r="B301" s="37"/>
      <c r="C301" s="36"/>
      <c r="D301" s="36"/>
      <c r="E301" s="36"/>
      <c r="F301" s="36"/>
      <c r="G301" s="36"/>
      <c r="H301" s="36"/>
      <c r="I301" s="36"/>
      <c r="J301" s="36"/>
      <c r="K301" s="36"/>
      <c r="L301" s="36"/>
      <c r="M301" s="36"/>
      <c r="N301" s="36"/>
      <c r="O301" s="36"/>
      <c r="P301" s="37"/>
      <c r="Q301" s="36"/>
      <c r="R301" s="36"/>
      <c r="S301" s="36"/>
      <c r="T301" s="36"/>
      <c r="U301" s="36"/>
      <c r="V301" s="36"/>
      <c r="W301" s="36"/>
      <c r="X301" s="36"/>
      <c r="Y301" s="36"/>
      <c r="Z301" s="36"/>
      <c r="AA301" s="36"/>
      <c r="AB301" s="36"/>
    </row>
    <row r="302" spans="1:28" ht="11.25" customHeight="1">
      <c r="A302" s="36"/>
      <c r="B302" s="37"/>
      <c r="C302" s="36"/>
      <c r="D302" s="36"/>
      <c r="E302" s="36"/>
      <c r="F302" s="36"/>
      <c r="G302" s="36"/>
      <c r="H302" s="36"/>
      <c r="I302" s="36"/>
      <c r="J302" s="36"/>
      <c r="K302" s="36"/>
      <c r="L302" s="36"/>
      <c r="M302" s="36"/>
      <c r="N302" s="36"/>
      <c r="O302" s="36"/>
      <c r="P302" s="37"/>
      <c r="Q302" s="36"/>
      <c r="R302" s="36"/>
      <c r="S302" s="36"/>
      <c r="T302" s="36"/>
      <c r="U302" s="36"/>
      <c r="V302" s="36"/>
      <c r="W302" s="36"/>
      <c r="X302" s="36"/>
      <c r="Y302" s="36"/>
      <c r="Z302" s="36"/>
      <c r="AA302" s="36"/>
      <c r="AB302" s="36"/>
    </row>
    <row r="303" spans="1:28" ht="11.25" customHeight="1">
      <c r="A303" s="36"/>
      <c r="B303" s="37"/>
      <c r="C303" s="36"/>
      <c r="D303" s="36"/>
      <c r="E303" s="36"/>
      <c r="F303" s="36"/>
      <c r="G303" s="36"/>
      <c r="H303" s="36"/>
      <c r="I303" s="36"/>
      <c r="J303" s="36"/>
      <c r="K303" s="36"/>
      <c r="L303" s="36"/>
      <c r="M303" s="36"/>
      <c r="N303" s="36"/>
      <c r="O303" s="36"/>
      <c r="P303" s="37"/>
      <c r="Q303" s="36"/>
      <c r="R303" s="36"/>
      <c r="S303" s="36"/>
      <c r="T303" s="36"/>
      <c r="U303" s="36"/>
      <c r="V303" s="36"/>
      <c r="W303" s="36"/>
      <c r="X303" s="36"/>
      <c r="Y303" s="36"/>
      <c r="Z303" s="36"/>
      <c r="AA303" s="36"/>
      <c r="AB303" s="36"/>
    </row>
    <row r="304" spans="1:28" ht="11.25" customHeight="1">
      <c r="A304" s="36"/>
      <c r="B304" s="37"/>
      <c r="C304" s="36"/>
      <c r="D304" s="36"/>
      <c r="E304" s="36"/>
      <c r="F304" s="36"/>
      <c r="G304" s="36"/>
      <c r="H304" s="36"/>
      <c r="I304" s="36"/>
      <c r="J304" s="36"/>
      <c r="K304" s="36"/>
      <c r="L304" s="36"/>
      <c r="M304" s="36"/>
      <c r="N304" s="36"/>
      <c r="O304" s="36"/>
      <c r="P304" s="37"/>
      <c r="Q304" s="36"/>
      <c r="R304" s="36"/>
      <c r="S304" s="36"/>
      <c r="T304" s="36"/>
      <c r="U304" s="36"/>
      <c r="V304" s="36"/>
      <c r="W304" s="36"/>
      <c r="X304" s="36"/>
      <c r="Y304" s="36"/>
      <c r="Z304" s="36"/>
      <c r="AA304" s="36"/>
      <c r="AB304" s="36"/>
    </row>
    <row r="305" spans="1:28" ht="11.25" customHeight="1">
      <c r="A305" s="36"/>
      <c r="B305" s="37"/>
      <c r="C305" s="36"/>
      <c r="D305" s="36"/>
      <c r="E305" s="36"/>
      <c r="F305" s="36"/>
      <c r="G305" s="36"/>
      <c r="H305" s="36"/>
      <c r="I305" s="36"/>
      <c r="J305" s="36"/>
      <c r="K305" s="36"/>
      <c r="L305" s="36"/>
      <c r="M305" s="36"/>
      <c r="N305" s="36"/>
      <c r="O305" s="36"/>
      <c r="P305" s="37"/>
      <c r="Q305" s="36"/>
      <c r="R305" s="36"/>
      <c r="S305" s="36"/>
      <c r="T305" s="36"/>
      <c r="U305" s="36"/>
      <c r="V305" s="36"/>
      <c r="W305" s="36"/>
      <c r="X305" s="36"/>
      <c r="Y305" s="36"/>
      <c r="Z305" s="36"/>
      <c r="AA305" s="36"/>
      <c r="AB305" s="36"/>
    </row>
    <row r="306" spans="1:28" ht="11.25" customHeight="1">
      <c r="A306" s="36"/>
      <c r="B306" s="37"/>
      <c r="C306" s="36"/>
      <c r="D306" s="36"/>
      <c r="E306" s="36"/>
      <c r="F306" s="36"/>
      <c r="G306" s="36"/>
      <c r="H306" s="36"/>
      <c r="I306" s="36"/>
      <c r="J306" s="36"/>
      <c r="K306" s="36"/>
      <c r="L306" s="36"/>
      <c r="M306" s="36"/>
      <c r="N306" s="36"/>
      <c r="O306" s="36"/>
      <c r="P306" s="37"/>
      <c r="Q306" s="36"/>
      <c r="R306" s="36"/>
      <c r="S306" s="36"/>
      <c r="T306" s="36"/>
      <c r="U306" s="36"/>
      <c r="V306" s="36"/>
      <c r="W306" s="36"/>
      <c r="X306" s="36"/>
      <c r="Y306" s="36"/>
      <c r="Z306" s="36"/>
      <c r="AA306" s="36"/>
      <c r="AB306" s="36"/>
    </row>
    <row r="307" spans="1:28" ht="11.25" customHeight="1">
      <c r="A307" s="36"/>
      <c r="B307" s="37"/>
      <c r="C307" s="36"/>
      <c r="D307" s="36"/>
      <c r="E307" s="36"/>
      <c r="F307" s="36"/>
      <c r="G307" s="36"/>
      <c r="H307" s="36"/>
      <c r="I307" s="36"/>
      <c r="J307" s="36"/>
      <c r="K307" s="36"/>
      <c r="L307" s="36"/>
      <c r="M307" s="36"/>
      <c r="N307" s="36"/>
      <c r="O307" s="36"/>
      <c r="P307" s="37"/>
      <c r="Q307" s="36"/>
      <c r="R307" s="36"/>
      <c r="S307" s="36"/>
      <c r="T307" s="36"/>
      <c r="U307" s="36"/>
      <c r="V307" s="36"/>
      <c r="W307" s="36"/>
      <c r="X307" s="36"/>
      <c r="Y307" s="36"/>
      <c r="Z307" s="36"/>
      <c r="AA307" s="36"/>
      <c r="AB307" s="36"/>
    </row>
    <row r="308" spans="1:28" ht="11.25" customHeight="1">
      <c r="A308" s="36"/>
      <c r="B308" s="37"/>
      <c r="C308" s="36"/>
      <c r="D308" s="36"/>
      <c r="E308" s="36"/>
      <c r="F308" s="36"/>
      <c r="G308" s="36"/>
      <c r="H308" s="36"/>
      <c r="I308" s="36"/>
      <c r="J308" s="36"/>
      <c r="K308" s="36"/>
      <c r="L308" s="36"/>
      <c r="M308" s="36"/>
      <c r="N308" s="36"/>
      <c r="O308" s="36"/>
      <c r="P308" s="37"/>
      <c r="Q308" s="36"/>
      <c r="R308" s="36"/>
      <c r="S308" s="36"/>
      <c r="T308" s="36"/>
      <c r="U308" s="36"/>
      <c r="V308" s="36"/>
      <c r="W308" s="36"/>
      <c r="X308" s="36"/>
      <c r="Y308" s="36"/>
      <c r="Z308" s="36"/>
      <c r="AA308" s="36"/>
      <c r="AB308" s="36"/>
    </row>
    <row r="309" spans="1:28" ht="11.25" customHeight="1">
      <c r="A309" s="36"/>
      <c r="B309" s="37"/>
      <c r="C309" s="36"/>
      <c r="D309" s="36"/>
      <c r="E309" s="36"/>
      <c r="F309" s="36"/>
      <c r="G309" s="36"/>
      <c r="H309" s="36"/>
      <c r="I309" s="36"/>
      <c r="J309" s="36"/>
      <c r="K309" s="36"/>
      <c r="L309" s="36"/>
      <c r="M309" s="36"/>
      <c r="N309" s="36"/>
      <c r="O309" s="36"/>
      <c r="P309" s="37"/>
      <c r="Q309" s="36"/>
      <c r="R309" s="36"/>
      <c r="S309" s="36"/>
      <c r="T309" s="36"/>
      <c r="U309" s="36"/>
      <c r="V309" s="36"/>
      <c r="W309" s="36"/>
      <c r="X309" s="36"/>
      <c r="Y309" s="36"/>
      <c r="Z309" s="36"/>
      <c r="AA309" s="36"/>
      <c r="AB309" s="36"/>
    </row>
    <row r="310" spans="1:28" ht="11.25" customHeight="1">
      <c r="A310" s="36"/>
      <c r="B310" s="37"/>
      <c r="C310" s="36"/>
      <c r="D310" s="36"/>
      <c r="E310" s="36"/>
      <c r="F310" s="36"/>
      <c r="G310" s="36"/>
      <c r="H310" s="36"/>
      <c r="I310" s="36"/>
      <c r="J310" s="36"/>
      <c r="K310" s="36"/>
      <c r="L310" s="36"/>
      <c r="M310" s="36"/>
      <c r="N310" s="36"/>
      <c r="O310" s="36"/>
      <c r="P310" s="37"/>
      <c r="Q310" s="36"/>
      <c r="R310" s="36"/>
      <c r="S310" s="36"/>
      <c r="T310" s="36"/>
      <c r="U310" s="36"/>
      <c r="V310" s="36"/>
      <c r="W310" s="36"/>
      <c r="X310" s="36"/>
      <c r="Y310" s="36"/>
      <c r="Z310" s="36"/>
      <c r="AA310" s="36"/>
      <c r="AB310" s="36"/>
    </row>
    <row r="311" spans="1:28" ht="11.25" customHeight="1">
      <c r="A311" s="36"/>
      <c r="B311" s="37"/>
      <c r="C311" s="36"/>
      <c r="D311" s="36"/>
      <c r="E311" s="36"/>
      <c r="F311" s="36"/>
      <c r="G311" s="36"/>
      <c r="H311" s="36"/>
      <c r="I311" s="36"/>
      <c r="J311" s="36"/>
      <c r="K311" s="36"/>
      <c r="L311" s="36"/>
      <c r="M311" s="36"/>
      <c r="N311" s="36"/>
      <c r="O311" s="36"/>
      <c r="P311" s="37"/>
      <c r="Q311" s="36"/>
      <c r="R311" s="36"/>
      <c r="S311" s="36"/>
      <c r="T311" s="36"/>
      <c r="U311" s="36"/>
      <c r="V311" s="36"/>
      <c r="W311" s="36"/>
      <c r="X311" s="36"/>
      <c r="Y311" s="36"/>
      <c r="Z311" s="36"/>
      <c r="AA311" s="36"/>
      <c r="AB311" s="36"/>
    </row>
    <row r="312" spans="1:28" ht="11.25" customHeight="1">
      <c r="A312" s="36"/>
      <c r="B312" s="37"/>
      <c r="C312" s="36"/>
      <c r="D312" s="36"/>
      <c r="E312" s="36"/>
      <c r="F312" s="36"/>
      <c r="G312" s="36"/>
      <c r="H312" s="36"/>
      <c r="I312" s="36"/>
      <c r="J312" s="36"/>
      <c r="K312" s="36"/>
      <c r="L312" s="36"/>
      <c r="M312" s="36"/>
      <c r="N312" s="36"/>
      <c r="O312" s="36"/>
      <c r="P312" s="37"/>
      <c r="Q312" s="36"/>
      <c r="R312" s="36"/>
      <c r="S312" s="36"/>
      <c r="T312" s="36"/>
      <c r="U312" s="36"/>
      <c r="V312" s="36"/>
      <c r="W312" s="36"/>
      <c r="X312" s="36"/>
      <c r="Y312" s="36"/>
      <c r="Z312" s="36"/>
      <c r="AA312" s="36"/>
      <c r="AB312" s="36"/>
    </row>
    <row r="313" spans="1:28" ht="11.25" customHeight="1">
      <c r="A313" s="36"/>
      <c r="B313" s="37"/>
      <c r="C313" s="36"/>
      <c r="D313" s="36"/>
      <c r="E313" s="36"/>
      <c r="F313" s="36"/>
      <c r="G313" s="36"/>
      <c r="H313" s="36"/>
      <c r="I313" s="36"/>
      <c r="J313" s="36"/>
      <c r="K313" s="36"/>
      <c r="L313" s="36"/>
      <c r="M313" s="36"/>
      <c r="N313" s="36"/>
      <c r="O313" s="36"/>
      <c r="P313" s="37"/>
      <c r="Q313" s="36"/>
      <c r="R313" s="36"/>
      <c r="S313" s="36"/>
      <c r="T313" s="36"/>
      <c r="U313" s="36"/>
      <c r="V313" s="36"/>
      <c r="W313" s="36"/>
      <c r="X313" s="36"/>
      <c r="Y313" s="36"/>
      <c r="Z313" s="36"/>
      <c r="AA313" s="36"/>
      <c r="AB313" s="36"/>
    </row>
    <row r="314" spans="1:28" ht="11.25" customHeight="1">
      <c r="A314" s="36"/>
      <c r="B314" s="37"/>
      <c r="C314" s="36"/>
      <c r="D314" s="36"/>
      <c r="E314" s="36"/>
      <c r="F314" s="36"/>
      <c r="G314" s="36"/>
      <c r="H314" s="36"/>
      <c r="I314" s="36"/>
      <c r="J314" s="36"/>
      <c r="K314" s="36"/>
      <c r="L314" s="36"/>
      <c r="M314" s="36"/>
      <c r="N314" s="36"/>
      <c r="O314" s="36"/>
      <c r="P314" s="37"/>
      <c r="Q314" s="36"/>
      <c r="R314" s="36"/>
      <c r="S314" s="36"/>
      <c r="T314" s="36"/>
      <c r="U314" s="36"/>
      <c r="V314" s="36"/>
      <c r="W314" s="36"/>
      <c r="X314" s="36"/>
      <c r="Y314" s="36"/>
      <c r="Z314" s="36"/>
      <c r="AA314" s="36"/>
      <c r="AB314" s="36"/>
    </row>
    <row r="315" spans="1:28" ht="11.25" customHeight="1">
      <c r="A315" s="36"/>
      <c r="B315" s="37"/>
      <c r="C315" s="36"/>
      <c r="D315" s="36"/>
      <c r="E315" s="36"/>
      <c r="F315" s="36"/>
      <c r="G315" s="36"/>
      <c r="H315" s="36"/>
      <c r="I315" s="36"/>
      <c r="J315" s="36"/>
      <c r="K315" s="36"/>
      <c r="L315" s="36"/>
      <c r="M315" s="36"/>
      <c r="N315" s="36"/>
      <c r="O315" s="36"/>
      <c r="P315" s="37"/>
      <c r="Q315" s="36"/>
      <c r="R315" s="36"/>
      <c r="S315" s="36"/>
      <c r="T315" s="36"/>
      <c r="U315" s="36"/>
      <c r="V315" s="36"/>
      <c r="W315" s="36"/>
      <c r="X315" s="36"/>
      <c r="Y315" s="36"/>
      <c r="Z315" s="36"/>
      <c r="AA315" s="36"/>
      <c r="AB315" s="36"/>
    </row>
    <row r="316" spans="1:28" ht="11.25" customHeight="1">
      <c r="A316" s="36"/>
      <c r="B316" s="37"/>
      <c r="C316" s="36"/>
      <c r="D316" s="36"/>
      <c r="E316" s="36"/>
      <c r="F316" s="36"/>
      <c r="G316" s="36"/>
      <c r="H316" s="36"/>
      <c r="I316" s="36"/>
      <c r="J316" s="36"/>
      <c r="K316" s="36"/>
      <c r="L316" s="36"/>
      <c r="M316" s="36"/>
      <c r="N316" s="36"/>
      <c r="O316" s="36"/>
      <c r="P316" s="37"/>
      <c r="Q316" s="36"/>
      <c r="R316" s="36"/>
      <c r="S316" s="36"/>
      <c r="T316" s="36"/>
      <c r="U316" s="36"/>
      <c r="V316" s="36"/>
      <c r="W316" s="36"/>
      <c r="X316" s="36"/>
      <c r="Y316" s="36"/>
      <c r="Z316" s="36"/>
      <c r="AA316" s="36"/>
      <c r="AB316" s="36"/>
    </row>
    <row r="317" spans="1:28" ht="11.25" customHeight="1">
      <c r="A317" s="36"/>
      <c r="B317" s="37"/>
      <c r="C317" s="36"/>
      <c r="D317" s="36"/>
      <c r="E317" s="36"/>
      <c r="F317" s="36"/>
      <c r="G317" s="36"/>
      <c r="H317" s="36"/>
      <c r="I317" s="36"/>
      <c r="J317" s="36"/>
      <c r="K317" s="36"/>
      <c r="L317" s="36"/>
      <c r="M317" s="36"/>
      <c r="N317" s="36"/>
      <c r="O317" s="36"/>
      <c r="P317" s="37"/>
      <c r="Q317" s="36"/>
      <c r="R317" s="36"/>
      <c r="S317" s="36"/>
      <c r="T317" s="36"/>
      <c r="U317" s="36"/>
      <c r="V317" s="36"/>
      <c r="W317" s="36"/>
      <c r="X317" s="36"/>
      <c r="Y317" s="36"/>
      <c r="Z317" s="36"/>
      <c r="AA317" s="36"/>
      <c r="AB317" s="36"/>
    </row>
    <row r="318" spans="1:28" ht="11.25" customHeight="1">
      <c r="A318" s="36"/>
      <c r="B318" s="37"/>
      <c r="C318" s="36"/>
      <c r="D318" s="36"/>
      <c r="E318" s="36"/>
      <c r="F318" s="36"/>
      <c r="G318" s="36"/>
      <c r="H318" s="36"/>
      <c r="I318" s="36"/>
      <c r="J318" s="36"/>
      <c r="K318" s="36"/>
      <c r="L318" s="36"/>
      <c r="M318" s="36"/>
      <c r="N318" s="36"/>
      <c r="O318" s="36"/>
      <c r="P318" s="37"/>
      <c r="Q318" s="36"/>
      <c r="R318" s="36"/>
      <c r="S318" s="36"/>
      <c r="T318" s="36"/>
      <c r="U318" s="36"/>
      <c r="V318" s="36"/>
      <c r="W318" s="36"/>
      <c r="X318" s="36"/>
      <c r="Y318" s="36"/>
      <c r="Z318" s="36"/>
      <c r="AA318" s="36"/>
      <c r="AB318" s="36"/>
    </row>
    <row r="319" spans="1:28" ht="11.25" customHeight="1">
      <c r="A319" s="36"/>
      <c r="B319" s="37"/>
      <c r="C319" s="36"/>
      <c r="D319" s="36"/>
      <c r="E319" s="36"/>
      <c r="F319" s="36"/>
      <c r="G319" s="36"/>
      <c r="H319" s="36"/>
      <c r="I319" s="36"/>
      <c r="J319" s="36"/>
      <c r="K319" s="36"/>
      <c r="L319" s="36"/>
      <c r="M319" s="36"/>
      <c r="N319" s="36"/>
      <c r="O319" s="36"/>
      <c r="P319" s="37"/>
      <c r="Q319" s="36"/>
      <c r="R319" s="36"/>
      <c r="S319" s="36"/>
      <c r="T319" s="36"/>
      <c r="U319" s="36"/>
      <c r="V319" s="36"/>
      <c r="W319" s="36"/>
      <c r="X319" s="36"/>
      <c r="Y319" s="36"/>
      <c r="Z319" s="36"/>
      <c r="AA319" s="36"/>
      <c r="AB319" s="36"/>
    </row>
    <row r="320" spans="1:28" ht="11.25" customHeight="1">
      <c r="A320" s="36"/>
      <c r="B320" s="37"/>
      <c r="C320" s="36"/>
      <c r="D320" s="36"/>
      <c r="E320" s="36"/>
      <c r="F320" s="36"/>
      <c r="G320" s="36"/>
      <c r="H320" s="36"/>
      <c r="I320" s="36"/>
      <c r="J320" s="36"/>
      <c r="K320" s="36"/>
      <c r="L320" s="36"/>
      <c r="M320" s="36"/>
      <c r="N320" s="36"/>
      <c r="O320" s="36"/>
      <c r="P320" s="37"/>
      <c r="Q320" s="36"/>
      <c r="R320" s="36"/>
      <c r="S320" s="36"/>
      <c r="T320" s="36"/>
      <c r="U320" s="36"/>
      <c r="V320" s="36"/>
      <c r="W320" s="36"/>
      <c r="X320" s="36"/>
      <c r="Y320" s="36"/>
      <c r="Z320" s="36"/>
      <c r="AA320" s="36"/>
      <c r="AB320" s="36"/>
    </row>
    <row r="321" spans="1:28" ht="11.25" customHeight="1">
      <c r="A321" s="36"/>
      <c r="B321" s="37"/>
      <c r="C321" s="36"/>
      <c r="D321" s="36"/>
      <c r="E321" s="36"/>
      <c r="F321" s="36"/>
      <c r="G321" s="36"/>
      <c r="H321" s="36"/>
      <c r="I321" s="36"/>
      <c r="J321" s="36"/>
      <c r="K321" s="36"/>
      <c r="L321" s="36"/>
      <c r="M321" s="36"/>
      <c r="N321" s="36"/>
      <c r="O321" s="36"/>
      <c r="P321" s="37"/>
      <c r="Q321" s="36"/>
      <c r="R321" s="36"/>
      <c r="S321" s="36"/>
      <c r="T321" s="36"/>
      <c r="U321" s="36"/>
      <c r="V321" s="36"/>
      <c r="W321" s="36"/>
      <c r="X321" s="36"/>
      <c r="Y321" s="36"/>
      <c r="Z321" s="36"/>
      <c r="AA321" s="36"/>
      <c r="AB321" s="36"/>
    </row>
    <row r="322" spans="1:28" ht="11.25" customHeight="1">
      <c r="A322" s="36"/>
      <c r="B322" s="37"/>
      <c r="C322" s="36"/>
      <c r="D322" s="36"/>
      <c r="E322" s="36"/>
      <c r="F322" s="36"/>
      <c r="G322" s="36"/>
      <c r="H322" s="36"/>
      <c r="I322" s="36"/>
      <c r="J322" s="36"/>
      <c r="K322" s="36"/>
      <c r="L322" s="36"/>
      <c r="M322" s="36"/>
      <c r="N322" s="36"/>
      <c r="O322" s="36"/>
      <c r="P322" s="37"/>
      <c r="Q322" s="36"/>
      <c r="R322" s="36"/>
      <c r="S322" s="36"/>
      <c r="T322" s="36"/>
      <c r="U322" s="36"/>
      <c r="V322" s="36"/>
      <c r="W322" s="36"/>
      <c r="X322" s="36"/>
      <c r="Y322" s="36"/>
      <c r="Z322" s="36"/>
      <c r="AA322" s="36"/>
      <c r="AB322" s="36"/>
    </row>
    <row r="323" spans="1:28" ht="11.25" customHeight="1">
      <c r="A323" s="36"/>
      <c r="B323" s="37"/>
      <c r="C323" s="36"/>
      <c r="D323" s="36"/>
      <c r="E323" s="36"/>
      <c r="F323" s="36"/>
      <c r="G323" s="36"/>
      <c r="H323" s="36"/>
      <c r="I323" s="36"/>
      <c r="J323" s="36"/>
      <c r="K323" s="36"/>
      <c r="L323" s="36"/>
      <c r="M323" s="36"/>
      <c r="N323" s="36"/>
      <c r="O323" s="36"/>
      <c r="P323" s="37"/>
      <c r="Q323" s="36"/>
      <c r="R323" s="36"/>
      <c r="S323" s="36"/>
      <c r="T323" s="36"/>
      <c r="U323" s="36"/>
      <c r="V323" s="36"/>
      <c r="W323" s="36"/>
      <c r="X323" s="36"/>
      <c r="Y323" s="36"/>
      <c r="Z323" s="36"/>
      <c r="AA323" s="36"/>
      <c r="AB323" s="36"/>
    </row>
    <row r="324" spans="1:28" ht="11.25" customHeight="1">
      <c r="A324" s="36"/>
      <c r="B324" s="37"/>
      <c r="C324" s="36"/>
      <c r="D324" s="36"/>
      <c r="E324" s="36"/>
      <c r="F324" s="36"/>
      <c r="G324" s="36"/>
      <c r="H324" s="36"/>
      <c r="I324" s="36"/>
      <c r="J324" s="36"/>
      <c r="K324" s="36"/>
      <c r="L324" s="36"/>
      <c r="M324" s="36"/>
      <c r="N324" s="36"/>
      <c r="O324" s="36"/>
      <c r="P324" s="37"/>
      <c r="Q324" s="36"/>
      <c r="R324" s="36"/>
      <c r="S324" s="36"/>
      <c r="T324" s="36"/>
      <c r="U324" s="36"/>
      <c r="V324" s="36"/>
      <c r="W324" s="36"/>
      <c r="X324" s="36"/>
      <c r="Y324" s="36"/>
      <c r="Z324" s="36"/>
      <c r="AA324" s="36"/>
      <c r="AB324" s="36"/>
    </row>
    <row r="325" spans="1:28" ht="11.25" customHeight="1">
      <c r="A325" s="36"/>
      <c r="B325" s="37"/>
      <c r="C325" s="36"/>
      <c r="D325" s="36"/>
      <c r="E325" s="36"/>
      <c r="F325" s="36"/>
      <c r="G325" s="36"/>
      <c r="H325" s="36"/>
      <c r="I325" s="36"/>
      <c r="J325" s="36"/>
      <c r="K325" s="36"/>
      <c r="L325" s="36"/>
      <c r="M325" s="36"/>
      <c r="N325" s="36"/>
      <c r="O325" s="36"/>
      <c r="P325" s="37"/>
      <c r="Q325" s="36"/>
      <c r="R325" s="36"/>
      <c r="S325" s="36"/>
      <c r="T325" s="36"/>
      <c r="U325" s="36"/>
      <c r="V325" s="36"/>
      <c r="W325" s="36"/>
      <c r="X325" s="36"/>
      <c r="Y325" s="36"/>
      <c r="Z325" s="36"/>
      <c r="AA325" s="36"/>
      <c r="AB325" s="36"/>
    </row>
    <row r="326" spans="1:28" ht="11.25" customHeight="1">
      <c r="A326" s="36"/>
      <c r="B326" s="37"/>
      <c r="C326" s="36"/>
      <c r="D326" s="36"/>
      <c r="E326" s="36"/>
      <c r="F326" s="36"/>
      <c r="G326" s="36"/>
      <c r="H326" s="36"/>
      <c r="I326" s="36"/>
      <c r="J326" s="36"/>
      <c r="K326" s="36"/>
      <c r="L326" s="36"/>
      <c r="M326" s="36"/>
      <c r="N326" s="36"/>
      <c r="O326" s="36"/>
      <c r="P326" s="37"/>
      <c r="Q326" s="36"/>
      <c r="R326" s="36"/>
      <c r="S326" s="36"/>
      <c r="T326" s="36"/>
      <c r="U326" s="36"/>
      <c r="V326" s="36"/>
      <c r="W326" s="36"/>
      <c r="X326" s="36"/>
      <c r="Y326" s="36"/>
      <c r="Z326" s="36"/>
      <c r="AA326" s="36"/>
      <c r="AB326" s="36"/>
    </row>
    <row r="327" spans="1:28" ht="11.25" customHeight="1">
      <c r="A327" s="36"/>
      <c r="B327" s="37"/>
      <c r="C327" s="36"/>
      <c r="D327" s="36"/>
      <c r="E327" s="36"/>
      <c r="F327" s="36"/>
      <c r="G327" s="36"/>
      <c r="H327" s="36"/>
      <c r="I327" s="36"/>
      <c r="J327" s="36"/>
      <c r="K327" s="36"/>
      <c r="L327" s="36"/>
      <c r="M327" s="36"/>
      <c r="N327" s="36"/>
      <c r="O327" s="36"/>
      <c r="P327" s="37"/>
      <c r="Q327" s="36"/>
      <c r="R327" s="36"/>
      <c r="S327" s="36"/>
      <c r="T327" s="36"/>
      <c r="U327" s="36"/>
      <c r="V327" s="36"/>
      <c r="W327" s="36"/>
      <c r="X327" s="36"/>
      <c r="Y327" s="36"/>
      <c r="Z327" s="36"/>
      <c r="AA327" s="36"/>
      <c r="AB327" s="36"/>
    </row>
    <row r="328" spans="1:28" ht="11.25" customHeight="1">
      <c r="A328" s="36"/>
      <c r="B328" s="37"/>
      <c r="C328" s="36"/>
      <c r="D328" s="36"/>
      <c r="E328" s="36"/>
      <c r="F328" s="36"/>
      <c r="G328" s="36"/>
      <c r="H328" s="36"/>
      <c r="I328" s="36"/>
      <c r="J328" s="36"/>
      <c r="K328" s="36"/>
      <c r="L328" s="36"/>
      <c r="M328" s="36"/>
      <c r="N328" s="36"/>
      <c r="O328" s="36"/>
      <c r="P328" s="37"/>
      <c r="Q328" s="36"/>
      <c r="R328" s="36"/>
      <c r="S328" s="36"/>
      <c r="T328" s="36"/>
      <c r="U328" s="36"/>
      <c r="V328" s="36"/>
      <c r="W328" s="36"/>
      <c r="X328" s="36"/>
      <c r="Y328" s="36"/>
      <c r="Z328" s="36"/>
      <c r="AA328" s="36"/>
      <c r="AB328" s="36"/>
    </row>
    <row r="329" spans="1:28" ht="11.25" customHeight="1">
      <c r="A329" s="36"/>
      <c r="B329" s="37"/>
      <c r="C329" s="36"/>
      <c r="D329" s="36"/>
      <c r="E329" s="36"/>
      <c r="F329" s="36"/>
      <c r="G329" s="36"/>
      <c r="H329" s="36"/>
      <c r="I329" s="36"/>
      <c r="J329" s="36"/>
      <c r="K329" s="36"/>
      <c r="L329" s="36"/>
      <c r="M329" s="36"/>
      <c r="N329" s="36"/>
      <c r="O329" s="36"/>
      <c r="P329" s="37"/>
      <c r="Q329" s="36"/>
      <c r="R329" s="36"/>
      <c r="S329" s="36"/>
      <c r="T329" s="36"/>
      <c r="U329" s="36"/>
      <c r="V329" s="36"/>
      <c r="W329" s="36"/>
      <c r="X329" s="36"/>
      <c r="Y329" s="36"/>
      <c r="Z329" s="36"/>
      <c r="AA329" s="36"/>
      <c r="AB329" s="36"/>
    </row>
    <row r="330" spans="1:28" ht="11.25" customHeight="1">
      <c r="A330" s="36"/>
      <c r="B330" s="37"/>
      <c r="C330" s="36"/>
      <c r="D330" s="36"/>
      <c r="E330" s="36"/>
      <c r="F330" s="36"/>
      <c r="G330" s="36"/>
      <c r="H330" s="36"/>
      <c r="I330" s="36"/>
      <c r="J330" s="36"/>
      <c r="K330" s="36"/>
      <c r="L330" s="36"/>
      <c r="M330" s="36"/>
      <c r="N330" s="36"/>
      <c r="O330" s="36"/>
      <c r="P330" s="37"/>
      <c r="Q330" s="36"/>
      <c r="R330" s="36"/>
      <c r="S330" s="36"/>
      <c r="T330" s="36"/>
      <c r="U330" s="36"/>
      <c r="V330" s="36"/>
      <c r="W330" s="36"/>
      <c r="X330" s="36"/>
      <c r="Y330" s="36"/>
      <c r="Z330" s="36"/>
      <c r="AA330" s="36"/>
      <c r="AB330" s="36"/>
    </row>
    <row r="331" spans="1:28" ht="11.25" customHeight="1">
      <c r="A331" s="36"/>
      <c r="B331" s="37"/>
      <c r="C331" s="36"/>
      <c r="D331" s="36"/>
      <c r="E331" s="36"/>
      <c r="F331" s="36"/>
      <c r="G331" s="36"/>
      <c r="H331" s="36"/>
      <c r="I331" s="36"/>
      <c r="J331" s="36"/>
      <c r="K331" s="36"/>
      <c r="L331" s="36"/>
      <c r="M331" s="36"/>
      <c r="N331" s="36"/>
      <c r="O331" s="36"/>
      <c r="P331" s="37"/>
      <c r="Q331" s="36"/>
      <c r="R331" s="36"/>
      <c r="S331" s="36"/>
      <c r="T331" s="36"/>
      <c r="U331" s="36"/>
      <c r="V331" s="36"/>
      <c r="W331" s="36"/>
      <c r="X331" s="36"/>
      <c r="Y331" s="36"/>
      <c r="Z331" s="36"/>
      <c r="AA331" s="36"/>
      <c r="AB331" s="36"/>
    </row>
    <row r="332" spans="1:28" ht="11.25" customHeight="1">
      <c r="A332" s="36"/>
      <c r="B332" s="37"/>
      <c r="C332" s="36"/>
      <c r="D332" s="36"/>
      <c r="E332" s="36"/>
      <c r="F332" s="36"/>
      <c r="G332" s="36"/>
      <c r="H332" s="36"/>
      <c r="I332" s="36"/>
      <c r="J332" s="36"/>
      <c r="K332" s="36"/>
      <c r="L332" s="36"/>
      <c r="M332" s="36"/>
      <c r="N332" s="36"/>
      <c r="O332" s="36"/>
      <c r="P332" s="37"/>
      <c r="Q332" s="36"/>
      <c r="R332" s="36"/>
      <c r="S332" s="36"/>
      <c r="T332" s="36"/>
      <c r="U332" s="36"/>
      <c r="V332" s="36"/>
      <c r="W332" s="36"/>
      <c r="X332" s="36"/>
      <c r="Y332" s="36"/>
      <c r="Z332" s="36"/>
      <c r="AA332" s="36"/>
      <c r="AB332" s="36"/>
    </row>
    <row r="333" spans="1:28" ht="11.25" customHeight="1">
      <c r="A333" s="36"/>
      <c r="B333" s="37"/>
      <c r="C333" s="36"/>
      <c r="D333" s="36"/>
      <c r="E333" s="36"/>
      <c r="F333" s="36"/>
      <c r="G333" s="36"/>
      <c r="H333" s="36"/>
      <c r="I333" s="36"/>
      <c r="J333" s="36"/>
      <c r="K333" s="36"/>
      <c r="L333" s="36"/>
      <c r="M333" s="36"/>
      <c r="N333" s="36"/>
      <c r="O333" s="36"/>
      <c r="P333" s="37"/>
      <c r="Q333" s="36"/>
      <c r="R333" s="36"/>
      <c r="S333" s="36"/>
      <c r="T333" s="36"/>
      <c r="U333" s="36"/>
      <c r="V333" s="36"/>
      <c r="W333" s="36"/>
      <c r="X333" s="36"/>
      <c r="Y333" s="36"/>
      <c r="Z333" s="36"/>
      <c r="AA333" s="36"/>
      <c r="AB333" s="36"/>
    </row>
    <row r="334" spans="1:28" ht="11.25" customHeight="1">
      <c r="A334" s="36"/>
      <c r="B334" s="37"/>
      <c r="C334" s="36"/>
      <c r="D334" s="36"/>
      <c r="E334" s="36"/>
      <c r="F334" s="36"/>
      <c r="G334" s="36"/>
      <c r="H334" s="36"/>
      <c r="I334" s="36"/>
      <c r="J334" s="36"/>
      <c r="K334" s="36"/>
      <c r="L334" s="36"/>
      <c r="M334" s="36"/>
      <c r="N334" s="36"/>
      <c r="O334" s="36"/>
      <c r="P334" s="37"/>
      <c r="Q334" s="36"/>
      <c r="R334" s="36"/>
      <c r="S334" s="36"/>
      <c r="T334" s="36"/>
      <c r="U334" s="36"/>
      <c r="V334" s="36"/>
      <c r="W334" s="36"/>
      <c r="X334" s="36"/>
      <c r="Y334" s="36"/>
      <c r="Z334" s="36"/>
      <c r="AA334" s="36"/>
      <c r="AB334" s="36"/>
    </row>
    <row r="335" spans="1:28" ht="11.25" customHeight="1">
      <c r="A335" s="36"/>
      <c r="B335" s="37"/>
      <c r="C335" s="36"/>
      <c r="D335" s="36"/>
      <c r="E335" s="36"/>
      <c r="F335" s="36"/>
      <c r="G335" s="36"/>
      <c r="H335" s="36"/>
      <c r="I335" s="36"/>
      <c r="J335" s="36"/>
      <c r="K335" s="36"/>
      <c r="L335" s="36"/>
      <c r="M335" s="36"/>
      <c r="N335" s="36"/>
      <c r="O335" s="36"/>
      <c r="P335" s="37"/>
      <c r="Q335" s="36"/>
      <c r="R335" s="36"/>
      <c r="S335" s="36"/>
      <c r="T335" s="36"/>
      <c r="U335" s="36"/>
      <c r="V335" s="36"/>
      <c r="W335" s="36"/>
      <c r="X335" s="36"/>
      <c r="Y335" s="36"/>
      <c r="Z335" s="36"/>
      <c r="AA335" s="36"/>
      <c r="AB335" s="36"/>
    </row>
    <row r="336" spans="1:28" ht="11.25" customHeight="1">
      <c r="A336" s="36"/>
      <c r="B336" s="37"/>
      <c r="C336" s="36"/>
      <c r="D336" s="36"/>
      <c r="E336" s="36"/>
      <c r="F336" s="36"/>
      <c r="G336" s="36"/>
      <c r="H336" s="36"/>
      <c r="I336" s="36"/>
      <c r="J336" s="36"/>
      <c r="K336" s="36"/>
      <c r="L336" s="36"/>
      <c r="M336" s="36"/>
      <c r="N336" s="36"/>
      <c r="O336" s="36"/>
      <c r="P336" s="37"/>
      <c r="Q336" s="36"/>
      <c r="R336" s="36"/>
      <c r="S336" s="36"/>
      <c r="T336" s="36"/>
      <c r="U336" s="36"/>
      <c r="V336" s="36"/>
      <c r="W336" s="36"/>
      <c r="X336" s="36"/>
      <c r="Y336" s="36"/>
      <c r="Z336" s="36"/>
      <c r="AA336" s="36"/>
      <c r="AB336" s="36"/>
    </row>
    <row r="337" spans="1:28" ht="11.25" customHeight="1">
      <c r="A337" s="36"/>
      <c r="B337" s="37"/>
      <c r="C337" s="36"/>
      <c r="D337" s="36"/>
      <c r="E337" s="36"/>
      <c r="F337" s="36"/>
      <c r="G337" s="36"/>
      <c r="H337" s="36"/>
      <c r="I337" s="36"/>
      <c r="J337" s="36"/>
      <c r="K337" s="36"/>
      <c r="L337" s="36"/>
      <c r="M337" s="36"/>
      <c r="N337" s="36"/>
      <c r="O337" s="36"/>
      <c r="P337" s="37"/>
      <c r="Q337" s="36"/>
      <c r="R337" s="36"/>
      <c r="S337" s="36"/>
      <c r="T337" s="36"/>
      <c r="U337" s="36"/>
      <c r="V337" s="36"/>
      <c r="W337" s="36"/>
      <c r="X337" s="36"/>
      <c r="Y337" s="36"/>
      <c r="Z337" s="36"/>
      <c r="AA337" s="36"/>
      <c r="AB337" s="36"/>
    </row>
    <row r="338" spans="1:28" ht="11.25" customHeight="1">
      <c r="A338" s="36"/>
      <c r="B338" s="37"/>
      <c r="C338" s="36"/>
      <c r="D338" s="36"/>
      <c r="E338" s="36"/>
      <c r="F338" s="36"/>
      <c r="G338" s="36"/>
      <c r="H338" s="36"/>
      <c r="I338" s="36"/>
      <c r="J338" s="36"/>
      <c r="K338" s="36"/>
      <c r="L338" s="36"/>
      <c r="M338" s="36"/>
      <c r="N338" s="36"/>
      <c r="O338" s="36"/>
      <c r="P338" s="37"/>
      <c r="Q338" s="36"/>
      <c r="R338" s="36"/>
      <c r="S338" s="36"/>
      <c r="T338" s="36"/>
      <c r="U338" s="36"/>
      <c r="V338" s="36"/>
      <c r="W338" s="36"/>
      <c r="X338" s="36"/>
      <c r="Y338" s="36"/>
      <c r="Z338" s="36"/>
      <c r="AA338" s="36"/>
      <c r="AB338" s="36"/>
    </row>
    <row r="339" spans="1:28" ht="11.25" customHeight="1">
      <c r="A339" s="36"/>
      <c r="B339" s="37"/>
      <c r="C339" s="36"/>
      <c r="D339" s="36"/>
      <c r="E339" s="36"/>
      <c r="F339" s="36"/>
      <c r="G339" s="36"/>
      <c r="H339" s="36"/>
      <c r="I339" s="36"/>
      <c r="J339" s="36"/>
      <c r="K339" s="36"/>
      <c r="L339" s="36"/>
      <c r="M339" s="36"/>
      <c r="N339" s="36"/>
      <c r="O339" s="36"/>
      <c r="P339" s="37"/>
      <c r="Q339" s="36"/>
      <c r="R339" s="36"/>
      <c r="S339" s="36"/>
      <c r="T339" s="36"/>
      <c r="U339" s="36"/>
      <c r="V339" s="36"/>
      <c r="W339" s="36"/>
      <c r="X339" s="36"/>
      <c r="Y339" s="36"/>
      <c r="Z339" s="36"/>
      <c r="AA339" s="36"/>
      <c r="AB339" s="36"/>
    </row>
    <row r="340" spans="1:28" ht="11.25" customHeight="1">
      <c r="A340" s="36"/>
      <c r="B340" s="37"/>
      <c r="C340" s="36"/>
      <c r="D340" s="36"/>
      <c r="E340" s="36"/>
      <c r="F340" s="36"/>
      <c r="G340" s="36"/>
      <c r="H340" s="36"/>
      <c r="I340" s="36"/>
      <c r="J340" s="36"/>
      <c r="K340" s="36"/>
      <c r="L340" s="36"/>
      <c r="M340" s="36"/>
      <c r="N340" s="36"/>
      <c r="O340" s="36"/>
      <c r="P340" s="37"/>
      <c r="Q340" s="36"/>
      <c r="R340" s="36"/>
      <c r="S340" s="36"/>
      <c r="T340" s="36"/>
      <c r="U340" s="36"/>
      <c r="V340" s="36"/>
      <c r="W340" s="36"/>
      <c r="X340" s="36"/>
      <c r="Y340" s="36"/>
      <c r="Z340" s="36"/>
      <c r="AA340" s="36"/>
      <c r="AB340" s="36"/>
    </row>
    <row r="341" spans="1:28" ht="11.25" customHeight="1">
      <c r="A341" s="36"/>
      <c r="B341" s="37"/>
      <c r="C341" s="36"/>
      <c r="D341" s="36"/>
      <c r="E341" s="36"/>
      <c r="F341" s="36"/>
      <c r="G341" s="36"/>
      <c r="H341" s="36"/>
      <c r="I341" s="36"/>
      <c r="J341" s="36"/>
      <c r="K341" s="36"/>
      <c r="L341" s="36"/>
      <c r="M341" s="36"/>
      <c r="N341" s="36"/>
      <c r="O341" s="36"/>
      <c r="P341" s="37"/>
      <c r="Q341" s="36"/>
      <c r="R341" s="36"/>
      <c r="S341" s="36"/>
      <c r="T341" s="36"/>
      <c r="U341" s="36"/>
      <c r="V341" s="36"/>
      <c r="W341" s="36"/>
      <c r="X341" s="36"/>
      <c r="Y341" s="36"/>
      <c r="Z341" s="36"/>
      <c r="AA341" s="36"/>
      <c r="AB341" s="36"/>
    </row>
    <row r="342" spans="1:28" ht="11.25" customHeight="1">
      <c r="A342" s="36"/>
      <c r="B342" s="37"/>
      <c r="C342" s="36"/>
      <c r="D342" s="36"/>
      <c r="E342" s="36"/>
      <c r="F342" s="36"/>
      <c r="G342" s="36"/>
      <c r="H342" s="36"/>
      <c r="I342" s="36"/>
      <c r="J342" s="36"/>
      <c r="K342" s="36"/>
      <c r="L342" s="36"/>
      <c r="M342" s="36"/>
      <c r="N342" s="36"/>
      <c r="O342" s="36"/>
      <c r="P342" s="37"/>
      <c r="Q342" s="36"/>
      <c r="R342" s="36"/>
      <c r="S342" s="36"/>
      <c r="T342" s="36"/>
      <c r="U342" s="36"/>
      <c r="V342" s="36"/>
      <c r="W342" s="36"/>
      <c r="X342" s="36"/>
      <c r="Y342" s="36"/>
      <c r="Z342" s="36"/>
      <c r="AA342" s="36"/>
      <c r="AB342" s="36"/>
    </row>
    <row r="343" spans="1:28" ht="11.25" customHeight="1">
      <c r="A343" s="36"/>
      <c r="B343" s="37"/>
      <c r="C343" s="36"/>
      <c r="D343" s="36"/>
      <c r="E343" s="36"/>
      <c r="F343" s="36"/>
      <c r="G343" s="36"/>
      <c r="H343" s="36"/>
      <c r="I343" s="36"/>
      <c r="J343" s="36"/>
      <c r="K343" s="36"/>
      <c r="L343" s="36"/>
      <c r="M343" s="36"/>
      <c r="N343" s="36"/>
      <c r="O343" s="36"/>
      <c r="P343" s="37"/>
      <c r="Q343" s="36"/>
      <c r="R343" s="36"/>
      <c r="S343" s="36"/>
      <c r="T343" s="36"/>
      <c r="U343" s="36"/>
      <c r="V343" s="36"/>
      <c r="W343" s="36"/>
      <c r="X343" s="36"/>
      <c r="Y343" s="36"/>
      <c r="Z343" s="36"/>
      <c r="AA343" s="36"/>
      <c r="AB343" s="36"/>
    </row>
    <row r="344" spans="1:28" ht="11.25" customHeight="1">
      <c r="A344" s="36"/>
      <c r="B344" s="37"/>
      <c r="C344" s="36"/>
      <c r="D344" s="36"/>
      <c r="E344" s="36"/>
      <c r="F344" s="36"/>
      <c r="G344" s="36"/>
      <c r="H344" s="36"/>
      <c r="I344" s="36"/>
      <c r="J344" s="36"/>
      <c r="K344" s="36"/>
      <c r="L344" s="36"/>
      <c r="M344" s="36"/>
      <c r="N344" s="36"/>
      <c r="O344" s="36"/>
      <c r="P344" s="37"/>
      <c r="Q344" s="36"/>
      <c r="R344" s="36"/>
      <c r="S344" s="36"/>
      <c r="T344" s="36"/>
      <c r="U344" s="36"/>
      <c r="V344" s="36"/>
      <c r="W344" s="36"/>
      <c r="X344" s="36"/>
      <c r="Y344" s="36"/>
      <c r="Z344" s="36"/>
      <c r="AA344" s="36"/>
      <c r="AB344" s="36"/>
    </row>
    <row r="345" spans="1:28" ht="11.25" customHeight="1">
      <c r="A345" s="36"/>
      <c r="B345" s="37"/>
      <c r="C345" s="36"/>
      <c r="D345" s="36"/>
      <c r="E345" s="36"/>
      <c r="F345" s="36"/>
      <c r="G345" s="36"/>
      <c r="H345" s="36"/>
      <c r="I345" s="36"/>
      <c r="J345" s="36"/>
      <c r="K345" s="36"/>
      <c r="L345" s="36"/>
      <c r="M345" s="36"/>
      <c r="N345" s="36"/>
      <c r="O345" s="36"/>
      <c r="P345" s="37"/>
      <c r="Q345" s="36"/>
      <c r="R345" s="36"/>
      <c r="S345" s="36"/>
      <c r="T345" s="36"/>
      <c r="U345" s="36"/>
      <c r="V345" s="36"/>
      <c r="W345" s="36"/>
      <c r="X345" s="36"/>
      <c r="Y345" s="36"/>
      <c r="Z345" s="36"/>
      <c r="AA345" s="36"/>
      <c r="AB345" s="36"/>
    </row>
    <row r="346" spans="1:28" ht="11.25" customHeight="1">
      <c r="A346" s="36"/>
      <c r="B346" s="37"/>
      <c r="C346" s="36"/>
      <c r="D346" s="36"/>
      <c r="E346" s="36"/>
      <c r="F346" s="36"/>
      <c r="G346" s="36"/>
      <c r="H346" s="36"/>
      <c r="I346" s="36"/>
      <c r="J346" s="36"/>
      <c r="K346" s="36"/>
      <c r="L346" s="36"/>
      <c r="M346" s="36"/>
      <c r="N346" s="36"/>
      <c r="O346" s="36"/>
      <c r="P346" s="37"/>
      <c r="Q346" s="36"/>
      <c r="R346" s="36"/>
      <c r="S346" s="36"/>
      <c r="T346" s="36"/>
      <c r="U346" s="36"/>
      <c r="V346" s="36"/>
      <c r="W346" s="36"/>
      <c r="X346" s="36"/>
      <c r="Y346" s="36"/>
      <c r="Z346" s="36"/>
      <c r="AA346" s="36"/>
      <c r="AB346" s="36"/>
    </row>
    <row r="347" spans="1:28" ht="11.25" customHeight="1">
      <c r="A347" s="36"/>
      <c r="B347" s="37"/>
      <c r="C347" s="36"/>
      <c r="D347" s="36"/>
      <c r="E347" s="36"/>
      <c r="F347" s="36"/>
      <c r="G347" s="36"/>
      <c r="H347" s="36"/>
      <c r="I347" s="36"/>
      <c r="J347" s="36"/>
      <c r="K347" s="36"/>
      <c r="L347" s="36"/>
      <c r="M347" s="36"/>
      <c r="N347" s="36"/>
      <c r="O347" s="36"/>
      <c r="P347" s="37"/>
      <c r="Q347" s="36"/>
      <c r="R347" s="36"/>
      <c r="S347" s="36"/>
      <c r="T347" s="36"/>
      <c r="U347" s="36"/>
      <c r="V347" s="36"/>
      <c r="W347" s="36"/>
      <c r="X347" s="36"/>
      <c r="Y347" s="36"/>
      <c r="Z347" s="36"/>
      <c r="AA347" s="36"/>
      <c r="AB347" s="36"/>
    </row>
    <row r="348" spans="1:28" ht="11.25" customHeight="1">
      <c r="A348" s="36"/>
      <c r="B348" s="37"/>
      <c r="C348" s="36"/>
      <c r="D348" s="36"/>
      <c r="E348" s="36"/>
      <c r="F348" s="36"/>
      <c r="G348" s="36"/>
      <c r="H348" s="36"/>
      <c r="I348" s="36"/>
      <c r="J348" s="36"/>
      <c r="K348" s="36"/>
      <c r="L348" s="36"/>
      <c r="M348" s="36"/>
      <c r="N348" s="36"/>
      <c r="O348" s="36"/>
      <c r="P348" s="37"/>
      <c r="Q348" s="36"/>
      <c r="R348" s="36"/>
      <c r="S348" s="36"/>
      <c r="T348" s="36"/>
      <c r="U348" s="36"/>
      <c r="V348" s="36"/>
      <c r="W348" s="36"/>
      <c r="X348" s="36"/>
      <c r="Y348" s="36"/>
      <c r="Z348" s="36"/>
      <c r="AA348" s="36"/>
      <c r="AB348" s="36"/>
    </row>
    <row r="349" spans="1:28" ht="11.25" customHeight="1">
      <c r="A349" s="36"/>
      <c r="B349" s="37"/>
      <c r="C349" s="36"/>
      <c r="D349" s="36"/>
      <c r="E349" s="36"/>
      <c r="F349" s="36"/>
      <c r="G349" s="36"/>
      <c r="H349" s="36"/>
      <c r="I349" s="36"/>
      <c r="J349" s="36"/>
      <c r="K349" s="36"/>
      <c r="L349" s="36"/>
      <c r="M349" s="36"/>
      <c r="N349" s="36"/>
      <c r="O349" s="36"/>
      <c r="P349" s="37"/>
      <c r="Q349" s="36"/>
      <c r="R349" s="36"/>
      <c r="S349" s="36"/>
      <c r="T349" s="36"/>
      <c r="U349" s="36"/>
      <c r="V349" s="36"/>
      <c r="W349" s="36"/>
      <c r="X349" s="36"/>
      <c r="Y349" s="36"/>
      <c r="Z349" s="36"/>
      <c r="AA349" s="36"/>
      <c r="AB349" s="36"/>
    </row>
    <row r="350" spans="1:28" ht="11.25" customHeight="1">
      <c r="A350" s="36"/>
      <c r="B350" s="37"/>
      <c r="C350" s="36"/>
      <c r="D350" s="36"/>
      <c r="E350" s="36"/>
      <c r="F350" s="36"/>
      <c r="G350" s="36"/>
      <c r="H350" s="36"/>
      <c r="I350" s="36"/>
      <c r="J350" s="36"/>
      <c r="K350" s="36"/>
      <c r="L350" s="36"/>
      <c r="M350" s="36"/>
      <c r="N350" s="36"/>
      <c r="O350" s="36"/>
      <c r="P350" s="37"/>
      <c r="Q350" s="36"/>
      <c r="R350" s="36"/>
      <c r="S350" s="36"/>
      <c r="T350" s="36"/>
      <c r="U350" s="36"/>
      <c r="V350" s="36"/>
      <c r="W350" s="36"/>
      <c r="X350" s="36"/>
      <c r="Y350" s="36"/>
      <c r="Z350" s="36"/>
      <c r="AA350" s="36"/>
      <c r="AB350" s="36"/>
    </row>
    <row r="351" spans="1:28" ht="11.25" customHeight="1">
      <c r="A351" s="36"/>
      <c r="B351" s="37"/>
      <c r="C351" s="36"/>
      <c r="D351" s="36"/>
      <c r="E351" s="36"/>
      <c r="F351" s="36"/>
      <c r="G351" s="36"/>
      <c r="H351" s="36"/>
      <c r="I351" s="36"/>
      <c r="J351" s="36"/>
      <c r="K351" s="36"/>
      <c r="L351" s="36"/>
      <c r="M351" s="36"/>
      <c r="N351" s="36"/>
      <c r="O351" s="36"/>
      <c r="P351" s="37"/>
      <c r="Q351" s="36"/>
      <c r="R351" s="36"/>
      <c r="S351" s="36"/>
      <c r="T351" s="36"/>
      <c r="U351" s="36"/>
      <c r="V351" s="36"/>
      <c r="W351" s="36"/>
      <c r="X351" s="36"/>
      <c r="Y351" s="36"/>
      <c r="Z351" s="36"/>
      <c r="AA351" s="36"/>
      <c r="AB351" s="36"/>
    </row>
    <row r="352" spans="1:28" ht="11.25" customHeight="1">
      <c r="A352" s="36"/>
      <c r="B352" s="37"/>
      <c r="C352" s="36"/>
      <c r="D352" s="36"/>
      <c r="E352" s="36"/>
      <c r="F352" s="36"/>
      <c r="G352" s="36"/>
      <c r="H352" s="36"/>
      <c r="I352" s="36"/>
      <c r="J352" s="36"/>
      <c r="K352" s="36"/>
      <c r="L352" s="36"/>
      <c r="M352" s="36"/>
      <c r="N352" s="36"/>
      <c r="O352" s="36"/>
      <c r="P352" s="37"/>
      <c r="Q352" s="36"/>
      <c r="R352" s="36"/>
      <c r="S352" s="36"/>
      <c r="T352" s="36"/>
      <c r="U352" s="36"/>
      <c r="V352" s="36"/>
      <c r="W352" s="36"/>
      <c r="X352" s="36"/>
      <c r="Y352" s="36"/>
      <c r="Z352" s="36"/>
      <c r="AA352" s="36"/>
      <c r="AB352" s="36"/>
    </row>
    <row r="353" spans="1:28" ht="11.25" customHeight="1">
      <c r="A353" s="36"/>
      <c r="B353" s="37"/>
      <c r="C353" s="36"/>
      <c r="D353" s="36"/>
      <c r="E353" s="36"/>
      <c r="F353" s="36"/>
      <c r="G353" s="36"/>
      <c r="H353" s="36"/>
      <c r="I353" s="36"/>
      <c r="J353" s="36"/>
      <c r="K353" s="36"/>
      <c r="L353" s="36"/>
      <c r="M353" s="36"/>
      <c r="N353" s="36"/>
      <c r="O353" s="36"/>
      <c r="P353" s="37"/>
      <c r="Q353" s="36"/>
      <c r="R353" s="36"/>
      <c r="S353" s="36"/>
      <c r="T353" s="36"/>
      <c r="U353" s="36"/>
      <c r="V353" s="36"/>
      <c r="W353" s="36"/>
      <c r="X353" s="36"/>
      <c r="Y353" s="36"/>
      <c r="Z353" s="36"/>
      <c r="AA353" s="36"/>
      <c r="AB353" s="36"/>
    </row>
    <row r="354" spans="1:28" ht="11.25" customHeight="1">
      <c r="A354" s="36"/>
      <c r="B354" s="37"/>
      <c r="C354" s="36"/>
      <c r="D354" s="36"/>
      <c r="E354" s="36"/>
      <c r="F354" s="36"/>
      <c r="G354" s="36"/>
      <c r="H354" s="36"/>
      <c r="I354" s="36"/>
      <c r="J354" s="36"/>
      <c r="K354" s="36"/>
      <c r="L354" s="36"/>
      <c r="M354" s="36"/>
      <c r="N354" s="36"/>
      <c r="O354" s="36"/>
      <c r="P354" s="37"/>
      <c r="Q354" s="36"/>
      <c r="R354" s="36"/>
      <c r="S354" s="36"/>
      <c r="T354" s="36"/>
      <c r="U354" s="36"/>
      <c r="V354" s="36"/>
      <c r="W354" s="36"/>
      <c r="X354" s="36"/>
      <c r="Y354" s="36"/>
      <c r="Z354" s="36"/>
      <c r="AA354" s="36"/>
      <c r="AB354" s="36"/>
    </row>
    <row r="355" spans="1:28" ht="11.25" customHeight="1">
      <c r="A355" s="36"/>
      <c r="B355" s="37"/>
      <c r="C355" s="36"/>
      <c r="D355" s="36"/>
      <c r="E355" s="36"/>
      <c r="F355" s="36"/>
      <c r="G355" s="36"/>
      <c r="H355" s="36"/>
      <c r="I355" s="36"/>
      <c r="J355" s="36"/>
      <c r="K355" s="36"/>
      <c r="L355" s="36"/>
      <c r="M355" s="36"/>
      <c r="N355" s="36"/>
      <c r="O355" s="36"/>
      <c r="P355" s="37"/>
      <c r="Q355" s="36"/>
      <c r="R355" s="36"/>
      <c r="S355" s="36"/>
      <c r="T355" s="36"/>
      <c r="U355" s="36"/>
      <c r="V355" s="36"/>
      <c r="W355" s="36"/>
      <c r="X355" s="36"/>
      <c r="Y355" s="36"/>
      <c r="Z355" s="36"/>
      <c r="AA355" s="36"/>
      <c r="AB355" s="36"/>
    </row>
    <row r="356" spans="1:28" ht="11.25" customHeight="1">
      <c r="A356" s="36"/>
      <c r="B356" s="37"/>
      <c r="C356" s="36"/>
      <c r="D356" s="36"/>
      <c r="E356" s="36"/>
      <c r="F356" s="36"/>
      <c r="G356" s="36"/>
      <c r="H356" s="36"/>
      <c r="I356" s="36"/>
      <c r="J356" s="36"/>
      <c r="K356" s="36"/>
      <c r="L356" s="36"/>
      <c r="M356" s="36"/>
      <c r="N356" s="36"/>
      <c r="O356" s="36"/>
      <c r="P356" s="37"/>
      <c r="Q356" s="36"/>
      <c r="R356" s="36"/>
      <c r="S356" s="36"/>
      <c r="T356" s="36"/>
      <c r="U356" s="36"/>
      <c r="V356" s="36"/>
      <c r="W356" s="36"/>
      <c r="X356" s="36"/>
      <c r="Y356" s="36"/>
      <c r="Z356" s="36"/>
      <c r="AA356" s="36"/>
      <c r="AB356" s="36"/>
    </row>
    <row r="357" spans="1:28" ht="11.25" customHeight="1">
      <c r="A357" s="36"/>
      <c r="B357" s="37"/>
      <c r="C357" s="36"/>
      <c r="D357" s="36"/>
      <c r="E357" s="36"/>
      <c r="F357" s="36"/>
      <c r="G357" s="36"/>
      <c r="H357" s="36"/>
      <c r="I357" s="36"/>
      <c r="J357" s="36"/>
      <c r="K357" s="36"/>
      <c r="L357" s="36"/>
      <c r="M357" s="36"/>
      <c r="N357" s="36"/>
      <c r="O357" s="36"/>
      <c r="P357" s="37"/>
      <c r="Q357" s="36"/>
      <c r="R357" s="36"/>
      <c r="S357" s="36"/>
      <c r="T357" s="36"/>
      <c r="U357" s="36"/>
      <c r="V357" s="36"/>
      <c r="W357" s="36"/>
      <c r="X357" s="36"/>
      <c r="Y357" s="36"/>
      <c r="Z357" s="36"/>
      <c r="AA357" s="36"/>
      <c r="AB357" s="36"/>
    </row>
    <row r="358" spans="1:28" ht="11.25" customHeight="1">
      <c r="A358" s="36"/>
      <c r="B358" s="37"/>
      <c r="C358" s="36"/>
      <c r="D358" s="36"/>
      <c r="E358" s="36"/>
      <c r="F358" s="36"/>
      <c r="G358" s="36"/>
      <c r="H358" s="36"/>
      <c r="I358" s="36"/>
      <c r="J358" s="36"/>
      <c r="K358" s="36"/>
      <c r="L358" s="36"/>
      <c r="M358" s="36"/>
      <c r="N358" s="36"/>
      <c r="O358" s="36"/>
      <c r="P358" s="37"/>
      <c r="Q358" s="36"/>
      <c r="R358" s="36"/>
      <c r="S358" s="36"/>
      <c r="T358" s="36"/>
      <c r="U358" s="36"/>
      <c r="V358" s="36"/>
      <c r="W358" s="36"/>
      <c r="X358" s="36"/>
      <c r="Y358" s="36"/>
      <c r="Z358" s="36"/>
      <c r="AA358" s="36"/>
      <c r="AB358" s="36"/>
    </row>
    <row r="359" spans="1:28" ht="11.25" customHeight="1">
      <c r="A359" s="36"/>
      <c r="B359" s="37"/>
      <c r="C359" s="36"/>
      <c r="D359" s="36"/>
      <c r="E359" s="36"/>
      <c r="F359" s="36"/>
      <c r="G359" s="36"/>
      <c r="H359" s="36"/>
      <c r="I359" s="36"/>
      <c r="J359" s="36"/>
      <c r="K359" s="36"/>
      <c r="L359" s="36"/>
      <c r="M359" s="36"/>
      <c r="N359" s="36"/>
      <c r="O359" s="36"/>
      <c r="P359" s="37"/>
      <c r="Q359" s="36"/>
      <c r="R359" s="36"/>
      <c r="S359" s="36"/>
      <c r="T359" s="36"/>
      <c r="U359" s="36"/>
      <c r="V359" s="36"/>
      <c r="W359" s="36"/>
      <c r="X359" s="36"/>
      <c r="Y359" s="36"/>
      <c r="Z359" s="36"/>
      <c r="AA359" s="36"/>
      <c r="AB359" s="36"/>
    </row>
    <row r="360" spans="1:28" ht="11.25" customHeight="1">
      <c r="A360" s="36"/>
      <c r="B360" s="37"/>
      <c r="C360" s="36"/>
      <c r="D360" s="36"/>
      <c r="E360" s="36"/>
      <c r="F360" s="36"/>
      <c r="G360" s="36"/>
      <c r="H360" s="36"/>
      <c r="I360" s="36"/>
      <c r="J360" s="36"/>
      <c r="K360" s="36"/>
      <c r="L360" s="36"/>
      <c r="M360" s="36"/>
      <c r="N360" s="36"/>
      <c r="O360" s="36"/>
      <c r="P360" s="37"/>
      <c r="Q360" s="36"/>
      <c r="R360" s="36"/>
      <c r="S360" s="36"/>
      <c r="T360" s="36"/>
      <c r="U360" s="36"/>
      <c r="V360" s="36"/>
      <c r="W360" s="36"/>
      <c r="X360" s="36"/>
      <c r="Y360" s="36"/>
      <c r="Z360" s="36"/>
      <c r="AA360" s="36"/>
      <c r="AB360" s="36"/>
    </row>
    <row r="361" spans="1:28" ht="11.25" customHeight="1">
      <c r="A361" s="36"/>
      <c r="B361" s="37"/>
      <c r="C361" s="36"/>
      <c r="D361" s="36"/>
      <c r="E361" s="36"/>
      <c r="F361" s="36"/>
      <c r="G361" s="36"/>
      <c r="H361" s="36"/>
      <c r="I361" s="36"/>
      <c r="J361" s="36"/>
      <c r="K361" s="36"/>
      <c r="L361" s="36"/>
      <c r="M361" s="36"/>
      <c r="N361" s="36"/>
      <c r="O361" s="36"/>
      <c r="P361" s="37"/>
      <c r="Q361" s="36"/>
      <c r="R361" s="36"/>
      <c r="S361" s="36"/>
      <c r="T361" s="36"/>
      <c r="U361" s="36"/>
      <c r="V361" s="36"/>
      <c r="W361" s="36"/>
      <c r="X361" s="36"/>
      <c r="Y361" s="36"/>
      <c r="Z361" s="36"/>
      <c r="AA361" s="36"/>
      <c r="AB361" s="36"/>
    </row>
    <row r="362" spans="1:28" ht="11.25" customHeight="1">
      <c r="A362" s="36"/>
      <c r="B362" s="37"/>
      <c r="C362" s="36"/>
      <c r="D362" s="36"/>
      <c r="E362" s="36"/>
      <c r="F362" s="36"/>
      <c r="G362" s="36"/>
      <c r="H362" s="36"/>
      <c r="I362" s="36"/>
      <c r="J362" s="36"/>
      <c r="K362" s="36"/>
      <c r="L362" s="36"/>
      <c r="M362" s="36"/>
      <c r="N362" s="36"/>
      <c r="O362" s="36"/>
      <c r="P362" s="37"/>
      <c r="Q362" s="36"/>
      <c r="R362" s="36"/>
      <c r="S362" s="36"/>
      <c r="T362" s="36"/>
      <c r="U362" s="36"/>
      <c r="V362" s="36"/>
      <c r="W362" s="36"/>
      <c r="X362" s="36"/>
      <c r="Y362" s="36"/>
      <c r="Z362" s="36"/>
      <c r="AA362" s="36"/>
      <c r="AB362" s="36"/>
    </row>
    <row r="363" spans="1:28" ht="11.25" customHeight="1">
      <c r="A363" s="36"/>
      <c r="B363" s="37"/>
      <c r="C363" s="36"/>
      <c r="D363" s="36"/>
      <c r="E363" s="36"/>
      <c r="F363" s="36"/>
      <c r="G363" s="36"/>
      <c r="H363" s="36"/>
      <c r="I363" s="36"/>
      <c r="J363" s="36"/>
      <c r="K363" s="36"/>
      <c r="L363" s="36"/>
      <c r="M363" s="36"/>
      <c r="N363" s="36"/>
      <c r="O363" s="36"/>
      <c r="P363" s="37"/>
      <c r="Q363" s="36"/>
      <c r="R363" s="36"/>
      <c r="S363" s="36"/>
      <c r="T363" s="36"/>
      <c r="U363" s="36"/>
      <c r="V363" s="36"/>
      <c r="W363" s="36"/>
      <c r="X363" s="36"/>
      <c r="Y363" s="36"/>
      <c r="Z363" s="36"/>
      <c r="AA363" s="36"/>
      <c r="AB363" s="36"/>
    </row>
    <row r="364" spans="1:28" ht="11.25" customHeight="1">
      <c r="A364" s="36"/>
      <c r="B364" s="37"/>
      <c r="C364" s="36"/>
      <c r="D364" s="36"/>
      <c r="E364" s="36"/>
      <c r="F364" s="36"/>
      <c r="G364" s="36"/>
      <c r="H364" s="36"/>
      <c r="I364" s="36"/>
      <c r="J364" s="36"/>
      <c r="K364" s="36"/>
      <c r="L364" s="36"/>
      <c r="M364" s="36"/>
      <c r="N364" s="36"/>
      <c r="O364" s="36"/>
      <c r="P364" s="37"/>
      <c r="Q364" s="36"/>
      <c r="R364" s="36"/>
      <c r="S364" s="36"/>
      <c r="T364" s="36"/>
      <c r="U364" s="36"/>
      <c r="V364" s="36"/>
      <c r="W364" s="36"/>
      <c r="X364" s="36"/>
      <c r="Y364" s="36"/>
      <c r="Z364" s="36"/>
      <c r="AA364" s="36"/>
      <c r="AB364" s="36"/>
    </row>
    <row r="365" spans="1:28" ht="11.25" customHeight="1">
      <c r="A365" s="36"/>
      <c r="B365" s="37"/>
      <c r="C365" s="36"/>
      <c r="D365" s="36"/>
      <c r="E365" s="36"/>
      <c r="F365" s="36"/>
      <c r="G365" s="36"/>
      <c r="H365" s="36"/>
      <c r="I365" s="36"/>
      <c r="J365" s="36"/>
      <c r="K365" s="36"/>
      <c r="L365" s="36"/>
      <c r="M365" s="36"/>
      <c r="N365" s="36"/>
      <c r="O365" s="36"/>
      <c r="P365" s="37"/>
      <c r="Q365" s="36"/>
      <c r="R365" s="36"/>
      <c r="S365" s="36"/>
      <c r="T365" s="36"/>
      <c r="U365" s="36"/>
      <c r="V365" s="36"/>
      <c r="W365" s="36"/>
      <c r="X365" s="36"/>
      <c r="Y365" s="36"/>
      <c r="Z365" s="36"/>
      <c r="AA365" s="36"/>
      <c r="AB365" s="36"/>
    </row>
    <row r="366" spans="1:28" ht="11.25" customHeight="1">
      <c r="A366" s="36"/>
      <c r="B366" s="37"/>
      <c r="C366" s="36"/>
      <c r="D366" s="36"/>
      <c r="E366" s="36"/>
      <c r="F366" s="36"/>
      <c r="G366" s="36"/>
      <c r="H366" s="36"/>
      <c r="I366" s="36"/>
      <c r="J366" s="36"/>
      <c r="K366" s="36"/>
      <c r="L366" s="36"/>
      <c r="M366" s="36"/>
      <c r="N366" s="36"/>
      <c r="O366" s="36"/>
      <c r="P366" s="37"/>
      <c r="Q366" s="36"/>
      <c r="R366" s="36"/>
      <c r="S366" s="36"/>
      <c r="T366" s="36"/>
      <c r="U366" s="36"/>
      <c r="V366" s="36"/>
      <c r="W366" s="36"/>
      <c r="X366" s="36"/>
      <c r="Y366" s="36"/>
      <c r="Z366" s="36"/>
      <c r="AA366" s="36"/>
      <c r="AB366" s="36"/>
    </row>
    <row r="367" spans="1:28" ht="11.25" customHeight="1">
      <c r="A367" s="36"/>
      <c r="B367" s="37"/>
      <c r="C367" s="36"/>
      <c r="D367" s="36"/>
      <c r="E367" s="36"/>
      <c r="F367" s="36"/>
      <c r="G367" s="36"/>
      <c r="H367" s="36"/>
      <c r="I367" s="36"/>
      <c r="J367" s="36"/>
      <c r="K367" s="36"/>
      <c r="L367" s="36"/>
      <c r="M367" s="36"/>
      <c r="N367" s="36"/>
      <c r="O367" s="36"/>
      <c r="P367" s="37"/>
      <c r="Q367" s="36"/>
      <c r="R367" s="36"/>
      <c r="S367" s="36"/>
      <c r="T367" s="36"/>
      <c r="U367" s="36"/>
      <c r="V367" s="36"/>
      <c r="W367" s="36"/>
      <c r="X367" s="36"/>
      <c r="Y367" s="36"/>
      <c r="Z367" s="36"/>
      <c r="AA367" s="36"/>
      <c r="AB367" s="36"/>
    </row>
    <row r="368" spans="1:28" ht="11.25" customHeight="1">
      <c r="A368" s="36"/>
      <c r="B368" s="37"/>
      <c r="C368" s="36"/>
      <c r="D368" s="36"/>
      <c r="E368" s="36"/>
      <c r="F368" s="36"/>
      <c r="G368" s="36"/>
      <c r="H368" s="36"/>
      <c r="I368" s="36"/>
      <c r="J368" s="36"/>
      <c r="K368" s="36"/>
      <c r="L368" s="36"/>
      <c r="M368" s="36"/>
      <c r="N368" s="36"/>
      <c r="O368" s="36"/>
      <c r="P368" s="37"/>
      <c r="Q368" s="36"/>
      <c r="R368" s="36"/>
      <c r="S368" s="36"/>
      <c r="T368" s="36"/>
      <c r="U368" s="36"/>
      <c r="V368" s="36"/>
      <c r="W368" s="36"/>
      <c r="X368" s="36"/>
      <c r="Y368" s="36"/>
      <c r="Z368" s="36"/>
      <c r="AA368" s="36"/>
      <c r="AB368" s="36"/>
    </row>
    <row r="369" spans="1:28" ht="11.25" customHeight="1">
      <c r="A369" s="36"/>
      <c r="B369" s="37"/>
      <c r="C369" s="36"/>
      <c r="D369" s="36"/>
      <c r="E369" s="36"/>
      <c r="F369" s="36"/>
      <c r="G369" s="36"/>
      <c r="H369" s="36"/>
      <c r="I369" s="36"/>
      <c r="J369" s="36"/>
      <c r="K369" s="36"/>
      <c r="L369" s="36"/>
      <c r="M369" s="36"/>
      <c r="N369" s="36"/>
      <c r="O369" s="36"/>
      <c r="P369" s="37"/>
      <c r="Q369" s="36"/>
      <c r="R369" s="36"/>
      <c r="S369" s="36"/>
      <c r="T369" s="36"/>
      <c r="U369" s="36"/>
      <c r="V369" s="36"/>
      <c r="W369" s="36"/>
      <c r="X369" s="36"/>
      <c r="Y369" s="36"/>
      <c r="Z369" s="36"/>
      <c r="AA369" s="36"/>
      <c r="AB369" s="36"/>
    </row>
    <row r="370" spans="1:28" ht="11.25" customHeight="1">
      <c r="A370" s="36"/>
      <c r="B370" s="37"/>
      <c r="C370" s="36"/>
      <c r="D370" s="36"/>
      <c r="E370" s="36"/>
      <c r="F370" s="36"/>
      <c r="G370" s="36"/>
      <c r="H370" s="36"/>
      <c r="I370" s="36"/>
      <c r="J370" s="36"/>
      <c r="K370" s="36"/>
      <c r="L370" s="36"/>
      <c r="M370" s="36"/>
      <c r="N370" s="36"/>
      <c r="O370" s="36"/>
      <c r="P370" s="37"/>
      <c r="Q370" s="36"/>
      <c r="R370" s="36"/>
      <c r="S370" s="36"/>
      <c r="T370" s="36"/>
      <c r="U370" s="36"/>
      <c r="V370" s="36"/>
      <c r="W370" s="36"/>
      <c r="X370" s="36"/>
      <c r="Y370" s="36"/>
      <c r="Z370" s="36"/>
      <c r="AA370" s="36"/>
      <c r="AB370" s="36"/>
    </row>
    <row r="371" spans="1:28" ht="11.25" customHeight="1">
      <c r="A371" s="36"/>
      <c r="B371" s="37"/>
      <c r="C371" s="36"/>
      <c r="D371" s="36"/>
      <c r="E371" s="36"/>
      <c r="F371" s="36"/>
      <c r="G371" s="36"/>
      <c r="H371" s="36"/>
      <c r="I371" s="36"/>
      <c r="J371" s="36"/>
      <c r="K371" s="36"/>
      <c r="L371" s="36"/>
      <c r="M371" s="36"/>
      <c r="N371" s="36"/>
      <c r="O371" s="36"/>
      <c r="P371" s="37"/>
      <c r="Q371" s="36"/>
      <c r="R371" s="36"/>
      <c r="S371" s="36"/>
      <c r="T371" s="36"/>
      <c r="U371" s="36"/>
      <c r="V371" s="36"/>
      <c r="W371" s="36"/>
      <c r="X371" s="36"/>
      <c r="Y371" s="36"/>
      <c r="Z371" s="36"/>
      <c r="AA371" s="36"/>
      <c r="AB371" s="36"/>
    </row>
    <row r="372" spans="1:28" ht="11.25" customHeight="1">
      <c r="A372" s="36"/>
      <c r="B372" s="37"/>
      <c r="C372" s="36"/>
      <c r="D372" s="36"/>
      <c r="E372" s="36"/>
      <c r="F372" s="36"/>
      <c r="G372" s="36"/>
      <c r="H372" s="36"/>
      <c r="I372" s="36"/>
      <c r="J372" s="36"/>
      <c r="K372" s="36"/>
      <c r="L372" s="36"/>
      <c r="M372" s="36"/>
      <c r="N372" s="36"/>
      <c r="O372" s="36"/>
      <c r="P372" s="37"/>
      <c r="Q372" s="36"/>
      <c r="R372" s="36"/>
      <c r="S372" s="36"/>
      <c r="T372" s="36"/>
      <c r="U372" s="36"/>
      <c r="V372" s="36"/>
      <c r="W372" s="36"/>
      <c r="X372" s="36"/>
      <c r="Y372" s="36"/>
      <c r="Z372" s="36"/>
      <c r="AA372" s="36"/>
      <c r="AB372" s="36"/>
    </row>
    <row r="373" spans="1:28" ht="11.25" customHeight="1">
      <c r="A373" s="36"/>
      <c r="B373" s="37"/>
      <c r="C373" s="36"/>
      <c r="D373" s="36"/>
      <c r="E373" s="36"/>
      <c r="F373" s="36"/>
      <c r="G373" s="36"/>
      <c r="H373" s="36"/>
      <c r="I373" s="36"/>
      <c r="J373" s="36"/>
      <c r="K373" s="36"/>
      <c r="L373" s="36"/>
      <c r="M373" s="36"/>
      <c r="N373" s="36"/>
      <c r="O373" s="36"/>
      <c r="P373" s="37"/>
      <c r="Q373" s="36"/>
      <c r="R373" s="36"/>
      <c r="S373" s="36"/>
      <c r="T373" s="36"/>
      <c r="U373" s="36"/>
      <c r="V373" s="36"/>
      <c r="W373" s="36"/>
      <c r="X373" s="36"/>
      <c r="Y373" s="36"/>
      <c r="Z373" s="36"/>
      <c r="AA373" s="36"/>
      <c r="AB373" s="36"/>
    </row>
    <row r="374" spans="1:28" ht="11.25" customHeight="1">
      <c r="A374" s="36"/>
      <c r="B374" s="37"/>
      <c r="C374" s="36"/>
      <c r="D374" s="36"/>
      <c r="E374" s="36"/>
      <c r="F374" s="36"/>
      <c r="G374" s="36"/>
      <c r="H374" s="36"/>
      <c r="I374" s="36"/>
      <c r="J374" s="36"/>
      <c r="K374" s="36"/>
      <c r="L374" s="36"/>
      <c r="M374" s="36"/>
      <c r="N374" s="36"/>
      <c r="O374" s="36"/>
      <c r="P374" s="37"/>
      <c r="Q374" s="36"/>
      <c r="R374" s="36"/>
      <c r="S374" s="36"/>
      <c r="T374" s="36"/>
      <c r="U374" s="36"/>
      <c r="V374" s="36"/>
      <c r="W374" s="36"/>
      <c r="X374" s="36"/>
      <c r="Y374" s="36"/>
      <c r="Z374" s="36"/>
      <c r="AA374" s="36"/>
      <c r="AB374" s="36"/>
    </row>
    <row r="375" spans="1:28" ht="11.25" customHeight="1">
      <c r="A375" s="36"/>
      <c r="B375" s="37"/>
      <c r="C375" s="36"/>
      <c r="D375" s="36"/>
      <c r="E375" s="36"/>
      <c r="F375" s="36"/>
      <c r="G375" s="36"/>
      <c r="H375" s="36"/>
      <c r="I375" s="36"/>
      <c r="J375" s="36"/>
      <c r="K375" s="36"/>
      <c r="L375" s="36"/>
      <c r="M375" s="36"/>
      <c r="N375" s="36"/>
      <c r="O375" s="36"/>
      <c r="P375" s="37"/>
      <c r="Q375" s="36"/>
      <c r="R375" s="36"/>
      <c r="S375" s="36"/>
      <c r="T375" s="36"/>
      <c r="U375" s="36"/>
      <c r="V375" s="36"/>
      <c r="W375" s="36"/>
      <c r="X375" s="36"/>
      <c r="Y375" s="36"/>
      <c r="Z375" s="36"/>
      <c r="AA375" s="36"/>
      <c r="AB375" s="36"/>
    </row>
    <row r="376" spans="1:28" ht="11.25" customHeight="1">
      <c r="A376" s="36"/>
      <c r="B376" s="37"/>
      <c r="C376" s="36"/>
      <c r="D376" s="36"/>
      <c r="E376" s="36"/>
      <c r="F376" s="36"/>
      <c r="G376" s="36"/>
      <c r="H376" s="36"/>
      <c r="I376" s="36"/>
      <c r="J376" s="36"/>
      <c r="K376" s="36"/>
      <c r="L376" s="36"/>
      <c r="M376" s="36"/>
      <c r="N376" s="36"/>
      <c r="O376" s="36"/>
      <c r="P376" s="37"/>
      <c r="Q376" s="36"/>
      <c r="R376" s="36"/>
      <c r="S376" s="36"/>
      <c r="T376" s="36"/>
      <c r="U376" s="36"/>
      <c r="V376" s="36"/>
      <c r="W376" s="36"/>
      <c r="X376" s="36"/>
      <c r="Y376" s="36"/>
      <c r="Z376" s="36"/>
      <c r="AA376" s="36"/>
      <c r="AB376" s="36"/>
    </row>
    <row r="377" spans="1:28" ht="11.25" customHeight="1">
      <c r="A377" s="36"/>
      <c r="B377" s="37"/>
      <c r="C377" s="36"/>
      <c r="D377" s="36"/>
      <c r="E377" s="36"/>
      <c r="F377" s="36"/>
      <c r="G377" s="36"/>
      <c r="H377" s="36"/>
      <c r="I377" s="36"/>
      <c r="J377" s="36"/>
      <c r="K377" s="36"/>
      <c r="L377" s="36"/>
      <c r="M377" s="36"/>
      <c r="N377" s="36"/>
      <c r="O377" s="36"/>
      <c r="P377" s="37"/>
      <c r="Q377" s="36"/>
      <c r="R377" s="36"/>
      <c r="S377" s="36"/>
      <c r="T377" s="36"/>
      <c r="U377" s="36"/>
      <c r="V377" s="36"/>
      <c r="W377" s="36"/>
      <c r="X377" s="36"/>
      <c r="Y377" s="36"/>
      <c r="Z377" s="36"/>
      <c r="AA377" s="36"/>
      <c r="AB377" s="36"/>
    </row>
    <row r="378" spans="1:28" ht="11.25" customHeight="1">
      <c r="A378" s="36"/>
      <c r="B378" s="37"/>
      <c r="C378" s="36"/>
      <c r="D378" s="36"/>
      <c r="E378" s="36"/>
      <c r="F378" s="36"/>
      <c r="G378" s="36"/>
      <c r="H378" s="36"/>
      <c r="I378" s="36"/>
      <c r="J378" s="36"/>
      <c r="K378" s="36"/>
      <c r="L378" s="36"/>
      <c r="M378" s="36"/>
      <c r="N378" s="36"/>
      <c r="O378" s="36"/>
      <c r="P378" s="37"/>
      <c r="Q378" s="36"/>
      <c r="R378" s="36"/>
      <c r="S378" s="36"/>
      <c r="T378" s="36"/>
      <c r="U378" s="36"/>
      <c r="V378" s="36"/>
      <c r="W378" s="36"/>
      <c r="X378" s="36"/>
      <c r="Y378" s="36"/>
      <c r="Z378" s="36"/>
      <c r="AA378" s="36"/>
      <c r="AB378" s="36"/>
    </row>
    <row r="379" spans="1:28" ht="11.25" customHeight="1">
      <c r="A379" s="36"/>
      <c r="B379" s="37"/>
      <c r="C379" s="36"/>
      <c r="D379" s="36"/>
      <c r="E379" s="36"/>
      <c r="F379" s="36"/>
      <c r="G379" s="36"/>
      <c r="H379" s="36"/>
      <c r="I379" s="36"/>
      <c r="J379" s="36"/>
      <c r="K379" s="36"/>
      <c r="L379" s="36"/>
      <c r="M379" s="36"/>
      <c r="N379" s="36"/>
      <c r="O379" s="36"/>
      <c r="P379" s="37"/>
      <c r="Q379" s="36"/>
      <c r="R379" s="36"/>
      <c r="S379" s="36"/>
      <c r="T379" s="36"/>
      <c r="U379" s="36"/>
      <c r="V379" s="36"/>
      <c r="W379" s="36"/>
      <c r="X379" s="36"/>
      <c r="Y379" s="36"/>
      <c r="Z379" s="36"/>
      <c r="AA379" s="36"/>
      <c r="AB379" s="36"/>
    </row>
    <row r="380" spans="1:28" ht="11.25" customHeight="1">
      <c r="A380" s="36"/>
      <c r="B380" s="37"/>
      <c r="C380" s="36"/>
      <c r="D380" s="36"/>
      <c r="E380" s="36"/>
      <c r="F380" s="36"/>
      <c r="G380" s="36"/>
      <c r="H380" s="36"/>
      <c r="I380" s="36"/>
      <c r="J380" s="36"/>
      <c r="K380" s="36"/>
      <c r="L380" s="36"/>
      <c r="M380" s="36"/>
      <c r="N380" s="36"/>
      <c r="O380" s="36"/>
      <c r="P380" s="37"/>
      <c r="Q380" s="36"/>
      <c r="R380" s="36"/>
      <c r="S380" s="36"/>
      <c r="T380" s="36"/>
      <c r="U380" s="36"/>
      <c r="V380" s="36"/>
      <c r="W380" s="36"/>
      <c r="X380" s="36"/>
      <c r="Y380" s="36"/>
      <c r="Z380" s="36"/>
      <c r="AA380" s="36"/>
      <c r="AB380" s="36"/>
    </row>
    <row r="381" spans="1:28" ht="11.25" customHeight="1">
      <c r="A381" s="36"/>
      <c r="B381" s="37"/>
      <c r="C381" s="36"/>
      <c r="D381" s="36"/>
      <c r="E381" s="36"/>
      <c r="F381" s="36"/>
      <c r="G381" s="36"/>
      <c r="H381" s="36"/>
      <c r="I381" s="36"/>
      <c r="J381" s="36"/>
      <c r="K381" s="36"/>
      <c r="L381" s="36"/>
      <c r="M381" s="36"/>
      <c r="N381" s="36"/>
      <c r="O381" s="36"/>
      <c r="P381" s="37"/>
      <c r="Q381" s="36"/>
      <c r="R381" s="36"/>
      <c r="S381" s="36"/>
      <c r="T381" s="36"/>
      <c r="U381" s="36"/>
      <c r="V381" s="36"/>
      <c r="W381" s="36"/>
      <c r="X381" s="36"/>
      <c r="Y381" s="36"/>
      <c r="Z381" s="36"/>
      <c r="AA381" s="36"/>
      <c r="AB381" s="36"/>
    </row>
    <row r="382" spans="1:28" ht="11.25" customHeight="1">
      <c r="A382" s="36"/>
      <c r="B382" s="37"/>
      <c r="C382" s="36"/>
      <c r="D382" s="36"/>
      <c r="E382" s="36"/>
      <c r="F382" s="36"/>
      <c r="G382" s="36"/>
      <c r="H382" s="36"/>
      <c r="I382" s="36"/>
      <c r="J382" s="36"/>
      <c r="K382" s="36"/>
      <c r="L382" s="36"/>
      <c r="M382" s="36"/>
      <c r="N382" s="36"/>
      <c r="O382" s="36"/>
      <c r="P382" s="37"/>
      <c r="Q382" s="36"/>
      <c r="R382" s="36"/>
      <c r="S382" s="36"/>
      <c r="T382" s="36"/>
      <c r="U382" s="36"/>
      <c r="V382" s="36"/>
      <c r="W382" s="36"/>
      <c r="X382" s="36"/>
      <c r="Y382" s="36"/>
      <c r="Z382" s="36"/>
      <c r="AA382" s="36"/>
      <c r="AB382" s="36"/>
    </row>
    <row r="383" spans="1:28" ht="11.25" customHeight="1">
      <c r="A383" s="36"/>
      <c r="B383" s="37"/>
      <c r="C383" s="36"/>
      <c r="D383" s="36"/>
      <c r="E383" s="36"/>
      <c r="F383" s="36"/>
      <c r="G383" s="36"/>
      <c r="H383" s="36"/>
      <c r="I383" s="36"/>
      <c r="J383" s="36"/>
      <c r="K383" s="36"/>
      <c r="L383" s="36"/>
      <c r="M383" s="36"/>
      <c r="N383" s="36"/>
      <c r="O383" s="36"/>
      <c r="P383" s="37"/>
      <c r="Q383" s="36"/>
      <c r="R383" s="36"/>
      <c r="S383" s="36"/>
      <c r="T383" s="36"/>
      <c r="U383" s="36"/>
      <c r="V383" s="36"/>
      <c r="W383" s="36"/>
      <c r="X383" s="36"/>
      <c r="Y383" s="36"/>
      <c r="Z383" s="36"/>
      <c r="AA383" s="36"/>
      <c r="AB383" s="36"/>
    </row>
    <row r="384" spans="1:28" ht="11.25" customHeight="1">
      <c r="A384" s="36"/>
      <c r="B384" s="37"/>
      <c r="C384" s="36"/>
      <c r="D384" s="36"/>
      <c r="E384" s="36"/>
      <c r="F384" s="36"/>
      <c r="G384" s="36"/>
      <c r="H384" s="36"/>
      <c r="I384" s="36"/>
      <c r="J384" s="36"/>
      <c r="K384" s="36"/>
      <c r="L384" s="36"/>
      <c r="M384" s="36"/>
      <c r="N384" s="36"/>
      <c r="O384" s="36"/>
      <c r="P384" s="37"/>
      <c r="Q384" s="36"/>
      <c r="R384" s="36"/>
      <c r="S384" s="36"/>
      <c r="T384" s="36"/>
      <c r="U384" s="36"/>
      <c r="V384" s="36"/>
      <c r="W384" s="36"/>
      <c r="X384" s="36"/>
      <c r="Y384" s="36"/>
      <c r="Z384" s="36"/>
      <c r="AA384" s="36"/>
      <c r="AB384" s="36"/>
    </row>
    <row r="385" spans="1:28" ht="11.25" customHeight="1">
      <c r="A385" s="36"/>
      <c r="B385" s="37"/>
      <c r="C385" s="36"/>
      <c r="D385" s="36"/>
      <c r="E385" s="36"/>
      <c r="F385" s="36"/>
      <c r="G385" s="36"/>
      <c r="H385" s="36"/>
      <c r="I385" s="36"/>
      <c r="J385" s="36"/>
      <c r="K385" s="36"/>
      <c r="L385" s="36"/>
      <c r="M385" s="36"/>
      <c r="N385" s="36"/>
      <c r="O385" s="36"/>
      <c r="P385" s="37"/>
      <c r="Q385" s="36"/>
      <c r="R385" s="36"/>
      <c r="S385" s="36"/>
      <c r="T385" s="36"/>
      <c r="U385" s="36"/>
      <c r="V385" s="36"/>
      <c r="W385" s="36"/>
      <c r="X385" s="36"/>
      <c r="Y385" s="36"/>
      <c r="Z385" s="36"/>
      <c r="AA385" s="36"/>
      <c r="AB385" s="36"/>
    </row>
    <row r="386" spans="1:28" ht="11.25" customHeight="1">
      <c r="A386" s="36"/>
      <c r="B386" s="37"/>
      <c r="C386" s="36"/>
      <c r="D386" s="36"/>
      <c r="E386" s="36"/>
      <c r="F386" s="36"/>
      <c r="G386" s="36"/>
      <c r="H386" s="36"/>
      <c r="I386" s="36"/>
      <c r="J386" s="36"/>
      <c r="K386" s="36"/>
      <c r="L386" s="36"/>
      <c r="M386" s="36"/>
      <c r="N386" s="36"/>
      <c r="O386" s="36"/>
      <c r="P386" s="37"/>
      <c r="Q386" s="36"/>
      <c r="R386" s="36"/>
      <c r="S386" s="36"/>
      <c r="T386" s="36"/>
      <c r="U386" s="36"/>
      <c r="V386" s="36"/>
      <c r="W386" s="36"/>
      <c r="X386" s="36"/>
      <c r="Y386" s="36"/>
      <c r="Z386" s="36"/>
      <c r="AA386" s="36"/>
      <c r="AB386" s="36"/>
    </row>
    <row r="387" spans="1:28" ht="11.25" customHeight="1">
      <c r="A387" s="36"/>
      <c r="B387" s="37"/>
      <c r="C387" s="36"/>
      <c r="D387" s="36"/>
      <c r="E387" s="36"/>
      <c r="F387" s="36"/>
      <c r="G387" s="36"/>
      <c r="H387" s="36"/>
      <c r="I387" s="36"/>
      <c r="J387" s="36"/>
      <c r="K387" s="36"/>
      <c r="L387" s="36"/>
      <c r="M387" s="36"/>
      <c r="N387" s="36"/>
      <c r="O387" s="36"/>
      <c r="P387" s="37"/>
      <c r="Q387" s="36"/>
      <c r="R387" s="36"/>
      <c r="S387" s="36"/>
      <c r="T387" s="36"/>
      <c r="U387" s="36"/>
      <c r="V387" s="36"/>
      <c r="W387" s="36"/>
      <c r="X387" s="36"/>
      <c r="Y387" s="36"/>
      <c r="Z387" s="36"/>
      <c r="AA387" s="36"/>
      <c r="AB387" s="36"/>
    </row>
    <row r="388" spans="1:28" ht="11.25" customHeight="1">
      <c r="A388" s="36"/>
      <c r="B388" s="37"/>
      <c r="C388" s="36"/>
      <c r="D388" s="36"/>
      <c r="E388" s="36"/>
      <c r="F388" s="36"/>
      <c r="G388" s="36"/>
      <c r="H388" s="36"/>
      <c r="I388" s="36"/>
      <c r="J388" s="36"/>
      <c r="K388" s="36"/>
      <c r="L388" s="36"/>
      <c r="M388" s="36"/>
      <c r="N388" s="36"/>
      <c r="O388" s="36"/>
      <c r="P388" s="37"/>
      <c r="Q388" s="36"/>
      <c r="R388" s="36"/>
      <c r="S388" s="36"/>
      <c r="T388" s="36"/>
      <c r="U388" s="36"/>
      <c r="V388" s="36"/>
      <c r="W388" s="36"/>
      <c r="X388" s="36"/>
      <c r="Y388" s="36"/>
      <c r="Z388" s="36"/>
      <c r="AA388" s="36"/>
      <c r="AB388" s="36"/>
    </row>
    <row r="389" spans="1:28" ht="11.25" customHeight="1">
      <c r="A389" s="36"/>
      <c r="B389" s="37"/>
      <c r="C389" s="36"/>
      <c r="D389" s="36"/>
      <c r="E389" s="36"/>
      <c r="F389" s="36"/>
      <c r="G389" s="36"/>
      <c r="H389" s="36"/>
      <c r="I389" s="36"/>
      <c r="J389" s="36"/>
      <c r="K389" s="36"/>
      <c r="L389" s="36"/>
      <c r="M389" s="36"/>
      <c r="N389" s="36"/>
      <c r="O389" s="36"/>
      <c r="P389" s="37"/>
      <c r="Q389" s="36"/>
      <c r="R389" s="36"/>
      <c r="S389" s="36"/>
      <c r="T389" s="36"/>
      <c r="U389" s="36"/>
      <c r="V389" s="36"/>
      <c r="W389" s="36"/>
      <c r="X389" s="36"/>
      <c r="Y389" s="36"/>
      <c r="Z389" s="36"/>
      <c r="AA389" s="36"/>
      <c r="AB389" s="36"/>
    </row>
    <row r="390" spans="1:28" ht="11.25" customHeight="1">
      <c r="A390" s="36"/>
      <c r="B390" s="37"/>
      <c r="C390" s="36"/>
      <c r="D390" s="36"/>
      <c r="E390" s="36"/>
      <c r="F390" s="36"/>
      <c r="G390" s="36"/>
      <c r="H390" s="36"/>
      <c r="I390" s="36"/>
      <c r="J390" s="36"/>
      <c r="K390" s="36"/>
      <c r="L390" s="36"/>
      <c r="M390" s="36"/>
      <c r="N390" s="36"/>
      <c r="O390" s="36"/>
      <c r="P390" s="37"/>
      <c r="Q390" s="36"/>
      <c r="R390" s="36"/>
      <c r="S390" s="36"/>
      <c r="T390" s="36"/>
      <c r="U390" s="36"/>
      <c r="V390" s="36"/>
      <c r="W390" s="36"/>
      <c r="X390" s="36"/>
      <c r="Y390" s="36"/>
      <c r="Z390" s="36"/>
      <c r="AA390" s="36"/>
      <c r="AB390" s="36"/>
    </row>
    <row r="391" spans="1:28" ht="11.25" customHeight="1">
      <c r="A391" s="36"/>
      <c r="B391" s="37"/>
      <c r="C391" s="36"/>
      <c r="D391" s="36"/>
      <c r="E391" s="36"/>
      <c r="F391" s="36"/>
      <c r="G391" s="36"/>
      <c r="H391" s="36"/>
      <c r="I391" s="36"/>
      <c r="J391" s="36"/>
      <c r="K391" s="36"/>
      <c r="L391" s="36"/>
      <c r="M391" s="36"/>
      <c r="N391" s="36"/>
      <c r="O391" s="36"/>
      <c r="P391" s="37"/>
      <c r="Q391" s="36"/>
      <c r="R391" s="36"/>
      <c r="S391" s="36"/>
      <c r="T391" s="36"/>
      <c r="U391" s="36"/>
      <c r="V391" s="36"/>
      <c r="W391" s="36"/>
      <c r="X391" s="36"/>
      <c r="Y391" s="36"/>
      <c r="Z391" s="36"/>
      <c r="AA391" s="36"/>
      <c r="AB391" s="36"/>
    </row>
    <row r="392" spans="1:28" ht="11.25" customHeight="1">
      <c r="A392" s="36"/>
      <c r="B392" s="37"/>
      <c r="C392" s="36"/>
      <c r="D392" s="36"/>
      <c r="E392" s="36"/>
      <c r="F392" s="36"/>
      <c r="G392" s="36"/>
      <c r="H392" s="36"/>
      <c r="I392" s="36"/>
      <c r="J392" s="36"/>
      <c r="K392" s="36"/>
      <c r="L392" s="36"/>
      <c r="M392" s="36"/>
      <c r="N392" s="36"/>
      <c r="O392" s="36"/>
      <c r="P392" s="37"/>
      <c r="Q392" s="36"/>
      <c r="R392" s="36"/>
      <c r="S392" s="36"/>
      <c r="T392" s="36"/>
      <c r="U392" s="36"/>
      <c r="V392" s="36"/>
      <c r="W392" s="36"/>
      <c r="X392" s="36"/>
      <c r="Y392" s="36"/>
      <c r="Z392" s="36"/>
      <c r="AA392" s="36"/>
      <c r="AB392" s="36"/>
    </row>
    <row r="393" spans="1:28" ht="11.25" customHeight="1">
      <c r="A393" s="36"/>
      <c r="B393" s="37"/>
      <c r="C393" s="36"/>
      <c r="D393" s="36"/>
      <c r="E393" s="36"/>
      <c r="F393" s="36"/>
      <c r="G393" s="36"/>
      <c r="H393" s="36"/>
      <c r="I393" s="36"/>
      <c r="J393" s="36"/>
      <c r="K393" s="36"/>
      <c r="L393" s="36"/>
      <c r="M393" s="36"/>
      <c r="N393" s="36"/>
      <c r="O393" s="36"/>
      <c r="P393" s="37"/>
      <c r="Q393" s="36"/>
      <c r="R393" s="36"/>
      <c r="S393" s="36"/>
      <c r="T393" s="36"/>
      <c r="U393" s="36"/>
      <c r="V393" s="36"/>
      <c r="W393" s="36"/>
      <c r="X393" s="36"/>
      <c r="Y393" s="36"/>
      <c r="Z393" s="36"/>
      <c r="AA393" s="36"/>
      <c r="AB393" s="36"/>
    </row>
    <row r="394" spans="1:28" ht="11.25" customHeight="1">
      <c r="A394" s="36"/>
      <c r="B394" s="37"/>
      <c r="C394" s="36"/>
      <c r="D394" s="36"/>
      <c r="E394" s="36"/>
      <c r="F394" s="36"/>
      <c r="G394" s="36"/>
      <c r="H394" s="36"/>
      <c r="I394" s="36"/>
      <c r="J394" s="36"/>
      <c r="K394" s="36"/>
      <c r="L394" s="36"/>
      <c r="M394" s="36"/>
      <c r="N394" s="36"/>
      <c r="O394" s="36"/>
      <c r="P394" s="37"/>
      <c r="Q394" s="36"/>
      <c r="R394" s="36"/>
      <c r="S394" s="36"/>
      <c r="T394" s="36"/>
      <c r="U394" s="36"/>
      <c r="V394" s="36"/>
      <c r="W394" s="36"/>
      <c r="X394" s="36"/>
      <c r="Y394" s="36"/>
      <c r="Z394" s="36"/>
      <c r="AA394" s="36"/>
      <c r="AB394" s="36"/>
    </row>
    <row r="395" spans="1:28" ht="11.25" customHeight="1">
      <c r="A395" s="36"/>
      <c r="B395" s="37"/>
      <c r="C395" s="36"/>
      <c r="D395" s="36"/>
      <c r="E395" s="36"/>
      <c r="F395" s="36"/>
      <c r="G395" s="36"/>
      <c r="H395" s="36"/>
      <c r="I395" s="36"/>
      <c r="J395" s="36"/>
      <c r="K395" s="36"/>
      <c r="L395" s="36"/>
      <c r="M395" s="36"/>
      <c r="N395" s="36"/>
      <c r="O395" s="36"/>
      <c r="P395" s="37"/>
      <c r="Q395" s="36"/>
      <c r="R395" s="36"/>
      <c r="S395" s="36"/>
      <c r="T395" s="36"/>
      <c r="U395" s="36"/>
      <c r="V395" s="36"/>
      <c r="W395" s="36"/>
      <c r="X395" s="36"/>
      <c r="Y395" s="36"/>
      <c r="Z395" s="36"/>
      <c r="AA395" s="36"/>
      <c r="AB395" s="36"/>
    </row>
    <row r="396" spans="1:28" ht="11.25" customHeight="1">
      <c r="A396" s="36"/>
      <c r="B396" s="37"/>
      <c r="C396" s="36"/>
      <c r="D396" s="36"/>
      <c r="E396" s="36"/>
      <c r="F396" s="36"/>
      <c r="G396" s="36"/>
      <c r="H396" s="36"/>
      <c r="I396" s="36"/>
      <c r="J396" s="36"/>
      <c r="K396" s="36"/>
      <c r="L396" s="36"/>
      <c r="M396" s="36"/>
      <c r="N396" s="36"/>
      <c r="O396" s="36"/>
      <c r="P396" s="37"/>
      <c r="Q396" s="36"/>
      <c r="R396" s="36"/>
      <c r="S396" s="36"/>
      <c r="T396" s="36"/>
      <c r="U396" s="36"/>
      <c r="V396" s="36"/>
      <c r="W396" s="36"/>
      <c r="X396" s="36"/>
      <c r="Y396" s="36"/>
      <c r="Z396" s="36"/>
      <c r="AA396" s="36"/>
      <c r="AB396" s="36"/>
    </row>
    <row r="397" spans="1:28" ht="11.25" customHeight="1">
      <c r="A397" s="36"/>
      <c r="B397" s="37"/>
      <c r="C397" s="36"/>
      <c r="D397" s="36"/>
      <c r="E397" s="36"/>
      <c r="F397" s="36"/>
      <c r="G397" s="36"/>
      <c r="H397" s="36"/>
      <c r="I397" s="36"/>
      <c r="J397" s="36"/>
      <c r="K397" s="36"/>
      <c r="L397" s="36"/>
      <c r="M397" s="36"/>
      <c r="N397" s="36"/>
      <c r="O397" s="36"/>
      <c r="P397" s="37"/>
      <c r="Q397" s="36"/>
      <c r="R397" s="36"/>
      <c r="S397" s="36"/>
      <c r="T397" s="36"/>
      <c r="U397" s="36"/>
      <c r="V397" s="36"/>
      <c r="W397" s="36"/>
      <c r="X397" s="36"/>
      <c r="Y397" s="36"/>
      <c r="Z397" s="36"/>
      <c r="AA397" s="36"/>
      <c r="AB397" s="36"/>
    </row>
    <row r="398" spans="1:28" ht="11.25" customHeight="1">
      <c r="A398" s="36"/>
      <c r="B398" s="37"/>
      <c r="C398" s="36"/>
      <c r="D398" s="36"/>
      <c r="E398" s="36"/>
      <c r="F398" s="36"/>
      <c r="G398" s="36"/>
      <c r="H398" s="36"/>
      <c r="I398" s="36"/>
      <c r="J398" s="36"/>
      <c r="K398" s="36"/>
      <c r="L398" s="36"/>
      <c r="M398" s="36"/>
      <c r="N398" s="36"/>
      <c r="O398" s="36"/>
      <c r="P398" s="37"/>
      <c r="Q398" s="36"/>
      <c r="R398" s="36"/>
      <c r="S398" s="36"/>
      <c r="T398" s="36"/>
      <c r="U398" s="36"/>
      <c r="V398" s="36"/>
      <c r="W398" s="36"/>
      <c r="X398" s="36"/>
      <c r="Y398" s="36"/>
      <c r="Z398" s="36"/>
      <c r="AA398" s="36"/>
      <c r="AB398" s="36"/>
    </row>
    <row r="399" spans="1:28" ht="11.25" customHeight="1">
      <c r="A399" s="36"/>
      <c r="B399" s="37"/>
      <c r="C399" s="36"/>
      <c r="D399" s="36"/>
      <c r="E399" s="36"/>
      <c r="F399" s="36"/>
      <c r="G399" s="36"/>
      <c r="H399" s="36"/>
      <c r="I399" s="36"/>
      <c r="J399" s="36"/>
      <c r="K399" s="36"/>
      <c r="L399" s="36"/>
      <c r="M399" s="36"/>
      <c r="N399" s="36"/>
      <c r="O399" s="36"/>
      <c r="P399" s="37"/>
      <c r="Q399" s="36"/>
      <c r="R399" s="36"/>
      <c r="S399" s="36"/>
      <c r="T399" s="36"/>
      <c r="U399" s="36"/>
      <c r="V399" s="36"/>
      <c r="W399" s="36"/>
      <c r="X399" s="36"/>
      <c r="Y399" s="36"/>
      <c r="Z399" s="36"/>
      <c r="AA399" s="36"/>
      <c r="AB399" s="36"/>
    </row>
    <row r="400" spans="1:28" ht="11.25" customHeight="1">
      <c r="A400" s="36"/>
      <c r="B400" s="37"/>
      <c r="C400" s="36"/>
      <c r="D400" s="36"/>
      <c r="E400" s="36"/>
      <c r="F400" s="36"/>
      <c r="G400" s="36"/>
      <c r="H400" s="36"/>
      <c r="I400" s="36"/>
      <c r="J400" s="36"/>
      <c r="K400" s="36"/>
      <c r="L400" s="36"/>
      <c r="M400" s="36"/>
      <c r="N400" s="36"/>
      <c r="O400" s="36"/>
      <c r="P400" s="37"/>
      <c r="Q400" s="36"/>
      <c r="R400" s="36"/>
      <c r="S400" s="36"/>
      <c r="T400" s="36"/>
      <c r="U400" s="36"/>
      <c r="V400" s="36"/>
      <c r="W400" s="36"/>
      <c r="X400" s="36"/>
      <c r="Y400" s="36"/>
      <c r="Z400" s="36"/>
      <c r="AA400" s="36"/>
      <c r="AB400" s="36"/>
    </row>
    <row r="401" spans="1:28" ht="11.25" customHeight="1">
      <c r="A401" s="36"/>
      <c r="B401" s="37"/>
      <c r="C401" s="36"/>
      <c r="D401" s="36"/>
      <c r="E401" s="36"/>
      <c r="F401" s="36"/>
      <c r="G401" s="36"/>
      <c r="H401" s="36"/>
      <c r="I401" s="36"/>
      <c r="J401" s="36"/>
      <c r="K401" s="36"/>
      <c r="L401" s="36"/>
      <c r="M401" s="36"/>
      <c r="N401" s="36"/>
      <c r="O401" s="36"/>
      <c r="P401" s="37"/>
      <c r="Q401" s="36"/>
      <c r="R401" s="36"/>
      <c r="S401" s="36"/>
      <c r="T401" s="36"/>
      <c r="U401" s="36"/>
      <c r="V401" s="36"/>
      <c r="W401" s="36"/>
      <c r="X401" s="36"/>
      <c r="Y401" s="36"/>
      <c r="Z401" s="36"/>
      <c r="AA401" s="36"/>
      <c r="AB401" s="36"/>
    </row>
    <row r="402" spans="1:28" ht="11.25" customHeight="1">
      <c r="A402" s="36"/>
      <c r="B402" s="37"/>
      <c r="C402" s="36"/>
      <c r="D402" s="36"/>
      <c r="E402" s="36"/>
      <c r="F402" s="36"/>
      <c r="G402" s="36"/>
      <c r="H402" s="36"/>
      <c r="I402" s="36"/>
      <c r="J402" s="36"/>
      <c r="K402" s="36"/>
      <c r="L402" s="36"/>
      <c r="M402" s="36"/>
      <c r="N402" s="36"/>
      <c r="O402" s="36"/>
      <c r="P402" s="37"/>
      <c r="Q402" s="36"/>
      <c r="R402" s="36"/>
      <c r="S402" s="36"/>
      <c r="T402" s="36"/>
      <c r="U402" s="36"/>
      <c r="V402" s="36"/>
      <c r="W402" s="36"/>
      <c r="X402" s="36"/>
      <c r="Y402" s="36"/>
      <c r="Z402" s="36"/>
      <c r="AA402" s="36"/>
      <c r="AB402" s="36"/>
    </row>
    <row r="403" spans="1:28" ht="11.25" customHeight="1">
      <c r="A403" s="36"/>
      <c r="B403" s="37"/>
      <c r="C403" s="36"/>
      <c r="D403" s="36"/>
      <c r="E403" s="36"/>
      <c r="F403" s="36"/>
      <c r="G403" s="36"/>
      <c r="H403" s="36"/>
      <c r="I403" s="36"/>
      <c r="J403" s="36"/>
      <c r="K403" s="36"/>
      <c r="L403" s="36"/>
      <c r="M403" s="36"/>
      <c r="N403" s="36"/>
      <c r="O403" s="36"/>
      <c r="P403" s="37"/>
      <c r="Q403" s="36"/>
      <c r="R403" s="36"/>
      <c r="S403" s="36"/>
      <c r="T403" s="36"/>
      <c r="U403" s="36"/>
      <c r="V403" s="36"/>
      <c r="W403" s="36"/>
      <c r="X403" s="36"/>
      <c r="Y403" s="36"/>
      <c r="Z403" s="36"/>
      <c r="AA403" s="36"/>
      <c r="AB403" s="36"/>
    </row>
    <row r="404" spans="1:28" ht="11.25" customHeight="1">
      <c r="A404" s="36"/>
      <c r="B404" s="37"/>
      <c r="C404" s="36"/>
      <c r="D404" s="36"/>
      <c r="E404" s="36"/>
      <c r="F404" s="36"/>
      <c r="G404" s="36"/>
      <c r="H404" s="36"/>
      <c r="I404" s="36"/>
      <c r="J404" s="36"/>
      <c r="K404" s="36"/>
      <c r="L404" s="36"/>
      <c r="M404" s="36"/>
      <c r="N404" s="36"/>
      <c r="O404" s="36"/>
      <c r="P404" s="37"/>
      <c r="Q404" s="36"/>
      <c r="R404" s="36"/>
      <c r="S404" s="36"/>
      <c r="T404" s="36"/>
      <c r="U404" s="36"/>
      <c r="V404" s="36"/>
      <c r="W404" s="36"/>
      <c r="X404" s="36"/>
      <c r="Y404" s="36"/>
      <c r="Z404" s="36"/>
      <c r="AA404" s="36"/>
      <c r="AB404" s="36"/>
    </row>
    <row r="405" spans="1:28" ht="11.25" customHeight="1">
      <c r="A405" s="36"/>
      <c r="B405" s="37"/>
      <c r="C405" s="36"/>
      <c r="D405" s="36"/>
      <c r="E405" s="36"/>
      <c r="F405" s="36"/>
      <c r="G405" s="36"/>
      <c r="H405" s="36"/>
      <c r="I405" s="36"/>
      <c r="J405" s="36"/>
      <c r="K405" s="36"/>
      <c r="L405" s="36"/>
      <c r="M405" s="36"/>
      <c r="N405" s="36"/>
      <c r="O405" s="36"/>
      <c r="P405" s="37"/>
      <c r="Q405" s="36"/>
      <c r="R405" s="36"/>
      <c r="S405" s="36"/>
      <c r="T405" s="36"/>
      <c r="U405" s="36"/>
      <c r="V405" s="36"/>
      <c r="W405" s="36"/>
      <c r="X405" s="36"/>
      <c r="Y405" s="36"/>
      <c r="Z405" s="36"/>
      <c r="AA405" s="36"/>
      <c r="AB405" s="36"/>
    </row>
    <row r="406" spans="1:28" ht="11.25" customHeight="1">
      <c r="A406" s="36"/>
      <c r="B406" s="37"/>
      <c r="C406" s="36"/>
      <c r="D406" s="36"/>
      <c r="E406" s="36"/>
      <c r="F406" s="36"/>
      <c r="G406" s="36"/>
      <c r="H406" s="36"/>
      <c r="I406" s="36"/>
      <c r="J406" s="36"/>
      <c r="K406" s="36"/>
      <c r="L406" s="36"/>
      <c r="M406" s="36"/>
      <c r="N406" s="36"/>
      <c r="O406" s="36"/>
      <c r="P406" s="37"/>
      <c r="Q406" s="36"/>
      <c r="R406" s="36"/>
      <c r="S406" s="36"/>
      <c r="T406" s="36"/>
      <c r="U406" s="36"/>
      <c r="V406" s="36"/>
      <c r="W406" s="36"/>
      <c r="X406" s="36"/>
      <c r="Y406" s="36"/>
      <c r="Z406" s="36"/>
      <c r="AA406" s="36"/>
      <c r="AB406" s="36"/>
    </row>
    <row r="407" spans="1:28" ht="11.25" customHeight="1">
      <c r="A407" s="36"/>
      <c r="B407" s="37"/>
      <c r="C407" s="36"/>
      <c r="D407" s="36"/>
      <c r="E407" s="36"/>
      <c r="F407" s="36"/>
      <c r="G407" s="36"/>
      <c r="H407" s="36"/>
      <c r="I407" s="36"/>
      <c r="J407" s="36"/>
      <c r="K407" s="36"/>
      <c r="L407" s="36"/>
      <c r="M407" s="36"/>
      <c r="N407" s="36"/>
      <c r="O407" s="36"/>
      <c r="P407" s="37"/>
      <c r="Q407" s="36"/>
      <c r="R407" s="36"/>
      <c r="S407" s="36"/>
      <c r="T407" s="36"/>
      <c r="U407" s="36"/>
      <c r="V407" s="36"/>
      <c r="W407" s="36"/>
      <c r="X407" s="36"/>
      <c r="Y407" s="36"/>
      <c r="Z407" s="36"/>
      <c r="AA407" s="36"/>
      <c r="AB407" s="36"/>
    </row>
    <row r="408" spans="1:28" ht="11.25" customHeight="1">
      <c r="A408" s="36"/>
      <c r="B408" s="37"/>
      <c r="C408" s="36"/>
      <c r="D408" s="36"/>
      <c r="E408" s="36"/>
      <c r="F408" s="36"/>
      <c r="G408" s="36"/>
      <c r="H408" s="36"/>
      <c r="I408" s="36"/>
      <c r="J408" s="36"/>
      <c r="K408" s="36"/>
      <c r="L408" s="36"/>
      <c r="M408" s="36"/>
      <c r="N408" s="36"/>
      <c r="O408" s="36"/>
      <c r="P408" s="37"/>
      <c r="Q408" s="36"/>
      <c r="R408" s="36"/>
      <c r="S408" s="36"/>
      <c r="T408" s="36"/>
      <c r="U408" s="36"/>
      <c r="V408" s="36"/>
      <c r="W408" s="36"/>
      <c r="X408" s="36"/>
      <c r="Y408" s="36"/>
      <c r="Z408" s="36"/>
      <c r="AA408" s="36"/>
      <c r="AB408" s="36"/>
    </row>
    <row r="409" spans="1:28" ht="11.25" customHeight="1">
      <c r="A409" s="36"/>
      <c r="B409" s="37"/>
      <c r="C409" s="36"/>
      <c r="D409" s="36"/>
      <c r="E409" s="36"/>
      <c r="F409" s="36"/>
      <c r="G409" s="36"/>
      <c r="H409" s="36"/>
      <c r="I409" s="36"/>
      <c r="J409" s="36"/>
      <c r="K409" s="36"/>
      <c r="L409" s="36"/>
      <c r="M409" s="36"/>
      <c r="N409" s="36"/>
      <c r="O409" s="36"/>
      <c r="P409" s="37"/>
      <c r="Q409" s="36"/>
      <c r="R409" s="36"/>
      <c r="S409" s="36"/>
      <c r="T409" s="36"/>
      <c r="U409" s="36"/>
      <c r="V409" s="36"/>
      <c r="W409" s="36"/>
      <c r="X409" s="36"/>
      <c r="Y409" s="36"/>
      <c r="Z409" s="36"/>
      <c r="AA409" s="36"/>
      <c r="AB409" s="36"/>
    </row>
    <row r="410" spans="1:28" ht="11.25" customHeight="1">
      <c r="A410" s="36"/>
      <c r="B410" s="37"/>
      <c r="C410" s="36"/>
      <c r="D410" s="36"/>
      <c r="E410" s="36"/>
      <c r="F410" s="36"/>
      <c r="G410" s="36"/>
      <c r="H410" s="36"/>
      <c r="I410" s="36"/>
      <c r="J410" s="36"/>
      <c r="K410" s="36"/>
      <c r="L410" s="36"/>
      <c r="M410" s="36"/>
      <c r="N410" s="36"/>
      <c r="O410" s="36"/>
      <c r="P410" s="37"/>
      <c r="Q410" s="36"/>
      <c r="R410" s="36"/>
      <c r="S410" s="36"/>
      <c r="T410" s="36"/>
      <c r="U410" s="36"/>
      <c r="V410" s="36"/>
      <c r="W410" s="36"/>
      <c r="X410" s="36"/>
      <c r="Y410" s="36"/>
      <c r="Z410" s="36"/>
      <c r="AA410" s="36"/>
      <c r="AB410" s="36"/>
    </row>
    <row r="411" spans="1:28" ht="11.25" customHeight="1">
      <c r="A411" s="36"/>
      <c r="B411" s="37"/>
      <c r="C411" s="36"/>
      <c r="D411" s="36"/>
      <c r="E411" s="36"/>
      <c r="F411" s="36"/>
      <c r="G411" s="36"/>
      <c r="H411" s="36"/>
      <c r="I411" s="36"/>
      <c r="J411" s="36"/>
      <c r="K411" s="36"/>
      <c r="L411" s="36"/>
      <c r="M411" s="36"/>
      <c r="N411" s="36"/>
      <c r="O411" s="36"/>
      <c r="P411" s="37"/>
      <c r="Q411" s="36"/>
      <c r="R411" s="36"/>
      <c r="S411" s="36"/>
      <c r="T411" s="36"/>
      <c r="U411" s="36"/>
      <c r="V411" s="36"/>
      <c r="W411" s="36"/>
      <c r="X411" s="36"/>
      <c r="Y411" s="36"/>
      <c r="Z411" s="36"/>
      <c r="AA411" s="36"/>
      <c r="AB411" s="36"/>
    </row>
    <row r="412" spans="1:28" ht="11.25" customHeight="1">
      <c r="A412" s="36"/>
      <c r="B412" s="37"/>
      <c r="C412" s="36"/>
      <c r="D412" s="36"/>
      <c r="E412" s="36"/>
      <c r="F412" s="36"/>
      <c r="G412" s="36"/>
      <c r="H412" s="36"/>
      <c r="I412" s="36"/>
      <c r="J412" s="36"/>
      <c r="K412" s="36"/>
      <c r="L412" s="36"/>
      <c r="M412" s="36"/>
      <c r="N412" s="36"/>
      <c r="O412" s="36"/>
      <c r="P412" s="37"/>
      <c r="Q412" s="36"/>
      <c r="R412" s="36"/>
      <c r="S412" s="36"/>
      <c r="T412" s="36"/>
      <c r="U412" s="36"/>
      <c r="V412" s="36"/>
      <c r="W412" s="36"/>
      <c r="X412" s="36"/>
      <c r="Y412" s="36"/>
      <c r="Z412" s="36"/>
      <c r="AA412" s="36"/>
      <c r="AB412" s="36"/>
    </row>
    <row r="413" spans="1:28" ht="11.25" customHeight="1">
      <c r="A413" s="36"/>
      <c r="B413" s="37"/>
      <c r="C413" s="36"/>
      <c r="D413" s="36"/>
      <c r="E413" s="36"/>
      <c r="F413" s="36"/>
      <c r="G413" s="36"/>
      <c r="H413" s="36"/>
      <c r="I413" s="36"/>
      <c r="J413" s="36"/>
      <c r="K413" s="36"/>
      <c r="L413" s="36"/>
      <c r="M413" s="36"/>
      <c r="N413" s="36"/>
      <c r="O413" s="36"/>
      <c r="P413" s="37"/>
      <c r="Q413" s="36"/>
      <c r="R413" s="36"/>
      <c r="S413" s="36"/>
      <c r="T413" s="36"/>
      <c r="U413" s="36"/>
      <c r="V413" s="36"/>
      <c r="W413" s="36"/>
      <c r="X413" s="36"/>
      <c r="Y413" s="36"/>
      <c r="Z413" s="36"/>
      <c r="AA413" s="36"/>
      <c r="AB413" s="36"/>
    </row>
    <row r="414" spans="1:28" ht="11.25" customHeight="1">
      <c r="A414" s="36"/>
      <c r="B414" s="37"/>
      <c r="C414" s="36"/>
      <c r="D414" s="36"/>
      <c r="E414" s="36"/>
      <c r="F414" s="36"/>
      <c r="G414" s="36"/>
      <c r="H414" s="36"/>
      <c r="I414" s="36"/>
      <c r="J414" s="36"/>
      <c r="K414" s="36"/>
      <c r="L414" s="36"/>
      <c r="M414" s="36"/>
      <c r="N414" s="36"/>
      <c r="O414" s="36"/>
      <c r="P414" s="37"/>
      <c r="Q414" s="36"/>
      <c r="R414" s="36"/>
      <c r="S414" s="36"/>
      <c r="T414" s="36"/>
      <c r="U414" s="36"/>
      <c r="V414" s="36"/>
      <c r="W414" s="36"/>
      <c r="X414" s="36"/>
      <c r="Y414" s="36"/>
      <c r="Z414" s="36"/>
      <c r="AA414" s="36"/>
      <c r="AB414" s="36"/>
    </row>
    <row r="415" spans="1:28" ht="11.25" customHeight="1">
      <c r="A415" s="36"/>
      <c r="B415" s="37"/>
      <c r="C415" s="36"/>
      <c r="D415" s="36"/>
      <c r="E415" s="36"/>
      <c r="F415" s="36"/>
      <c r="G415" s="36"/>
      <c r="H415" s="36"/>
      <c r="I415" s="36"/>
      <c r="J415" s="36"/>
      <c r="K415" s="36"/>
      <c r="L415" s="36"/>
      <c r="M415" s="36"/>
      <c r="N415" s="36"/>
      <c r="O415" s="36"/>
      <c r="P415" s="37"/>
      <c r="Q415" s="36"/>
      <c r="R415" s="36"/>
      <c r="S415" s="36"/>
      <c r="T415" s="36"/>
      <c r="U415" s="36"/>
      <c r="V415" s="36"/>
      <c r="W415" s="36"/>
      <c r="X415" s="36"/>
      <c r="Y415" s="36"/>
      <c r="Z415" s="36"/>
      <c r="AA415" s="36"/>
      <c r="AB415" s="36"/>
    </row>
    <row r="416" spans="1:28" ht="11.25" customHeight="1">
      <c r="A416" s="36"/>
      <c r="B416" s="37"/>
      <c r="C416" s="36"/>
      <c r="D416" s="36"/>
      <c r="E416" s="36"/>
      <c r="F416" s="36"/>
      <c r="G416" s="36"/>
      <c r="H416" s="36"/>
      <c r="I416" s="36"/>
      <c r="J416" s="36"/>
      <c r="K416" s="36"/>
      <c r="L416" s="36"/>
      <c r="M416" s="36"/>
      <c r="N416" s="36"/>
      <c r="O416" s="36"/>
      <c r="P416" s="37"/>
      <c r="Q416" s="36"/>
      <c r="R416" s="36"/>
      <c r="S416" s="36"/>
      <c r="T416" s="36"/>
      <c r="U416" s="36"/>
      <c r="V416" s="36"/>
      <c r="W416" s="36"/>
      <c r="X416" s="36"/>
      <c r="Y416" s="36"/>
      <c r="Z416" s="36"/>
      <c r="AA416" s="36"/>
      <c r="AB416" s="36"/>
    </row>
    <row r="417" spans="1:28" ht="11.25" customHeight="1">
      <c r="A417" s="36"/>
      <c r="B417" s="37"/>
      <c r="C417" s="36"/>
      <c r="D417" s="36"/>
      <c r="E417" s="36"/>
      <c r="F417" s="36"/>
      <c r="G417" s="36"/>
      <c r="H417" s="36"/>
      <c r="I417" s="36"/>
      <c r="J417" s="36"/>
      <c r="K417" s="36"/>
      <c r="L417" s="36"/>
      <c r="M417" s="36"/>
      <c r="N417" s="36"/>
      <c r="O417" s="36"/>
      <c r="P417" s="37"/>
      <c r="Q417" s="36"/>
      <c r="R417" s="36"/>
      <c r="S417" s="36"/>
      <c r="T417" s="36"/>
      <c r="U417" s="36"/>
      <c r="V417" s="36"/>
      <c r="W417" s="36"/>
      <c r="X417" s="36"/>
      <c r="Y417" s="36"/>
      <c r="Z417" s="36"/>
      <c r="AA417" s="36"/>
      <c r="AB417" s="36"/>
    </row>
    <row r="418" spans="1:28" ht="11.25" customHeight="1">
      <c r="A418" s="36"/>
      <c r="B418" s="37"/>
      <c r="C418" s="36"/>
      <c r="D418" s="36"/>
      <c r="E418" s="36"/>
      <c r="F418" s="36"/>
      <c r="G418" s="36"/>
      <c r="H418" s="36"/>
      <c r="I418" s="36"/>
      <c r="J418" s="36"/>
      <c r="K418" s="36"/>
      <c r="L418" s="36"/>
      <c r="M418" s="36"/>
      <c r="N418" s="36"/>
      <c r="O418" s="36"/>
      <c r="P418" s="37"/>
      <c r="Q418" s="36"/>
      <c r="R418" s="36"/>
      <c r="S418" s="36"/>
      <c r="T418" s="36"/>
      <c r="U418" s="36"/>
      <c r="V418" s="36"/>
      <c r="W418" s="36"/>
      <c r="X418" s="36"/>
      <c r="Y418" s="36"/>
      <c r="Z418" s="36"/>
      <c r="AA418" s="36"/>
      <c r="AB418" s="36"/>
    </row>
    <row r="419" spans="1:28" ht="11.25" customHeight="1">
      <c r="A419" s="36"/>
      <c r="B419" s="37"/>
      <c r="C419" s="36"/>
      <c r="D419" s="36"/>
      <c r="E419" s="36"/>
      <c r="F419" s="36"/>
      <c r="G419" s="36"/>
      <c r="H419" s="36"/>
      <c r="I419" s="36"/>
      <c r="J419" s="36"/>
      <c r="K419" s="36"/>
      <c r="L419" s="36"/>
      <c r="M419" s="36"/>
      <c r="N419" s="36"/>
      <c r="O419" s="36"/>
      <c r="P419" s="37"/>
      <c r="Q419" s="36"/>
      <c r="R419" s="36"/>
      <c r="S419" s="36"/>
      <c r="T419" s="36"/>
      <c r="U419" s="36"/>
      <c r="V419" s="36"/>
      <c r="W419" s="36"/>
      <c r="X419" s="36"/>
      <c r="Y419" s="36"/>
      <c r="Z419" s="36"/>
      <c r="AA419" s="36"/>
      <c r="AB419" s="36"/>
    </row>
    <row r="420" spans="1:28" ht="11.25" customHeight="1">
      <c r="A420" s="36"/>
      <c r="B420" s="37"/>
      <c r="C420" s="36"/>
      <c r="D420" s="36"/>
      <c r="E420" s="36"/>
      <c r="F420" s="36"/>
      <c r="G420" s="36"/>
      <c r="H420" s="36"/>
      <c r="I420" s="36"/>
      <c r="J420" s="36"/>
      <c r="K420" s="36"/>
      <c r="L420" s="36"/>
      <c r="M420" s="36"/>
      <c r="N420" s="36"/>
      <c r="O420" s="36"/>
      <c r="P420" s="37"/>
      <c r="Q420" s="36"/>
      <c r="R420" s="36"/>
      <c r="S420" s="36"/>
      <c r="T420" s="36"/>
      <c r="U420" s="36"/>
      <c r="V420" s="36"/>
      <c r="W420" s="36"/>
      <c r="X420" s="36"/>
      <c r="Y420" s="36"/>
      <c r="Z420" s="36"/>
      <c r="AA420" s="36"/>
      <c r="AB420" s="36"/>
    </row>
    <row r="421" spans="1:28" ht="11.25" customHeight="1">
      <c r="A421" s="36"/>
      <c r="B421" s="37"/>
      <c r="C421" s="36"/>
      <c r="D421" s="36"/>
      <c r="E421" s="36"/>
      <c r="F421" s="36"/>
      <c r="G421" s="36"/>
      <c r="H421" s="36"/>
      <c r="I421" s="36"/>
      <c r="J421" s="36"/>
      <c r="K421" s="36"/>
      <c r="L421" s="36"/>
      <c r="M421" s="36"/>
      <c r="N421" s="36"/>
      <c r="O421" s="36"/>
      <c r="P421" s="37"/>
      <c r="Q421" s="36"/>
      <c r="R421" s="36"/>
      <c r="S421" s="36"/>
      <c r="T421" s="36"/>
      <c r="U421" s="36"/>
      <c r="V421" s="36"/>
      <c r="W421" s="36"/>
      <c r="X421" s="36"/>
      <c r="Y421" s="36"/>
      <c r="Z421" s="36"/>
      <c r="AA421" s="36"/>
      <c r="AB421" s="36"/>
    </row>
    <row r="422" spans="1:28" ht="11.25" customHeight="1">
      <c r="A422" s="36"/>
      <c r="B422" s="37"/>
      <c r="C422" s="36"/>
      <c r="D422" s="36"/>
      <c r="E422" s="36"/>
      <c r="F422" s="36"/>
      <c r="G422" s="36"/>
      <c r="H422" s="36"/>
      <c r="I422" s="36"/>
      <c r="J422" s="36"/>
      <c r="K422" s="36"/>
      <c r="L422" s="36"/>
      <c r="M422" s="36"/>
      <c r="N422" s="36"/>
      <c r="O422" s="36"/>
      <c r="P422" s="37"/>
      <c r="Q422" s="36"/>
      <c r="R422" s="36"/>
      <c r="S422" s="36"/>
      <c r="T422" s="36"/>
      <c r="U422" s="36"/>
      <c r="V422" s="36"/>
      <c r="W422" s="36"/>
      <c r="X422" s="36"/>
      <c r="Y422" s="36"/>
      <c r="Z422" s="36"/>
      <c r="AA422" s="36"/>
      <c r="AB422" s="36"/>
    </row>
    <row r="423" spans="1:28" ht="11.25" customHeight="1">
      <c r="A423" s="36"/>
      <c r="B423" s="37"/>
      <c r="C423" s="36"/>
      <c r="D423" s="36"/>
      <c r="E423" s="36"/>
      <c r="F423" s="36"/>
      <c r="G423" s="36"/>
      <c r="H423" s="36"/>
      <c r="I423" s="36"/>
      <c r="J423" s="36"/>
      <c r="K423" s="36"/>
      <c r="L423" s="36"/>
      <c r="M423" s="36"/>
      <c r="N423" s="36"/>
      <c r="O423" s="36"/>
      <c r="P423" s="37"/>
      <c r="Q423" s="36"/>
      <c r="R423" s="36"/>
      <c r="S423" s="36"/>
      <c r="T423" s="36"/>
      <c r="U423" s="36"/>
      <c r="V423" s="36"/>
      <c r="W423" s="36"/>
      <c r="X423" s="36"/>
      <c r="Y423" s="36"/>
      <c r="Z423" s="36"/>
      <c r="AA423" s="36"/>
      <c r="AB423" s="36"/>
    </row>
    <row r="424" spans="1:28" ht="11.25" customHeight="1">
      <c r="A424" s="36"/>
      <c r="B424" s="37"/>
      <c r="C424" s="36"/>
      <c r="D424" s="36"/>
      <c r="E424" s="36"/>
      <c r="F424" s="36"/>
      <c r="G424" s="36"/>
      <c r="H424" s="36"/>
      <c r="I424" s="36"/>
      <c r="J424" s="36"/>
      <c r="K424" s="36"/>
      <c r="L424" s="36"/>
      <c r="M424" s="36"/>
      <c r="N424" s="36"/>
      <c r="O424" s="36"/>
      <c r="P424" s="37"/>
      <c r="Q424" s="36"/>
      <c r="R424" s="36"/>
      <c r="S424" s="36"/>
      <c r="T424" s="36"/>
      <c r="U424" s="36"/>
      <c r="V424" s="36"/>
      <c r="W424" s="36"/>
      <c r="X424" s="36"/>
      <c r="Y424" s="36"/>
      <c r="Z424" s="36"/>
      <c r="AA424" s="36"/>
      <c r="AB424" s="36"/>
    </row>
    <row r="425" spans="1:28" ht="11.25" customHeight="1">
      <c r="A425" s="36"/>
      <c r="B425" s="37"/>
      <c r="C425" s="36"/>
      <c r="D425" s="36"/>
      <c r="E425" s="36"/>
      <c r="F425" s="36"/>
      <c r="G425" s="36"/>
      <c r="H425" s="36"/>
      <c r="I425" s="36"/>
      <c r="J425" s="36"/>
      <c r="K425" s="36"/>
      <c r="L425" s="36"/>
      <c r="M425" s="36"/>
      <c r="N425" s="36"/>
      <c r="O425" s="36"/>
      <c r="P425" s="37"/>
      <c r="Q425" s="36"/>
      <c r="R425" s="36"/>
      <c r="S425" s="36"/>
      <c r="T425" s="36"/>
      <c r="U425" s="36"/>
      <c r="V425" s="36"/>
      <c r="W425" s="36"/>
      <c r="X425" s="36"/>
      <c r="Y425" s="36"/>
      <c r="Z425" s="36"/>
      <c r="AA425" s="36"/>
      <c r="AB425" s="36"/>
    </row>
    <row r="426" spans="1:28" ht="11.25" customHeight="1">
      <c r="A426" s="36"/>
      <c r="B426" s="37"/>
      <c r="C426" s="36"/>
      <c r="D426" s="36"/>
      <c r="E426" s="36"/>
      <c r="F426" s="36"/>
      <c r="G426" s="36"/>
      <c r="H426" s="36"/>
      <c r="I426" s="36"/>
      <c r="J426" s="36"/>
      <c r="K426" s="36"/>
      <c r="L426" s="36"/>
      <c r="M426" s="36"/>
      <c r="N426" s="36"/>
      <c r="O426" s="36"/>
      <c r="P426" s="37"/>
      <c r="Q426" s="36"/>
      <c r="R426" s="36"/>
      <c r="S426" s="36"/>
      <c r="T426" s="36"/>
      <c r="U426" s="36"/>
      <c r="V426" s="36"/>
      <c r="W426" s="36"/>
      <c r="X426" s="36"/>
      <c r="Y426" s="36"/>
      <c r="Z426" s="36"/>
      <c r="AA426" s="36"/>
      <c r="AB426" s="36"/>
    </row>
    <row r="427" spans="1:28" ht="11.25" customHeight="1">
      <c r="A427" s="36"/>
      <c r="B427" s="37"/>
      <c r="C427" s="36"/>
      <c r="D427" s="36"/>
      <c r="E427" s="36"/>
      <c r="F427" s="36"/>
      <c r="G427" s="36"/>
      <c r="H427" s="36"/>
      <c r="I427" s="36"/>
      <c r="J427" s="36"/>
      <c r="K427" s="36"/>
      <c r="L427" s="36"/>
      <c r="M427" s="36"/>
      <c r="N427" s="36"/>
      <c r="O427" s="36"/>
      <c r="P427" s="37"/>
      <c r="Q427" s="36"/>
      <c r="R427" s="36"/>
      <c r="S427" s="36"/>
      <c r="T427" s="36"/>
      <c r="U427" s="36"/>
      <c r="V427" s="36"/>
      <c r="W427" s="36"/>
      <c r="X427" s="36"/>
      <c r="Y427" s="36"/>
      <c r="Z427" s="36"/>
      <c r="AA427" s="36"/>
      <c r="AB427" s="36"/>
    </row>
    <row r="428" spans="1:28" ht="11.25" customHeight="1">
      <c r="A428" s="36"/>
      <c r="B428" s="37"/>
      <c r="C428" s="36"/>
      <c r="D428" s="36"/>
      <c r="E428" s="36"/>
      <c r="F428" s="36"/>
      <c r="G428" s="36"/>
      <c r="H428" s="36"/>
      <c r="I428" s="36"/>
      <c r="J428" s="36"/>
      <c r="K428" s="36"/>
      <c r="L428" s="36"/>
      <c r="M428" s="36"/>
      <c r="N428" s="36"/>
      <c r="O428" s="36"/>
      <c r="P428" s="37"/>
      <c r="Q428" s="36"/>
      <c r="R428" s="36"/>
      <c r="S428" s="36"/>
      <c r="T428" s="36"/>
      <c r="U428" s="36"/>
      <c r="V428" s="36"/>
      <c r="W428" s="36"/>
      <c r="X428" s="36"/>
      <c r="Y428" s="36"/>
      <c r="Z428" s="36"/>
      <c r="AA428" s="36"/>
      <c r="AB428" s="36"/>
    </row>
    <row r="429" spans="1:28" ht="11.25" customHeight="1">
      <c r="A429" s="36"/>
      <c r="B429" s="37"/>
      <c r="C429" s="36"/>
      <c r="D429" s="36"/>
      <c r="E429" s="36"/>
      <c r="F429" s="36"/>
      <c r="G429" s="36"/>
      <c r="H429" s="36"/>
      <c r="I429" s="36"/>
      <c r="J429" s="36"/>
      <c r="K429" s="36"/>
      <c r="L429" s="36"/>
      <c r="M429" s="36"/>
      <c r="N429" s="36"/>
      <c r="O429" s="36"/>
      <c r="P429" s="37"/>
      <c r="Q429" s="36"/>
      <c r="R429" s="36"/>
      <c r="S429" s="36"/>
      <c r="T429" s="36"/>
      <c r="U429" s="36"/>
      <c r="V429" s="36"/>
      <c r="W429" s="36"/>
      <c r="X429" s="36"/>
      <c r="Y429" s="36"/>
      <c r="Z429" s="36"/>
      <c r="AA429" s="36"/>
      <c r="AB429" s="36"/>
    </row>
    <row r="430" spans="1:28" ht="11.25" customHeight="1">
      <c r="A430" s="36"/>
      <c r="B430" s="37"/>
      <c r="C430" s="36"/>
      <c r="D430" s="36"/>
      <c r="E430" s="36"/>
      <c r="F430" s="36"/>
      <c r="G430" s="36"/>
      <c r="H430" s="36"/>
      <c r="I430" s="36"/>
      <c r="J430" s="36"/>
      <c r="K430" s="36"/>
      <c r="L430" s="36"/>
      <c r="M430" s="36"/>
      <c r="N430" s="36"/>
      <c r="O430" s="36"/>
      <c r="P430" s="37"/>
      <c r="Q430" s="36"/>
      <c r="R430" s="36"/>
      <c r="S430" s="36"/>
      <c r="T430" s="36"/>
      <c r="U430" s="36"/>
      <c r="V430" s="36"/>
      <c r="W430" s="36"/>
      <c r="X430" s="36"/>
      <c r="Y430" s="36"/>
      <c r="Z430" s="36"/>
      <c r="AA430" s="36"/>
      <c r="AB430" s="36"/>
    </row>
    <row r="431" spans="1:28" ht="11.25" customHeight="1">
      <c r="A431" s="36"/>
      <c r="B431" s="37"/>
      <c r="C431" s="36"/>
      <c r="D431" s="36"/>
      <c r="E431" s="36"/>
      <c r="F431" s="36"/>
      <c r="G431" s="36"/>
      <c r="H431" s="36"/>
      <c r="I431" s="36"/>
      <c r="J431" s="36"/>
      <c r="K431" s="36"/>
      <c r="L431" s="36"/>
      <c r="M431" s="36"/>
      <c r="N431" s="36"/>
      <c r="O431" s="36"/>
      <c r="P431" s="37"/>
      <c r="Q431" s="36"/>
      <c r="R431" s="36"/>
      <c r="S431" s="36"/>
      <c r="T431" s="36"/>
      <c r="U431" s="36"/>
      <c r="V431" s="36"/>
      <c r="W431" s="36"/>
      <c r="X431" s="36"/>
      <c r="Y431" s="36"/>
      <c r="Z431" s="36"/>
      <c r="AA431" s="36"/>
      <c r="AB431" s="36"/>
    </row>
    <row r="432" spans="1:28" ht="11.25" customHeight="1">
      <c r="A432" s="36"/>
      <c r="B432" s="37"/>
      <c r="C432" s="36"/>
      <c r="D432" s="36"/>
      <c r="E432" s="36"/>
      <c r="F432" s="36"/>
      <c r="G432" s="36"/>
      <c r="H432" s="36"/>
      <c r="I432" s="36"/>
      <c r="J432" s="36"/>
      <c r="K432" s="36"/>
      <c r="L432" s="36"/>
      <c r="M432" s="36"/>
      <c r="N432" s="36"/>
      <c r="O432" s="36"/>
      <c r="P432" s="37"/>
      <c r="Q432" s="36"/>
      <c r="R432" s="36"/>
      <c r="S432" s="36"/>
      <c r="T432" s="36"/>
      <c r="U432" s="36"/>
      <c r="V432" s="36"/>
      <c r="W432" s="36"/>
      <c r="X432" s="36"/>
      <c r="Y432" s="36"/>
      <c r="Z432" s="36"/>
      <c r="AA432" s="36"/>
      <c r="AB432" s="36"/>
    </row>
    <row r="433" spans="1:28" ht="11.25" customHeight="1">
      <c r="A433" s="36"/>
      <c r="B433" s="37"/>
      <c r="C433" s="36"/>
      <c r="D433" s="36"/>
      <c r="E433" s="36"/>
      <c r="F433" s="36"/>
      <c r="G433" s="36"/>
      <c r="H433" s="36"/>
      <c r="I433" s="36"/>
      <c r="J433" s="36"/>
      <c r="K433" s="36"/>
      <c r="L433" s="36"/>
      <c r="M433" s="36"/>
      <c r="N433" s="36"/>
      <c r="O433" s="36"/>
      <c r="P433" s="37"/>
      <c r="Q433" s="36"/>
      <c r="R433" s="36"/>
      <c r="S433" s="36"/>
      <c r="T433" s="36"/>
      <c r="U433" s="36"/>
      <c r="V433" s="36"/>
      <c r="W433" s="36"/>
      <c r="X433" s="36"/>
      <c r="Y433" s="36"/>
      <c r="Z433" s="36"/>
      <c r="AA433" s="36"/>
      <c r="AB433" s="36"/>
    </row>
    <row r="434" spans="1:28" ht="11.25" customHeight="1">
      <c r="A434" s="36"/>
      <c r="B434" s="37"/>
      <c r="C434" s="36"/>
      <c r="D434" s="36"/>
      <c r="E434" s="36"/>
      <c r="F434" s="36"/>
      <c r="G434" s="36"/>
      <c r="H434" s="36"/>
      <c r="I434" s="36"/>
      <c r="J434" s="36"/>
      <c r="K434" s="36"/>
      <c r="L434" s="36"/>
      <c r="M434" s="36"/>
      <c r="N434" s="36"/>
      <c r="O434" s="36"/>
      <c r="P434" s="37"/>
      <c r="Q434" s="36"/>
      <c r="R434" s="36"/>
      <c r="S434" s="36"/>
      <c r="T434" s="36"/>
      <c r="U434" s="36"/>
      <c r="V434" s="36"/>
      <c r="W434" s="36"/>
      <c r="X434" s="36"/>
      <c r="Y434" s="36"/>
      <c r="Z434" s="36"/>
      <c r="AA434" s="36"/>
      <c r="AB434" s="36"/>
    </row>
    <row r="435" spans="1:28" ht="11.25" customHeight="1">
      <c r="A435" s="36"/>
      <c r="B435" s="37"/>
      <c r="C435" s="36"/>
      <c r="D435" s="36"/>
      <c r="E435" s="36"/>
      <c r="F435" s="36"/>
      <c r="G435" s="36"/>
      <c r="H435" s="36"/>
      <c r="I435" s="36"/>
      <c r="J435" s="36"/>
      <c r="K435" s="36"/>
      <c r="L435" s="36"/>
      <c r="M435" s="36"/>
      <c r="N435" s="36"/>
      <c r="O435" s="36"/>
      <c r="P435" s="37"/>
      <c r="Q435" s="36"/>
      <c r="R435" s="36"/>
      <c r="S435" s="36"/>
      <c r="T435" s="36"/>
      <c r="U435" s="36"/>
      <c r="V435" s="36"/>
      <c r="W435" s="36"/>
      <c r="X435" s="36"/>
      <c r="Y435" s="36"/>
      <c r="Z435" s="36"/>
      <c r="AA435" s="36"/>
      <c r="AB435" s="36"/>
    </row>
    <row r="436" spans="1:28" ht="11.25" customHeight="1">
      <c r="A436" s="36"/>
      <c r="B436" s="37"/>
      <c r="C436" s="36"/>
      <c r="D436" s="36"/>
      <c r="E436" s="36"/>
      <c r="F436" s="36"/>
      <c r="G436" s="36"/>
      <c r="H436" s="36"/>
      <c r="I436" s="36"/>
      <c r="J436" s="36"/>
      <c r="K436" s="36"/>
      <c r="L436" s="36"/>
      <c r="M436" s="36"/>
      <c r="N436" s="36"/>
      <c r="O436" s="36"/>
      <c r="P436" s="37"/>
      <c r="Q436" s="36"/>
      <c r="R436" s="36"/>
      <c r="S436" s="36"/>
      <c r="T436" s="36"/>
      <c r="U436" s="36"/>
      <c r="V436" s="36"/>
      <c r="W436" s="36"/>
      <c r="X436" s="36"/>
      <c r="Y436" s="36"/>
      <c r="Z436" s="36"/>
      <c r="AA436" s="36"/>
      <c r="AB436" s="36"/>
    </row>
    <row r="437" spans="1:28" ht="11.25" customHeight="1">
      <c r="A437" s="36"/>
      <c r="B437" s="37"/>
      <c r="C437" s="36"/>
      <c r="D437" s="36"/>
      <c r="E437" s="36"/>
      <c r="F437" s="36"/>
      <c r="G437" s="36"/>
      <c r="H437" s="36"/>
      <c r="I437" s="36"/>
      <c r="J437" s="36"/>
      <c r="K437" s="36"/>
      <c r="L437" s="36"/>
      <c r="M437" s="36"/>
      <c r="N437" s="36"/>
      <c r="O437" s="36"/>
      <c r="P437" s="37"/>
      <c r="Q437" s="36"/>
      <c r="R437" s="36"/>
      <c r="S437" s="36"/>
      <c r="T437" s="36"/>
      <c r="U437" s="36"/>
      <c r="V437" s="36"/>
      <c r="W437" s="36"/>
      <c r="X437" s="36"/>
      <c r="Y437" s="36"/>
      <c r="Z437" s="36"/>
      <c r="AA437" s="36"/>
      <c r="AB437" s="36"/>
    </row>
    <row r="438" spans="1:28" ht="11.25" customHeight="1">
      <c r="A438" s="36"/>
      <c r="B438" s="37"/>
      <c r="C438" s="36"/>
      <c r="D438" s="36"/>
      <c r="E438" s="36"/>
      <c r="F438" s="36"/>
      <c r="G438" s="36"/>
      <c r="H438" s="36"/>
      <c r="I438" s="36"/>
      <c r="J438" s="36"/>
      <c r="K438" s="36"/>
      <c r="L438" s="36"/>
      <c r="M438" s="36"/>
      <c r="N438" s="36"/>
      <c r="O438" s="36"/>
      <c r="P438" s="37"/>
      <c r="Q438" s="36"/>
      <c r="R438" s="36"/>
      <c r="S438" s="36"/>
      <c r="T438" s="36"/>
      <c r="U438" s="36"/>
      <c r="V438" s="36"/>
      <c r="W438" s="36"/>
      <c r="X438" s="36"/>
      <c r="Y438" s="36"/>
      <c r="Z438" s="36"/>
      <c r="AA438" s="36"/>
      <c r="AB438" s="36"/>
    </row>
    <row r="439" spans="1:28" ht="11.25" customHeight="1">
      <c r="A439" s="36"/>
      <c r="B439" s="37"/>
      <c r="C439" s="36"/>
      <c r="D439" s="36"/>
      <c r="E439" s="36"/>
      <c r="F439" s="36"/>
      <c r="G439" s="36"/>
      <c r="H439" s="36"/>
      <c r="I439" s="36"/>
      <c r="J439" s="36"/>
      <c r="K439" s="36"/>
      <c r="L439" s="36"/>
      <c r="M439" s="36"/>
      <c r="N439" s="36"/>
      <c r="O439" s="36"/>
      <c r="P439" s="37"/>
      <c r="Q439" s="36"/>
      <c r="R439" s="36"/>
      <c r="S439" s="36"/>
      <c r="T439" s="36"/>
      <c r="U439" s="36"/>
      <c r="V439" s="36"/>
      <c r="W439" s="36"/>
      <c r="X439" s="36"/>
      <c r="Y439" s="36"/>
      <c r="Z439" s="36"/>
      <c r="AA439" s="36"/>
      <c r="AB439" s="36"/>
    </row>
    <row r="440" spans="1:28" ht="11.25" customHeight="1">
      <c r="A440" s="36"/>
      <c r="B440" s="37"/>
      <c r="C440" s="36"/>
      <c r="D440" s="36"/>
      <c r="E440" s="36"/>
      <c r="F440" s="36"/>
      <c r="G440" s="36"/>
      <c r="H440" s="36"/>
      <c r="I440" s="36"/>
      <c r="J440" s="36"/>
      <c r="K440" s="36"/>
      <c r="L440" s="36"/>
      <c r="M440" s="36"/>
      <c r="N440" s="36"/>
      <c r="O440" s="36"/>
      <c r="P440" s="37"/>
      <c r="Q440" s="36"/>
      <c r="R440" s="36"/>
      <c r="S440" s="36"/>
      <c r="T440" s="36"/>
      <c r="U440" s="36"/>
      <c r="V440" s="36"/>
      <c r="W440" s="36"/>
      <c r="X440" s="36"/>
      <c r="Y440" s="36"/>
      <c r="Z440" s="36"/>
      <c r="AA440" s="36"/>
      <c r="AB440" s="36"/>
    </row>
    <row r="441" spans="1:28" ht="11.25" customHeight="1">
      <c r="A441" s="36"/>
      <c r="B441" s="37"/>
      <c r="C441" s="36"/>
      <c r="D441" s="36"/>
      <c r="E441" s="36"/>
      <c r="F441" s="36"/>
      <c r="G441" s="36"/>
      <c r="H441" s="36"/>
      <c r="I441" s="36"/>
      <c r="J441" s="36"/>
      <c r="K441" s="36"/>
      <c r="L441" s="36"/>
      <c r="M441" s="36"/>
      <c r="N441" s="36"/>
      <c r="O441" s="36"/>
      <c r="P441" s="37"/>
      <c r="Q441" s="36"/>
      <c r="R441" s="36"/>
      <c r="S441" s="36"/>
      <c r="T441" s="36"/>
      <c r="U441" s="36"/>
      <c r="V441" s="36"/>
      <c r="W441" s="36"/>
      <c r="X441" s="36"/>
      <c r="Y441" s="36"/>
      <c r="Z441" s="36"/>
      <c r="AA441" s="36"/>
      <c r="AB441" s="36"/>
    </row>
    <row r="442" spans="1:28" ht="11.25" customHeight="1">
      <c r="A442" s="36"/>
      <c r="B442" s="37"/>
      <c r="C442" s="36"/>
      <c r="D442" s="36"/>
      <c r="E442" s="36"/>
      <c r="F442" s="36"/>
      <c r="G442" s="36"/>
      <c r="H442" s="36"/>
      <c r="I442" s="36"/>
      <c r="J442" s="36"/>
      <c r="K442" s="36"/>
      <c r="L442" s="36"/>
      <c r="M442" s="36"/>
      <c r="N442" s="36"/>
      <c r="O442" s="36"/>
      <c r="P442" s="37"/>
      <c r="Q442" s="36"/>
      <c r="R442" s="36"/>
      <c r="S442" s="36"/>
      <c r="T442" s="36"/>
      <c r="U442" s="36"/>
      <c r="V442" s="36"/>
      <c r="W442" s="36"/>
      <c r="X442" s="36"/>
      <c r="Y442" s="36"/>
      <c r="Z442" s="36"/>
      <c r="AA442" s="36"/>
      <c r="AB442" s="36"/>
    </row>
    <row r="443" spans="1:28" ht="11.25" customHeight="1">
      <c r="A443" s="36"/>
      <c r="B443" s="37"/>
      <c r="C443" s="36"/>
      <c r="D443" s="36"/>
      <c r="E443" s="36"/>
      <c r="F443" s="36"/>
      <c r="G443" s="36"/>
      <c r="H443" s="36"/>
      <c r="I443" s="36"/>
      <c r="J443" s="36"/>
      <c r="K443" s="36"/>
      <c r="L443" s="36"/>
      <c r="M443" s="36"/>
      <c r="N443" s="36"/>
      <c r="O443" s="36"/>
      <c r="P443" s="37"/>
      <c r="Q443" s="36"/>
      <c r="R443" s="36"/>
      <c r="S443" s="36"/>
      <c r="T443" s="36"/>
      <c r="U443" s="36"/>
      <c r="V443" s="36"/>
      <c r="W443" s="36"/>
      <c r="X443" s="36"/>
      <c r="Y443" s="36"/>
      <c r="Z443" s="36"/>
      <c r="AA443" s="36"/>
      <c r="AB443" s="36"/>
    </row>
    <row r="444" spans="1:28" ht="11.25" customHeight="1">
      <c r="A444" s="36"/>
      <c r="B444" s="37"/>
      <c r="C444" s="36"/>
      <c r="D444" s="36"/>
      <c r="E444" s="36"/>
      <c r="F444" s="36"/>
      <c r="G444" s="36"/>
      <c r="H444" s="36"/>
      <c r="I444" s="36"/>
      <c r="J444" s="36"/>
      <c r="K444" s="36"/>
      <c r="L444" s="36"/>
      <c r="M444" s="36"/>
      <c r="N444" s="36"/>
      <c r="O444" s="36"/>
      <c r="P444" s="37"/>
      <c r="Q444" s="36"/>
      <c r="R444" s="36"/>
      <c r="S444" s="36"/>
      <c r="T444" s="36"/>
      <c r="U444" s="36"/>
      <c r="V444" s="36"/>
      <c r="W444" s="36"/>
      <c r="X444" s="36"/>
      <c r="Y444" s="36"/>
      <c r="Z444" s="36"/>
      <c r="AA444" s="36"/>
      <c r="AB444" s="36"/>
    </row>
    <row r="445" spans="1:28" ht="11.25" customHeight="1">
      <c r="A445" s="36"/>
      <c r="B445" s="37"/>
      <c r="C445" s="36"/>
      <c r="D445" s="36"/>
      <c r="E445" s="36"/>
      <c r="F445" s="36"/>
      <c r="G445" s="36"/>
      <c r="H445" s="36"/>
      <c r="I445" s="36"/>
      <c r="J445" s="36"/>
      <c r="K445" s="36"/>
      <c r="L445" s="36"/>
      <c r="M445" s="36"/>
      <c r="N445" s="36"/>
      <c r="O445" s="36"/>
      <c r="P445" s="37"/>
      <c r="Q445" s="36"/>
      <c r="R445" s="36"/>
      <c r="S445" s="36"/>
      <c r="T445" s="36"/>
      <c r="U445" s="36"/>
      <c r="V445" s="36"/>
      <c r="W445" s="36"/>
      <c r="X445" s="36"/>
      <c r="Y445" s="36"/>
      <c r="Z445" s="36"/>
      <c r="AA445" s="36"/>
      <c r="AB445" s="36"/>
    </row>
    <row r="446" spans="1:28" ht="11.25" customHeight="1">
      <c r="A446" s="36"/>
      <c r="B446" s="37"/>
      <c r="C446" s="36"/>
      <c r="D446" s="36"/>
      <c r="E446" s="36"/>
      <c r="F446" s="36"/>
      <c r="G446" s="36"/>
      <c r="H446" s="36"/>
      <c r="I446" s="36"/>
      <c r="J446" s="36"/>
      <c r="K446" s="36"/>
      <c r="L446" s="36"/>
      <c r="M446" s="36"/>
      <c r="N446" s="36"/>
      <c r="O446" s="36"/>
      <c r="P446" s="37"/>
      <c r="Q446" s="36"/>
      <c r="R446" s="36"/>
      <c r="S446" s="36"/>
      <c r="T446" s="36"/>
      <c r="U446" s="36"/>
      <c r="V446" s="36"/>
      <c r="W446" s="36"/>
      <c r="X446" s="36"/>
      <c r="Y446" s="36"/>
      <c r="Z446" s="36"/>
      <c r="AA446" s="36"/>
      <c r="AB446" s="36"/>
    </row>
    <row r="447" spans="1:28" ht="11.25" customHeight="1">
      <c r="A447" s="36"/>
      <c r="B447" s="37"/>
      <c r="C447" s="36"/>
      <c r="D447" s="36"/>
      <c r="E447" s="36"/>
      <c r="F447" s="36"/>
      <c r="G447" s="36"/>
      <c r="H447" s="36"/>
      <c r="I447" s="36"/>
      <c r="J447" s="36"/>
      <c r="K447" s="36"/>
      <c r="L447" s="36"/>
      <c r="M447" s="36"/>
      <c r="N447" s="36"/>
      <c r="O447" s="36"/>
      <c r="P447" s="37"/>
      <c r="Q447" s="36"/>
      <c r="R447" s="36"/>
      <c r="S447" s="36"/>
      <c r="T447" s="36"/>
      <c r="U447" s="36"/>
      <c r="V447" s="36"/>
      <c r="W447" s="36"/>
      <c r="X447" s="36"/>
      <c r="Y447" s="36"/>
      <c r="Z447" s="36"/>
      <c r="AA447" s="36"/>
      <c r="AB447" s="36"/>
    </row>
    <row r="448" spans="1:28" ht="11.25" customHeight="1">
      <c r="A448" s="36"/>
      <c r="B448" s="37"/>
      <c r="C448" s="36"/>
      <c r="D448" s="36"/>
      <c r="E448" s="36"/>
      <c r="F448" s="36"/>
      <c r="G448" s="36"/>
      <c r="H448" s="36"/>
      <c r="I448" s="36"/>
      <c r="J448" s="36"/>
      <c r="K448" s="36"/>
      <c r="L448" s="36"/>
      <c r="M448" s="36"/>
      <c r="N448" s="36"/>
      <c r="O448" s="36"/>
      <c r="P448" s="37"/>
      <c r="Q448" s="36"/>
      <c r="R448" s="36"/>
      <c r="S448" s="36"/>
      <c r="T448" s="36"/>
      <c r="U448" s="36"/>
      <c r="V448" s="36"/>
      <c r="W448" s="36"/>
      <c r="X448" s="36"/>
      <c r="Y448" s="36"/>
      <c r="Z448" s="36"/>
      <c r="AA448" s="36"/>
      <c r="AB448" s="36"/>
    </row>
    <row r="449" spans="1:28" ht="11.25" customHeight="1">
      <c r="A449" s="36"/>
      <c r="B449" s="37"/>
      <c r="C449" s="36"/>
      <c r="D449" s="36"/>
      <c r="E449" s="36"/>
      <c r="F449" s="36"/>
      <c r="G449" s="36"/>
      <c r="H449" s="36"/>
      <c r="I449" s="36"/>
      <c r="J449" s="36"/>
      <c r="K449" s="36"/>
      <c r="L449" s="36"/>
      <c r="M449" s="36"/>
      <c r="N449" s="36"/>
      <c r="O449" s="36"/>
      <c r="P449" s="37"/>
      <c r="Q449" s="36"/>
      <c r="R449" s="36"/>
      <c r="S449" s="36"/>
      <c r="T449" s="36"/>
      <c r="U449" s="36"/>
      <c r="V449" s="36"/>
      <c r="W449" s="36"/>
      <c r="X449" s="36"/>
      <c r="Y449" s="36"/>
      <c r="Z449" s="36"/>
      <c r="AA449" s="36"/>
      <c r="AB449" s="36"/>
    </row>
    <row r="450" spans="1:28" ht="11.25" customHeight="1">
      <c r="A450" s="36"/>
      <c r="B450" s="37"/>
      <c r="C450" s="36"/>
      <c r="D450" s="36"/>
      <c r="E450" s="36"/>
      <c r="F450" s="36"/>
      <c r="G450" s="36"/>
      <c r="H450" s="36"/>
      <c r="I450" s="36"/>
      <c r="J450" s="36"/>
      <c r="K450" s="36"/>
      <c r="L450" s="36"/>
      <c r="M450" s="36"/>
      <c r="N450" s="36"/>
      <c r="O450" s="36"/>
      <c r="P450" s="37"/>
      <c r="Q450" s="36"/>
      <c r="R450" s="36"/>
      <c r="S450" s="36"/>
      <c r="T450" s="36"/>
      <c r="U450" s="36"/>
      <c r="V450" s="36"/>
      <c r="W450" s="36"/>
      <c r="X450" s="36"/>
      <c r="Y450" s="36"/>
      <c r="Z450" s="36"/>
      <c r="AA450" s="36"/>
      <c r="AB450" s="36"/>
    </row>
    <row r="451" spans="1:28" ht="11.25" customHeight="1">
      <c r="A451" s="36"/>
      <c r="B451" s="37"/>
      <c r="C451" s="36"/>
      <c r="D451" s="36"/>
      <c r="E451" s="36"/>
      <c r="F451" s="36"/>
      <c r="G451" s="36"/>
      <c r="H451" s="36"/>
      <c r="I451" s="36"/>
      <c r="J451" s="36"/>
      <c r="K451" s="36"/>
      <c r="L451" s="36"/>
      <c r="M451" s="36"/>
      <c r="N451" s="36"/>
      <c r="O451" s="36"/>
      <c r="P451" s="37"/>
      <c r="Q451" s="36"/>
      <c r="R451" s="36"/>
      <c r="S451" s="36"/>
      <c r="T451" s="36"/>
      <c r="U451" s="36"/>
      <c r="V451" s="36"/>
      <c r="W451" s="36"/>
      <c r="X451" s="36"/>
      <c r="Y451" s="36"/>
      <c r="Z451" s="36"/>
      <c r="AA451" s="36"/>
      <c r="AB451" s="36"/>
    </row>
    <row r="452" spans="1:28" ht="11.25" customHeight="1">
      <c r="A452" s="36"/>
      <c r="B452" s="37"/>
      <c r="C452" s="36"/>
      <c r="D452" s="36"/>
      <c r="E452" s="36"/>
      <c r="F452" s="36"/>
      <c r="G452" s="36"/>
      <c r="H452" s="36"/>
      <c r="I452" s="36"/>
      <c r="J452" s="36"/>
      <c r="K452" s="36"/>
      <c r="L452" s="36"/>
      <c r="M452" s="36"/>
      <c r="N452" s="36"/>
      <c r="O452" s="36"/>
      <c r="P452" s="37"/>
      <c r="Q452" s="36"/>
      <c r="R452" s="36"/>
      <c r="S452" s="36"/>
      <c r="T452" s="36"/>
      <c r="U452" s="36"/>
      <c r="V452" s="36"/>
      <c r="W452" s="36"/>
      <c r="X452" s="36"/>
      <c r="Y452" s="36"/>
      <c r="Z452" s="36"/>
      <c r="AA452" s="36"/>
      <c r="AB452" s="36"/>
    </row>
    <row r="453" spans="1:28" ht="11.25" customHeight="1">
      <c r="A453" s="36"/>
      <c r="B453" s="37"/>
      <c r="C453" s="36"/>
      <c r="D453" s="36"/>
      <c r="E453" s="36"/>
      <c r="F453" s="36"/>
      <c r="G453" s="36"/>
      <c r="H453" s="36"/>
      <c r="I453" s="36"/>
      <c r="J453" s="36"/>
      <c r="K453" s="36"/>
      <c r="L453" s="36"/>
      <c r="M453" s="36"/>
      <c r="N453" s="36"/>
      <c r="O453" s="36"/>
      <c r="P453" s="37"/>
      <c r="Q453" s="36"/>
      <c r="R453" s="36"/>
      <c r="S453" s="36"/>
      <c r="T453" s="36"/>
      <c r="U453" s="36"/>
      <c r="V453" s="36"/>
      <c r="W453" s="36"/>
      <c r="X453" s="36"/>
      <c r="Y453" s="36"/>
      <c r="Z453" s="36"/>
      <c r="AA453" s="36"/>
      <c r="AB453" s="36"/>
    </row>
    <row r="454" spans="1:28" ht="11.25" customHeight="1">
      <c r="A454" s="36"/>
      <c r="B454" s="37"/>
      <c r="C454" s="36"/>
      <c r="D454" s="36"/>
      <c r="E454" s="36"/>
      <c r="F454" s="36"/>
      <c r="G454" s="36"/>
      <c r="H454" s="36"/>
      <c r="I454" s="36"/>
      <c r="J454" s="36"/>
      <c r="K454" s="36"/>
      <c r="L454" s="36"/>
      <c r="M454" s="36"/>
      <c r="N454" s="36"/>
      <c r="O454" s="36"/>
      <c r="P454" s="37"/>
      <c r="Q454" s="36"/>
      <c r="R454" s="36"/>
      <c r="S454" s="36"/>
      <c r="T454" s="36"/>
      <c r="U454" s="36"/>
      <c r="V454" s="36"/>
      <c r="W454" s="36"/>
      <c r="X454" s="36"/>
      <c r="Y454" s="36"/>
      <c r="Z454" s="36"/>
      <c r="AA454" s="36"/>
      <c r="AB454" s="36"/>
    </row>
    <row r="455" spans="1:28" ht="11.25" customHeight="1">
      <c r="A455" s="36"/>
      <c r="B455" s="37"/>
      <c r="C455" s="36"/>
      <c r="D455" s="36"/>
      <c r="E455" s="36"/>
      <c r="F455" s="36"/>
      <c r="G455" s="36"/>
      <c r="H455" s="36"/>
      <c r="I455" s="36"/>
      <c r="J455" s="36"/>
      <c r="K455" s="36"/>
      <c r="L455" s="36"/>
      <c r="M455" s="36"/>
      <c r="N455" s="36"/>
      <c r="O455" s="36"/>
      <c r="P455" s="37"/>
      <c r="Q455" s="36"/>
      <c r="R455" s="36"/>
      <c r="S455" s="36"/>
      <c r="T455" s="36"/>
      <c r="U455" s="36"/>
      <c r="V455" s="36"/>
      <c r="W455" s="36"/>
      <c r="X455" s="36"/>
      <c r="Y455" s="36"/>
      <c r="Z455" s="36"/>
      <c r="AA455" s="36"/>
      <c r="AB455" s="36"/>
    </row>
    <row r="456" spans="1:28" ht="11.25" customHeight="1">
      <c r="A456" s="36"/>
      <c r="B456" s="37"/>
      <c r="C456" s="36"/>
      <c r="D456" s="36"/>
      <c r="E456" s="36"/>
      <c r="F456" s="36"/>
      <c r="G456" s="36"/>
      <c r="H456" s="36"/>
      <c r="I456" s="36"/>
      <c r="J456" s="36"/>
      <c r="K456" s="36"/>
      <c r="L456" s="36"/>
      <c r="M456" s="36"/>
      <c r="N456" s="36"/>
      <c r="O456" s="36"/>
      <c r="P456" s="37"/>
      <c r="Q456" s="36"/>
      <c r="R456" s="36"/>
      <c r="S456" s="36"/>
      <c r="T456" s="36"/>
      <c r="U456" s="36"/>
      <c r="V456" s="36"/>
      <c r="W456" s="36"/>
      <c r="X456" s="36"/>
      <c r="Y456" s="36"/>
      <c r="Z456" s="36"/>
      <c r="AA456" s="36"/>
      <c r="AB456" s="36"/>
    </row>
    <row r="457" spans="1:28" ht="11.25" customHeight="1">
      <c r="A457" s="36"/>
      <c r="B457" s="37"/>
      <c r="C457" s="36"/>
      <c r="D457" s="36"/>
      <c r="E457" s="36"/>
      <c r="F457" s="36"/>
      <c r="G457" s="36"/>
      <c r="H457" s="36"/>
      <c r="I457" s="36"/>
      <c r="J457" s="36"/>
      <c r="K457" s="36"/>
      <c r="L457" s="36"/>
      <c r="M457" s="36"/>
      <c r="N457" s="36"/>
      <c r="O457" s="36"/>
      <c r="P457" s="37"/>
      <c r="Q457" s="36"/>
      <c r="R457" s="36"/>
      <c r="S457" s="36"/>
      <c r="T457" s="36"/>
      <c r="U457" s="36"/>
      <c r="V457" s="36"/>
      <c r="W457" s="36"/>
      <c r="X457" s="36"/>
      <c r="Y457" s="36"/>
      <c r="Z457" s="36"/>
      <c r="AA457" s="36"/>
      <c r="AB457" s="36"/>
    </row>
    <row r="458" spans="1:28" ht="11.25" customHeight="1">
      <c r="A458" s="36"/>
      <c r="B458" s="37"/>
      <c r="C458" s="36"/>
      <c r="D458" s="36"/>
      <c r="E458" s="36"/>
      <c r="F458" s="36"/>
      <c r="G458" s="36"/>
      <c r="H458" s="36"/>
      <c r="I458" s="36"/>
      <c r="J458" s="36"/>
      <c r="K458" s="36"/>
      <c r="L458" s="36"/>
      <c r="M458" s="36"/>
      <c r="N458" s="36"/>
      <c r="O458" s="36"/>
      <c r="P458" s="37"/>
      <c r="Q458" s="36"/>
      <c r="R458" s="36"/>
      <c r="S458" s="36"/>
      <c r="T458" s="36"/>
      <c r="U458" s="36"/>
      <c r="V458" s="36"/>
      <c r="W458" s="36"/>
      <c r="X458" s="36"/>
      <c r="Y458" s="36"/>
      <c r="Z458" s="36"/>
      <c r="AA458" s="36"/>
      <c r="AB458" s="36"/>
    </row>
    <row r="459" spans="1:28" ht="11.25" customHeight="1">
      <c r="A459" s="36"/>
      <c r="B459" s="37"/>
      <c r="C459" s="36"/>
      <c r="D459" s="36"/>
      <c r="E459" s="36"/>
      <c r="F459" s="36"/>
      <c r="G459" s="36"/>
      <c r="H459" s="36"/>
      <c r="I459" s="36"/>
      <c r="J459" s="36"/>
      <c r="K459" s="36"/>
      <c r="L459" s="36"/>
      <c r="M459" s="36"/>
      <c r="N459" s="36"/>
      <c r="O459" s="36"/>
      <c r="P459" s="37"/>
      <c r="Q459" s="36"/>
      <c r="R459" s="36"/>
      <c r="S459" s="36"/>
      <c r="T459" s="36"/>
      <c r="U459" s="36"/>
      <c r="V459" s="36"/>
      <c r="W459" s="36"/>
      <c r="X459" s="36"/>
      <c r="Y459" s="36"/>
      <c r="Z459" s="36"/>
      <c r="AA459" s="36"/>
      <c r="AB459" s="36"/>
    </row>
    <row r="460" spans="1:28" ht="11.25" customHeight="1">
      <c r="A460" s="36"/>
      <c r="B460" s="37"/>
      <c r="C460" s="36"/>
      <c r="D460" s="36"/>
      <c r="E460" s="36"/>
      <c r="F460" s="36"/>
      <c r="G460" s="36"/>
      <c r="H460" s="36"/>
      <c r="I460" s="36"/>
      <c r="J460" s="36"/>
      <c r="K460" s="36"/>
      <c r="L460" s="36"/>
      <c r="M460" s="36"/>
      <c r="N460" s="36"/>
      <c r="O460" s="36"/>
      <c r="P460" s="37"/>
      <c r="Q460" s="36"/>
      <c r="R460" s="36"/>
      <c r="S460" s="36"/>
      <c r="T460" s="36"/>
      <c r="U460" s="36"/>
      <c r="V460" s="36"/>
      <c r="W460" s="36"/>
      <c r="X460" s="36"/>
      <c r="Y460" s="36"/>
      <c r="Z460" s="36"/>
      <c r="AA460" s="36"/>
      <c r="AB460" s="36"/>
    </row>
    <row r="461" spans="1:28" ht="11.25" customHeight="1">
      <c r="A461" s="36"/>
      <c r="B461" s="37"/>
      <c r="C461" s="36"/>
      <c r="D461" s="36"/>
      <c r="E461" s="36"/>
      <c r="F461" s="36"/>
      <c r="G461" s="36"/>
      <c r="H461" s="36"/>
      <c r="I461" s="36"/>
      <c r="J461" s="36"/>
      <c r="K461" s="36"/>
      <c r="L461" s="36"/>
      <c r="M461" s="36"/>
      <c r="N461" s="36"/>
      <c r="O461" s="36"/>
      <c r="P461" s="37"/>
      <c r="Q461" s="36"/>
      <c r="R461" s="36"/>
      <c r="S461" s="36"/>
      <c r="T461" s="36"/>
      <c r="U461" s="36"/>
      <c r="V461" s="36"/>
      <c r="W461" s="36"/>
      <c r="X461" s="36"/>
      <c r="Y461" s="36"/>
      <c r="Z461" s="36"/>
      <c r="AA461" s="36"/>
      <c r="AB461" s="36"/>
    </row>
    <row r="462" spans="1:28" ht="11.25" customHeight="1">
      <c r="A462" s="36"/>
      <c r="B462" s="37"/>
      <c r="C462" s="36"/>
      <c r="D462" s="36"/>
      <c r="E462" s="36"/>
      <c r="F462" s="36"/>
      <c r="G462" s="36"/>
      <c r="H462" s="36"/>
      <c r="I462" s="36"/>
      <c r="J462" s="36"/>
      <c r="K462" s="36"/>
      <c r="L462" s="36"/>
      <c r="M462" s="36"/>
      <c r="N462" s="36"/>
      <c r="O462" s="36"/>
      <c r="P462" s="37"/>
      <c r="Q462" s="36"/>
      <c r="R462" s="36"/>
      <c r="S462" s="36"/>
      <c r="T462" s="36"/>
      <c r="U462" s="36"/>
      <c r="V462" s="36"/>
      <c r="W462" s="36"/>
      <c r="X462" s="36"/>
      <c r="Y462" s="36"/>
      <c r="Z462" s="36"/>
      <c r="AA462" s="36"/>
      <c r="AB462" s="36"/>
    </row>
    <row r="463" spans="1:28" ht="11.25" customHeight="1">
      <c r="A463" s="36"/>
      <c r="B463" s="37"/>
      <c r="C463" s="36"/>
      <c r="D463" s="36"/>
      <c r="E463" s="36"/>
      <c r="F463" s="36"/>
      <c r="G463" s="36"/>
      <c r="H463" s="36"/>
      <c r="I463" s="36"/>
      <c r="J463" s="36"/>
      <c r="K463" s="36"/>
      <c r="L463" s="36"/>
      <c r="M463" s="36"/>
      <c r="N463" s="36"/>
      <c r="O463" s="36"/>
      <c r="P463" s="37"/>
      <c r="Q463" s="36"/>
      <c r="R463" s="36"/>
      <c r="S463" s="36"/>
      <c r="T463" s="36"/>
      <c r="U463" s="36"/>
      <c r="V463" s="36"/>
      <c r="W463" s="36"/>
      <c r="X463" s="36"/>
      <c r="Y463" s="36"/>
      <c r="Z463" s="36"/>
      <c r="AA463" s="36"/>
      <c r="AB463" s="36"/>
    </row>
    <row r="464" spans="1:28" ht="11.25" customHeight="1">
      <c r="A464" s="36"/>
      <c r="B464" s="37"/>
      <c r="C464" s="36"/>
      <c r="D464" s="36"/>
      <c r="E464" s="36"/>
      <c r="F464" s="36"/>
      <c r="G464" s="36"/>
      <c r="H464" s="36"/>
      <c r="I464" s="36"/>
      <c r="J464" s="36"/>
      <c r="K464" s="36"/>
      <c r="L464" s="36"/>
      <c r="M464" s="36"/>
      <c r="N464" s="36"/>
      <c r="O464" s="36"/>
      <c r="P464" s="37"/>
      <c r="Q464" s="36"/>
      <c r="R464" s="36"/>
      <c r="S464" s="36"/>
      <c r="T464" s="36"/>
      <c r="U464" s="36"/>
      <c r="V464" s="36"/>
      <c r="W464" s="36"/>
      <c r="X464" s="36"/>
      <c r="Y464" s="36"/>
      <c r="Z464" s="36"/>
      <c r="AA464" s="36"/>
      <c r="AB464" s="36"/>
    </row>
    <row r="465" spans="1:28" ht="11.25" customHeight="1">
      <c r="A465" s="36"/>
      <c r="B465" s="37"/>
      <c r="C465" s="36"/>
      <c r="D465" s="36"/>
      <c r="E465" s="36"/>
      <c r="F465" s="36"/>
      <c r="G465" s="36"/>
      <c r="H465" s="36"/>
      <c r="I465" s="36"/>
      <c r="J465" s="36"/>
      <c r="K465" s="36"/>
      <c r="L465" s="36"/>
      <c r="M465" s="36"/>
      <c r="N465" s="36"/>
      <c r="O465" s="36"/>
      <c r="P465" s="37"/>
      <c r="Q465" s="36"/>
      <c r="R465" s="36"/>
      <c r="S465" s="36"/>
      <c r="T465" s="36"/>
      <c r="U465" s="36"/>
      <c r="V465" s="36"/>
      <c r="W465" s="36"/>
      <c r="X465" s="36"/>
      <c r="Y465" s="36"/>
      <c r="Z465" s="36"/>
      <c r="AA465" s="36"/>
      <c r="AB465" s="36"/>
    </row>
    <row r="466" spans="1:28" ht="11.25" customHeight="1">
      <c r="A466" s="36"/>
      <c r="B466" s="37"/>
      <c r="C466" s="36"/>
      <c r="D466" s="36"/>
      <c r="E466" s="36"/>
      <c r="F466" s="36"/>
      <c r="G466" s="36"/>
      <c r="H466" s="36"/>
      <c r="I466" s="36"/>
      <c r="J466" s="36"/>
      <c r="K466" s="36"/>
      <c r="L466" s="36"/>
      <c r="M466" s="36"/>
      <c r="N466" s="36"/>
      <c r="O466" s="36"/>
      <c r="P466" s="37"/>
      <c r="Q466" s="36"/>
      <c r="R466" s="36"/>
      <c r="S466" s="36"/>
      <c r="T466" s="36"/>
      <c r="U466" s="36"/>
      <c r="V466" s="36"/>
      <c r="W466" s="36"/>
      <c r="X466" s="36"/>
      <c r="Y466" s="36"/>
      <c r="Z466" s="36"/>
      <c r="AA466" s="36"/>
      <c r="AB466" s="36"/>
    </row>
    <row r="467" spans="1:28" ht="11.25" customHeight="1">
      <c r="A467" s="36"/>
      <c r="B467" s="37"/>
      <c r="C467" s="36"/>
      <c r="D467" s="36"/>
      <c r="E467" s="36"/>
      <c r="F467" s="36"/>
      <c r="G467" s="36"/>
      <c r="H467" s="36"/>
      <c r="I467" s="36"/>
      <c r="J467" s="36"/>
      <c r="K467" s="36"/>
      <c r="L467" s="36"/>
      <c r="M467" s="36"/>
      <c r="N467" s="36"/>
      <c r="O467" s="36"/>
      <c r="P467" s="37"/>
      <c r="Q467" s="36"/>
      <c r="R467" s="36"/>
      <c r="S467" s="36"/>
      <c r="T467" s="36"/>
      <c r="U467" s="36"/>
      <c r="V467" s="36"/>
      <c r="W467" s="36"/>
      <c r="X467" s="36"/>
      <c r="Y467" s="36"/>
      <c r="Z467" s="36"/>
      <c r="AA467" s="36"/>
      <c r="AB467" s="36"/>
    </row>
    <row r="468" spans="1:28" ht="11.25" customHeight="1">
      <c r="A468" s="36"/>
      <c r="B468" s="37"/>
      <c r="C468" s="36"/>
      <c r="D468" s="36"/>
      <c r="E468" s="36"/>
      <c r="F468" s="36"/>
      <c r="G468" s="36"/>
      <c r="H468" s="36"/>
      <c r="I468" s="36"/>
      <c r="J468" s="36"/>
      <c r="K468" s="36"/>
      <c r="L468" s="36"/>
      <c r="M468" s="36"/>
      <c r="N468" s="36"/>
      <c r="O468" s="36"/>
      <c r="P468" s="37"/>
      <c r="Q468" s="36"/>
      <c r="R468" s="36"/>
      <c r="S468" s="36"/>
      <c r="T468" s="36"/>
      <c r="U468" s="36"/>
      <c r="V468" s="36"/>
      <c r="W468" s="36"/>
      <c r="X468" s="36"/>
      <c r="Y468" s="36"/>
      <c r="Z468" s="36"/>
      <c r="AA468" s="36"/>
      <c r="AB468" s="36"/>
    </row>
    <row r="469" spans="1:28" ht="11.25" customHeight="1">
      <c r="A469" s="36"/>
      <c r="B469" s="37"/>
      <c r="C469" s="36"/>
      <c r="D469" s="36"/>
      <c r="E469" s="36"/>
      <c r="F469" s="36"/>
      <c r="G469" s="36"/>
      <c r="H469" s="36"/>
      <c r="I469" s="36"/>
      <c r="J469" s="36"/>
      <c r="K469" s="36"/>
      <c r="L469" s="36"/>
      <c r="M469" s="36"/>
      <c r="N469" s="36"/>
      <c r="O469" s="36"/>
      <c r="P469" s="37"/>
      <c r="Q469" s="36"/>
      <c r="R469" s="36"/>
      <c r="S469" s="36"/>
      <c r="T469" s="36"/>
      <c r="U469" s="36"/>
      <c r="V469" s="36"/>
      <c r="W469" s="36"/>
      <c r="X469" s="36"/>
      <c r="Y469" s="36"/>
      <c r="Z469" s="36"/>
      <c r="AA469" s="36"/>
      <c r="AB469" s="36"/>
    </row>
    <row r="470" spans="1:28" ht="11.25" customHeight="1">
      <c r="A470" s="36"/>
      <c r="B470" s="37"/>
      <c r="C470" s="36"/>
      <c r="D470" s="36"/>
      <c r="E470" s="36"/>
      <c r="F470" s="36"/>
      <c r="G470" s="36"/>
      <c r="H470" s="36"/>
      <c r="I470" s="36"/>
      <c r="J470" s="36"/>
      <c r="K470" s="36"/>
      <c r="L470" s="36"/>
      <c r="M470" s="36"/>
      <c r="N470" s="36"/>
      <c r="O470" s="36"/>
      <c r="P470" s="37"/>
      <c r="Q470" s="36"/>
      <c r="R470" s="36"/>
      <c r="S470" s="36"/>
      <c r="T470" s="36"/>
      <c r="U470" s="36"/>
      <c r="V470" s="36"/>
      <c r="W470" s="36"/>
      <c r="X470" s="36"/>
      <c r="Y470" s="36"/>
      <c r="Z470" s="36"/>
      <c r="AA470" s="36"/>
      <c r="AB470" s="36"/>
    </row>
    <row r="471" spans="1:28" ht="11.25" customHeight="1">
      <c r="A471" s="36"/>
      <c r="B471" s="37"/>
      <c r="C471" s="36"/>
      <c r="D471" s="36"/>
      <c r="E471" s="36"/>
      <c r="F471" s="36"/>
      <c r="G471" s="36"/>
      <c r="H471" s="36"/>
      <c r="I471" s="36"/>
      <c r="J471" s="36"/>
      <c r="K471" s="36"/>
      <c r="L471" s="36"/>
      <c r="M471" s="36"/>
      <c r="N471" s="36"/>
      <c r="O471" s="36"/>
      <c r="P471" s="37"/>
      <c r="Q471" s="36"/>
      <c r="R471" s="36"/>
      <c r="S471" s="36"/>
      <c r="T471" s="36"/>
      <c r="U471" s="36"/>
      <c r="V471" s="36"/>
      <c r="W471" s="36"/>
      <c r="X471" s="36"/>
      <c r="Y471" s="36"/>
      <c r="Z471" s="36"/>
      <c r="AA471" s="36"/>
      <c r="AB471" s="36"/>
    </row>
    <row r="472" spans="1:28" ht="11.25" customHeight="1">
      <c r="A472" s="36"/>
      <c r="B472" s="37"/>
      <c r="C472" s="36"/>
      <c r="D472" s="36"/>
      <c r="E472" s="36"/>
      <c r="F472" s="36"/>
      <c r="G472" s="36"/>
      <c r="H472" s="36"/>
      <c r="I472" s="36"/>
      <c r="J472" s="36"/>
      <c r="K472" s="36"/>
      <c r="L472" s="36"/>
      <c r="M472" s="36"/>
      <c r="N472" s="36"/>
      <c r="O472" s="36"/>
      <c r="P472" s="37"/>
      <c r="Q472" s="36"/>
      <c r="R472" s="36"/>
      <c r="S472" s="36"/>
      <c r="T472" s="36"/>
      <c r="U472" s="36"/>
      <c r="V472" s="36"/>
      <c r="W472" s="36"/>
      <c r="X472" s="36"/>
      <c r="Y472" s="36"/>
      <c r="Z472" s="36"/>
      <c r="AA472" s="36"/>
      <c r="AB472" s="36"/>
    </row>
    <row r="473" spans="1:28" ht="11.25" customHeight="1">
      <c r="A473" s="36"/>
      <c r="B473" s="37"/>
      <c r="C473" s="36"/>
      <c r="D473" s="36"/>
      <c r="E473" s="36"/>
      <c r="F473" s="36"/>
      <c r="G473" s="36"/>
      <c r="H473" s="36"/>
      <c r="I473" s="36"/>
      <c r="J473" s="36"/>
      <c r="K473" s="36"/>
      <c r="L473" s="36"/>
      <c r="M473" s="36"/>
      <c r="N473" s="36"/>
      <c r="O473" s="36"/>
      <c r="P473" s="37"/>
      <c r="Q473" s="36"/>
      <c r="R473" s="36"/>
      <c r="S473" s="36"/>
      <c r="T473" s="36"/>
      <c r="U473" s="36"/>
      <c r="V473" s="36"/>
      <c r="W473" s="36"/>
      <c r="X473" s="36"/>
      <c r="Y473" s="36"/>
      <c r="Z473" s="36"/>
      <c r="AA473" s="36"/>
      <c r="AB473" s="36"/>
    </row>
    <row r="474" spans="1:28" ht="11.25" customHeight="1">
      <c r="A474" s="36"/>
      <c r="B474" s="37"/>
      <c r="C474" s="36"/>
      <c r="D474" s="36"/>
      <c r="E474" s="36"/>
      <c r="F474" s="36"/>
      <c r="G474" s="36"/>
      <c r="H474" s="36"/>
      <c r="I474" s="36"/>
      <c r="J474" s="36"/>
      <c r="K474" s="36"/>
      <c r="L474" s="36"/>
      <c r="M474" s="36"/>
      <c r="N474" s="36"/>
      <c r="O474" s="36"/>
      <c r="P474" s="37"/>
      <c r="Q474" s="36"/>
      <c r="R474" s="36"/>
      <c r="S474" s="36"/>
      <c r="T474" s="36"/>
      <c r="U474" s="36"/>
      <c r="V474" s="36"/>
      <c r="W474" s="36"/>
      <c r="X474" s="36"/>
      <c r="Y474" s="36"/>
      <c r="Z474" s="36"/>
      <c r="AA474" s="36"/>
      <c r="AB474" s="36"/>
    </row>
    <row r="475" spans="1:28" ht="11.25" customHeight="1">
      <c r="A475" s="36"/>
      <c r="B475" s="37"/>
      <c r="C475" s="36"/>
      <c r="D475" s="36"/>
      <c r="E475" s="36"/>
      <c r="F475" s="36"/>
      <c r="G475" s="36"/>
      <c r="H475" s="36"/>
      <c r="I475" s="36"/>
      <c r="J475" s="36"/>
      <c r="K475" s="36"/>
      <c r="L475" s="36"/>
      <c r="M475" s="36"/>
      <c r="N475" s="36"/>
      <c r="O475" s="36"/>
      <c r="P475" s="37"/>
      <c r="Q475" s="36"/>
      <c r="R475" s="36"/>
      <c r="S475" s="36"/>
      <c r="T475" s="36"/>
      <c r="U475" s="36"/>
      <c r="V475" s="36"/>
      <c r="W475" s="36"/>
      <c r="X475" s="36"/>
      <c r="Y475" s="36"/>
      <c r="Z475" s="36"/>
      <c r="AA475" s="36"/>
      <c r="AB475" s="36"/>
    </row>
    <row r="476" spans="1:28" ht="11.25" customHeight="1">
      <c r="A476" s="36"/>
      <c r="B476" s="37"/>
      <c r="C476" s="36"/>
      <c r="D476" s="36"/>
      <c r="E476" s="36"/>
      <c r="F476" s="36"/>
      <c r="G476" s="36"/>
      <c r="H476" s="36"/>
      <c r="I476" s="36"/>
      <c r="J476" s="36"/>
      <c r="K476" s="36"/>
      <c r="L476" s="36"/>
      <c r="M476" s="36"/>
      <c r="N476" s="36"/>
      <c r="O476" s="36"/>
      <c r="P476" s="37"/>
      <c r="Q476" s="36"/>
      <c r="R476" s="36"/>
      <c r="S476" s="36"/>
      <c r="T476" s="36"/>
      <c r="U476" s="36"/>
      <c r="V476" s="36"/>
      <c r="W476" s="36"/>
      <c r="X476" s="36"/>
      <c r="Y476" s="36"/>
      <c r="Z476" s="36"/>
      <c r="AA476" s="36"/>
      <c r="AB476" s="36"/>
    </row>
    <row r="477" spans="1:28" ht="11.25" customHeight="1">
      <c r="A477" s="36"/>
      <c r="B477" s="37"/>
      <c r="C477" s="36"/>
      <c r="D477" s="36"/>
      <c r="E477" s="36"/>
      <c r="F477" s="36"/>
      <c r="G477" s="36"/>
      <c r="H477" s="36"/>
      <c r="I477" s="36"/>
      <c r="J477" s="36"/>
      <c r="K477" s="36"/>
      <c r="L477" s="36"/>
      <c r="M477" s="36"/>
      <c r="N477" s="36"/>
      <c r="O477" s="36"/>
      <c r="P477" s="37"/>
      <c r="Q477" s="36"/>
      <c r="R477" s="36"/>
      <c r="S477" s="36"/>
      <c r="T477" s="36"/>
      <c r="U477" s="36"/>
      <c r="V477" s="36"/>
      <c r="W477" s="36"/>
      <c r="X477" s="36"/>
      <c r="Y477" s="36"/>
      <c r="Z477" s="36"/>
      <c r="AA477" s="36"/>
      <c r="AB477" s="36"/>
    </row>
    <row r="478" spans="1:28" ht="11.25" customHeight="1">
      <c r="A478" s="36"/>
      <c r="B478" s="37"/>
      <c r="C478" s="36"/>
      <c r="D478" s="36"/>
      <c r="E478" s="36"/>
      <c r="F478" s="36"/>
      <c r="G478" s="36"/>
      <c r="H478" s="36"/>
      <c r="I478" s="36"/>
      <c r="J478" s="36"/>
      <c r="K478" s="36"/>
      <c r="L478" s="36"/>
      <c r="M478" s="36"/>
      <c r="N478" s="36"/>
      <c r="O478" s="36"/>
      <c r="P478" s="37"/>
      <c r="Q478" s="36"/>
      <c r="R478" s="36"/>
      <c r="S478" s="36"/>
      <c r="T478" s="36"/>
      <c r="U478" s="36"/>
      <c r="V478" s="36"/>
      <c r="W478" s="36"/>
      <c r="X478" s="36"/>
      <c r="Y478" s="36"/>
      <c r="Z478" s="36"/>
      <c r="AA478" s="36"/>
      <c r="AB478" s="36"/>
    </row>
    <row r="479" spans="1:28" ht="11.25" customHeight="1">
      <c r="A479" s="36"/>
      <c r="B479" s="37"/>
      <c r="C479" s="36"/>
      <c r="D479" s="36"/>
      <c r="E479" s="36"/>
      <c r="F479" s="36"/>
      <c r="G479" s="36"/>
      <c r="H479" s="36"/>
      <c r="I479" s="36"/>
      <c r="J479" s="36"/>
      <c r="K479" s="36"/>
      <c r="L479" s="36"/>
      <c r="M479" s="36"/>
      <c r="N479" s="36"/>
      <c r="O479" s="36"/>
      <c r="P479" s="37"/>
      <c r="Q479" s="36"/>
      <c r="R479" s="36"/>
      <c r="S479" s="36"/>
      <c r="T479" s="36"/>
      <c r="U479" s="36"/>
      <c r="V479" s="36"/>
      <c r="W479" s="36"/>
      <c r="X479" s="36"/>
      <c r="Y479" s="36"/>
      <c r="Z479" s="36"/>
      <c r="AA479" s="36"/>
      <c r="AB479" s="36"/>
    </row>
    <row r="480" spans="1:28" ht="11.25" customHeight="1">
      <c r="A480" s="36"/>
      <c r="B480" s="37"/>
      <c r="C480" s="36"/>
      <c r="D480" s="36"/>
      <c r="E480" s="36"/>
      <c r="F480" s="36"/>
      <c r="G480" s="36"/>
      <c r="H480" s="36"/>
      <c r="I480" s="36"/>
      <c r="J480" s="36"/>
      <c r="K480" s="36"/>
      <c r="L480" s="36"/>
      <c r="M480" s="36"/>
      <c r="N480" s="36"/>
      <c r="O480" s="36"/>
      <c r="P480" s="37"/>
      <c r="Q480" s="36"/>
      <c r="R480" s="36"/>
      <c r="S480" s="36"/>
      <c r="T480" s="36"/>
      <c r="U480" s="36"/>
      <c r="V480" s="36"/>
      <c r="W480" s="36"/>
      <c r="X480" s="36"/>
      <c r="Y480" s="36"/>
      <c r="Z480" s="36"/>
      <c r="AA480" s="36"/>
      <c r="AB480" s="36"/>
    </row>
    <row r="481" spans="1:28" ht="11.25" customHeight="1">
      <c r="A481" s="36"/>
      <c r="B481" s="37"/>
      <c r="C481" s="36"/>
      <c r="D481" s="36"/>
      <c r="E481" s="36"/>
      <c r="F481" s="36"/>
      <c r="G481" s="36"/>
      <c r="H481" s="36"/>
      <c r="I481" s="36"/>
      <c r="J481" s="36"/>
      <c r="K481" s="36"/>
      <c r="L481" s="36"/>
      <c r="M481" s="36"/>
      <c r="N481" s="36"/>
      <c r="O481" s="36"/>
      <c r="P481" s="37"/>
      <c r="Q481" s="36"/>
      <c r="R481" s="36"/>
      <c r="S481" s="36"/>
      <c r="T481" s="36"/>
      <c r="U481" s="36"/>
      <c r="V481" s="36"/>
      <c r="W481" s="36"/>
      <c r="X481" s="36"/>
      <c r="Y481" s="36"/>
      <c r="Z481" s="36"/>
      <c r="AA481" s="36"/>
      <c r="AB481" s="36"/>
    </row>
    <row r="482" spans="1:28" ht="11.25" customHeight="1">
      <c r="A482" s="36"/>
      <c r="B482" s="37"/>
      <c r="C482" s="36"/>
      <c r="D482" s="36"/>
      <c r="E482" s="36"/>
      <c r="F482" s="36"/>
      <c r="G482" s="36"/>
      <c r="H482" s="36"/>
      <c r="I482" s="36"/>
      <c r="J482" s="36"/>
      <c r="K482" s="36"/>
      <c r="L482" s="36"/>
      <c r="M482" s="36"/>
      <c r="N482" s="36"/>
      <c r="O482" s="36"/>
      <c r="P482" s="37"/>
      <c r="Q482" s="36"/>
      <c r="R482" s="36"/>
      <c r="S482" s="36"/>
      <c r="T482" s="36"/>
      <c r="U482" s="36"/>
      <c r="V482" s="36"/>
      <c r="W482" s="36"/>
      <c r="X482" s="36"/>
      <c r="Y482" s="36"/>
      <c r="Z482" s="36"/>
      <c r="AA482" s="36"/>
      <c r="AB482" s="36"/>
    </row>
    <row r="483" spans="1:28" ht="11.25" customHeight="1">
      <c r="A483" s="36"/>
      <c r="B483" s="37"/>
      <c r="C483" s="36"/>
      <c r="D483" s="36"/>
      <c r="E483" s="36"/>
      <c r="F483" s="36"/>
      <c r="G483" s="36"/>
      <c r="H483" s="36"/>
      <c r="I483" s="36"/>
      <c r="J483" s="36"/>
      <c r="K483" s="36"/>
      <c r="L483" s="36"/>
      <c r="M483" s="36"/>
      <c r="N483" s="36"/>
      <c r="O483" s="36"/>
      <c r="P483" s="37"/>
      <c r="Q483" s="36"/>
      <c r="R483" s="36"/>
      <c r="S483" s="36"/>
      <c r="T483" s="36"/>
      <c r="U483" s="36"/>
      <c r="V483" s="36"/>
      <c r="W483" s="36"/>
      <c r="X483" s="36"/>
      <c r="Y483" s="36"/>
      <c r="Z483" s="36"/>
      <c r="AA483" s="36"/>
      <c r="AB483" s="36"/>
    </row>
    <row r="484" spans="1:28" ht="11.25" customHeight="1">
      <c r="A484" s="36"/>
      <c r="B484" s="37"/>
      <c r="C484" s="36"/>
      <c r="D484" s="36"/>
      <c r="E484" s="36"/>
      <c r="F484" s="36"/>
      <c r="G484" s="36"/>
      <c r="H484" s="36"/>
      <c r="I484" s="36"/>
      <c r="J484" s="36"/>
      <c r="K484" s="36"/>
      <c r="L484" s="36"/>
      <c r="M484" s="36"/>
      <c r="N484" s="36"/>
      <c r="O484" s="36"/>
      <c r="P484" s="37"/>
      <c r="Q484" s="36"/>
      <c r="R484" s="36"/>
      <c r="S484" s="36"/>
      <c r="T484" s="36"/>
      <c r="U484" s="36"/>
      <c r="V484" s="36"/>
      <c r="W484" s="36"/>
      <c r="X484" s="36"/>
      <c r="Y484" s="36"/>
      <c r="Z484" s="36"/>
      <c r="AA484" s="36"/>
      <c r="AB484" s="36"/>
    </row>
    <row r="485" spans="1:28" ht="11.25" customHeight="1">
      <c r="A485" s="36"/>
      <c r="B485" s="37"/>
      <c r="C485" s="36"/>
      <c r="D485" s="36"/>
      <c r="E485" s="36"/>
      <c r="F485" s="36"/>
      <c r="G485" s="36"/>
      <c r="H485" s="36"/>
      <c r="I485" s="36"/>
      <c r="J485" s="36"/>
      <c r="K485" s="36"/>
      <c r="L485" s="36"/>
      <c r="M485" s="36"/>
      <c r="N485" s="36"/>
      <c r="O485" s="36"/>
      <c r="P485" s="37"/>
      <c r="Q485" s="36"/>
      <c r="R485" s="36"/>
      <c r="S485" s="36"/>
      <c r="T485" s="36"/>
      <c r="U485" s="36"/>
      <c r="V485" s="36"/>
      <c r="W485" s="36"/>
      <c r="X485" s="36"/>
      <c r="Y485" s="36"/>
      <c r="Z485" s="36"/>
      <c r="AA485" s="36"/>
      <c r="AB485" s="36"/>
    </row>
    <row r="486" spans="1:28" ht="11.25" customHeight="1">
      <c r="A486" s="36"/>
      <c r="B486" s="37"/>
      <c r="C486" s="36"/>
      <c r="D486" s="36"/>
      <c r="E486" s="36"/>
      <c r="F486" s="36"/>
      <c r="G486" s="36"/>
      <c r="H486" s="36"/>
      <c r="I486" s="36"/>
      <c r="J486" s="36"/>
      <c r="K486" s="36"/>
      <c r="L486" s="36"/>
      <c r="M486" s="36"/>
      <c r="N486" s="36"/>
      <c r="O486" s="36"/>
      <c r="P486" s="37"/>
      <c r="Q486" s="36"/>
      <c r="R486" s="36"/>
      <c r="S486" s="36"/>
      <c r="T486" s="36"/>
      <c r="U486" s="36"/>
      <c r="V486" s="36"/>
      <c r="W486" s="36"/>
      <c r="X486" s="36"/>
      <c r="Y486" s="36"/>
      <c r="Z486" s="36"/>
      <c r="AA486" s="36"/>
      <c r="AB486" s="36"/>
    </row>
    <row r="487" spans="1:28" ht="11.25" customHeight="1">
      <c r="A487" s="36"/>
      <c r="B487" s="37"/>
      <c r="C487" s="36"/>
      <c r="D487" s="36"/>
      <c r="E487" s="36"/>
      <c r="F487" s="36"/>
      <c r="G487" s="36"/>
      <c r="H487" s="36"/>
      <c r="I487" s="36"/>
      <c r="J487" s="36"/>
      <c r="K487" s="36"/>
      <c r="L487" s="36"/>
      <c r="M487" s="36"/>
      <c r="N487" s="36"/>
      <c r="O487" s="36"/>
      <c r="P487" s="37"/>
      <c r="Q487" s="36"/>
      <c r="R487" s="36"/>
      <c r="S487" s="36"/>
      <c r="T487" s="36"/>
      <c r="U487" s="36"/>
      <c r="V487" s="36"/>
      <c r="W487" s="36"/>
      <c r="X487" s="36"/>
      <c r="Y487" s="36"/>
      <c r="Z487" s="36"/>
      <c r="AA487" s="36"/>
      <c r="AB487" s="36"/>
    </row>
    <row r="488" spans="1:28" ht="11.25" customHeight="1">
      <c r="A488" s="36"/>
      <c r="B488" s="37"/>
      <c r="C488" s="36"/>
      <c r="D488" s="36"/>
      <c r="E488" s="36"/>
      <c r="F488" s="36"/>
      <c r="G488" s="36"/>
      <c r="H488" s="36"/>
      <c r="I488" s="36"/>
      <c r="J488" s="36"/>
      <c r="K488" s="36"/>
      <c r="L488" s="36"/>
      <c r="M488" s="36"/>
      <c r="N488" s="36"/>
      <c r="O488" s="36"/>
      <c r="P488" s="37"/>
      <c r="Q488" s="36"/>
      <c r="R488" s="36"/>
      <c r="S488" s="36"/>
      <c r="T488" s="36"/>
      <c r="U488" s="36"/>
      <c r="V488" s="36"/>
      <c r="W488" s="36"/>
      <c r="X488" s="36"/>
      <c r="Y488" s="36"/>
      <c r="Z488" s="36"/>
      <c r="AA488" s="36"/>
      <c r="AB488" s="36"/>
    </row>
    <row r="489" spans="1:28" ht="11.25" customHeight="1">
      <c r="A489" s="36"/>
      <c r="B489" s="37"/>
      <c r="C489" s="36"/>
      <c r="D489" s="36"/>
      <c r="E489" s="36"/>
      <c r="F489" s="36"/>
      <c r="G489" s="36"/>
      <c r="H489" s="36"/>
      <c r="I489" s="36"/>
      <c r="J489" s="36"/>
      <c r="K489" s="36"/>
      <c r="L489" s="36"/>
      <c r="M489" s="36"/>
      <c r="N489" s="36"/>
      <c r="O489" s="36"/>
      <c r="P489" s="37"/>
      <c r="Q489" s="36"/>
      <c r="R489" s="36"/>
      <c r="S489" s="36"/>
      <c r="T489" s="36"/>
      <c r="U489" s="36"/>
      <c r="V489" s="36"/>
      <c r="W489" s="36"/>
      <c r="X489" s="36"/>
      <c r="Y489" s="36"/>
      <c r="Z489" s="36"/>
      <c r="AA489" s="36"/>
      <c r="AB489" s="36"/>
    </row>
    <row r="490" spans="1:28" ht="11.25" customHeight="1">
      <c r="A490" s="36"/>
      <c r="B490" s="37"/>
      <c r="C490" s="36"/>
      <c r="D490" s="36"/>
      <c r="E490" s="36"/>
      <c r="F490" s="36"/>
      <c r="G490" s="36"/>
      <c r="H490" s="36"/>
      <c r="I490" s="36"/>
      <c r="J490" s="36"/>
      <c r="K490" s="36"/>
      <c r="L490" s="36"/>
      <c r="M490" s="36"/>
      <c r="N490" s="36"/>
      <c r="O490" s="36"/>
      <c r="P490" s="37"/>
      <c r="Q490" s="36"/>
      <c r="R490" s="36"/>
      <c r="S490" s="36"/>
      <c r="T490" s="36"/>
      <c r="U490" s="36"/>
      <c r="V490" s="36"/>
      <c r="W490" s="36"/>
      <c r="X490" s="36"/>
      <c r="Y490" s="36"/>
      <c r="Z490" s="36"/>
      <c r="AA490" s="36"/>
      <c r="AB490" s="36"/>
    </row>
    <row r="491" spans="1:28" ht="11.25" customHeight="1">
      <c r="A491" s="36"/>
      <c r="B491" s="37"/>
      <c r="C491" s="36"/>
      <c r="D491" s="36"/>
      <c r="E491" s="36"/>
      <c r="F491" s="36"/>
      <c r="G491" s="36"/>
      <c r="H491" s="36"/>
      <c r="I491" s="36"/>
      <c r="J491" s="36"/>
      <c r="K491" s="36"/>
      <c r="L491" s="36"/>
      <c r="M491" s="36"/>
      <c r="N491" s="36"/>
      <c r="O491" s="36"/>
      <c r="P491" s="37"/>
      <c r="Q491" s="36"/>
      <c r="R491" s="36"/>
      <c r="S491" s="36"/>
      <c r="T491" s="36"/>
      <c r="U491" s="36"/>
      <c r="V491" s="36"/>
      <c r="W491" s="36"/>
      <c r="X491" s="36"/>
      <c r="Y491" s="36"/>
      <c r="Z491" s="36"/>
      <c r="AA491" s="36"/>
      <c r="AB491" s="36"/>
    </row>
    <row r="492" spans="1:28" ht="11.25" customHeight="1">
      <c r="A492" s="36"/>
      <c r="B492" s="37"/>
      <c r="C492" s="36"/>
      <c r="D492" s="36"/>
      <c r="E492" s="36"/>
      <c r="F492" s="36"/>
      <c r="G492" s="36"/>
      <c r="H492" s="36"/>
      <c r="I492" s="36"/>
      <c r="J492" s="36"/>
      <c r="K492" s="36"/>
      <c r="L492" s="36"/>
      <c r="M492" s="36"/>
      <c r="N492" s="36"/>
      <c r="O492" s="36"/>
      <c r="P492" s="37"/>
      <c r="Q492" s="36"/>
      <c r="R492" s="36"/>
      <c r="S492" s="36"/>
      <c r="T492" s="36"/>
      <c r="U492" s="36"/>
      <c r="V492" s="36"/>
      <c r="W492" s="36"/>
      <c r="X492" s="36"/>
      <c r="Y492" s="36"/>
      <c r="Z492" s="36"/>
      <c r="AA492" s="36"/>
      <c r="AB492" s="36"/>
    </row>
    <row r="493" spans="1:28" ht="11.25" customHeight="1">
      <c r="A493" s="36"/>
      <c r="B493" s="37"/>
      <c r="C493" s="36"/>
      <c r="D493" s="36"/>
      <c r="E493" s="36"/>
      <c r="F493" s="36"/>
      <c r="G493" s="36"/>
      <c r="H493" s="36"/>
      <c r="I493" s="36"/>
      <c r="J493" s="36"/>
      <c r="K493" s="36"/>
      <c r="L493" s="36"/>
      <c r="M493" s="36"/>
      <c r="N493" s="36"/>
      <c r="O493" s="36"/>
      <c r="P493" s="37"/>
      <c r="Q493" s="36"/>
      <c r="R493" s="36"/>
      <c r="S493" s="36"/>
      <c r="T493" s="36"/>
      <c r="U493" s="36"/>
      <c r="V493" s="36"/>
      <c r="W493" s="36"/>
      <c r="X493" s="36"/>
      <c r="Y493" s="36"/>
      <c r="Z493" s="36"/>
      <c r="AA493" s="36"/>
      <c r="AB493" s="36"/>
    </row>
    <row r="494" spans="1:28" ht="11.25" customHeight="1">
      <c r="A494" s="36"/>
      <c r="B494" s="37"/>
      <c r="C494" s="36"/>
      <c r="D494" s="36"/>
      <c r="E494" s="36"/>
      <c r="F494" s="36"/>
      <c r="G494" s="36"/>
      <c r="H494" s="36"/>
      <c r="I494" s="36"/>
      <c r="J494" s="36"/>
      <c r="K494" s="36"/>
      <c r="L494" s="36"/>
      <c r="M494" s="36"/>
      <c r="N494" s="36"/>
      <c r="O494" s="36"/>
      <c r="P494" s="37"/>
      <c r="Q494" s="36"/>
      <c r="R494" s="36"/>
      <c r="S494" s="36"/>
      <c r="T494" s="36"/>
      <c r="U494" s="36"/>
      <c r="V494" s="36"/>
      <c r="W494" s="36"/>
      <c r="X494" s="36"/>
      <c r="Y494" s="36"/>
      <c r="Z494" s="36"/>
      <c r="AA494" s="36"/>
      <c r="AB494" s="36"/>
    </row>
    <row r="495" spans="1:28" ht="11.25" customHeight="1">
      <c r="A495" s="36"/>
      <c r="B495" s="37"/>
      <c r="C495" s="36"/>
      <c r="D495" s="36"/>
      <c r="E495" s="36"/>
      <c r="F495" s="36"/>
      <c r="G495" s="36"/>
      <c r="H495" s="36"/>
      <c r="I495" s="36"/>
      <c r="J495" s="36"/>
      <c r="K495" s="36"/>
      <c r="L495" s="36"/>
      <c r="M495" s="36"/>
      <c r="N495" s="36"/>
      <c r="O495" s="36"/>
      <c r="P495" s="37"/>
      <c r="Q495" s="36"/>
      <c r="R495" s="36"/>
      <c r="S495" s="36"/>
      <c r="T495" s="36"/>
      <c r="U495" s="36"/>
      <c r="V495" s="36"/>
      <c r="W495" s="36"/>
      <c r="X495" s="36"/>
      <c r="Y495" s="36"/>
      <c r="Z495" s="36"/>
      <c r="AA495" s="36"/>
      <c r="AB495" s="36"/>
    </row>
    <row r="496" spans="1:28" ht="11.25" customHeight="1">
      <c r="A496" s="36"/>
      <c r="B496" s="37"/>
      <c r="C496" s="36"/>
      <c r="D496" s="36"/>
      <c r="E496" s="36"/>
      <c r="F496" s="36"/>
      <c r="G496" s="36"/>
      <c r="H496" s="36"/>
      <c r="I496" s="36"/>
      <c r="J496" s="36"/>
      <c r="K496" s="36"/>
      <c r="L496" s="36"/>
      <c r="M496" s="36"/>
      <c r="N496" s="36"/>
      <c r="O496" s="36"/>
      <c r="P496" s="37"/>
      <c r="Q496" s="36"/>
      <c r="R496" s="36"/>
      <c r="S496" s="36"/>
      <c r="T496" s="36"/>
      <c r="U496" s="36"/>
      <c r="V496" s="36"/>
      <c r="W496" s="36"/>
      <c r="X496" s="36"/>
      <c r="Y496" s="36"/>
      <c r="Z496" s="36"/>
      <c r="AA496" s="36"/>
      <c r="AB496" s="36"/>
    </row>
    <row r="497" spans="1:28" ht="11.25" customHeight="1">
      <c r="A497" s="36"/>
      <c r="B497" s="37"/>
      <c r="C497" s="36"/>
      <c r="D497" s="36"/>
      <c r="E497" s="36"/>
      <c r="F497" s="36"/>
      <c r="G497" s="36"/>
      <c r="H497" s="36"/>
      <c r="I497" s="36"/>
      <c r="J497" s="36"/>
      <c r="K497" s="36"/>
      <c r="L497" s="36"/>
      <c r="M497" s="36"/>
      <c r="N497" s="36"/>
      <c r="O497" s="36"/>
      <c r="P497" s="37"/>
      <c r="Q497" s="36"/>
      <c r="R497" s="36"/>
      <c r="S497" s="36"/>
      <c r="T497" s="36"/>
      <c r="U497" s="36"/>
      <c r="V497" s="36"/>
      <c r="W497" s="36"/>
      <c r="X497" s="36"/>
      <c r="Y497" s="36"/>
      <c r="Z497" s="36"/>
      <c r="AA497" s="36"/>
      <c r="AB497" s="36"/>
    </row>
    <row r="498" spans="1:28" ht="11.25" customHeight="1">
      <c r="A498" s="36"/>
      <c r="B498" s="37"/>
      <c r="C498" s="36"/>
      <c r="D498" s="36"/>
      <c r="E498" s="36"/>
      <c r="F498" s="36"/>
      <c r="G498" s="36"/>
      <c r="H498" s="36"/>
      <c r="I498" s="36"/>
      <c r="J498" s="36"/>
      <c r="K498" s="36"/>
      <c r="L498" s="36"/>
      <c r="M498" s="36"/>
      <c r="N498" s="36"/>
      <c r="O498" s="36"/>
      <c r="P498" s="37"/>
      <c r="Q498" s="36"/>
      <c r="R498" s="36"/>
      <c r="S498" s="36"/>
      <c r="T498" s="36"/>
      <c r="U498" s="36"/>
      <c r="V498" s="36"/>
      <c r="W498" s="36"/>
      <c r="X498" s="36"/>
      <c r="Y498" s="36"/>
      <c r="Z498" s="36"/>
      <c r="AA498" s="36"/>
      <c r="AB498" s="36"/>
    </row>
    <row r="499" spans="1:28" ht="11.25" customHeight="1">
      <c r="A499" s="36"/>
      <c r="B499" s="37"/>
      <c r="C499" s="36"/>
      <c r="D499" s="36"/>
      <c r="E499" s="36"/>
      <c r="F499" s="36"/>
      <c r="G499" s="36"/>
      <c r="H499" s="36"/>
      <c r="I499" s="36"/>
      <c r="J499" s="36"/>
      <c r="K499" s="36"/>
      <c r="L499" s="36"/>
      <c r="M499" s="36"/>
      <c r="N499" s="36"/>
      <c r="O499" s="36"/>
      <c r="P499" s="37"/>
      <c r="Q499" s="36"/>
      <c r="R499" s="36"/>
      <c r="S499" s="36"/>
      <c r="T499" s="36"/>
      <c r="U499" s="36"/>
      <c r="V499" s="36"/>
      <c r="W499" s="36"/>
      <c r="X499" s="36"/>
      <c r="Y499" s="36"/>
      <c r="Z499" s="36"/>
      <c r="AA499" s="36"/>
      <c r="AB499" s="36"/>
    </row>
    <row r="500" spans="1:28" ht="11.25" customHeight="1">
      <c r="A500" s="36"/>
      <c r="B500" s="37"/>
      <c r="C500" s="36"/>
      <c r="D500" s="36"/>
      <c r="E500" s="36"/>
      <c r="F500" s="36"/>
      <c r="G500" s="36"/>
      <c r="H500" s="36"/>
      <c r="I500" s="36"/>
      <c r="J500" s="36"/>
      <c r="K500" s="36"/>
      <c r="L500" s="36"/>
      <c r="M500" s="36"/>
      <c r="N500" s="36"/>
      <c r="O500" s="36"/>
      <c r="P500" s="37"/>
      <c r="Q500" s="36"/>
      <c r="R500" s="36"/>
      <c r="S500" s="36"/>
      <c r="T500" s="36"/>
      <c r="U500" s="36"/>
      <c r="V500" s="36"/>
      <c r="W500" s="36"/>
      <c r="X500" s="36"/>
      <c r="Y500" s="36"/>
      <c r="Z500" s="36"/>
      <c r="AA500" s="36"/>
      <c r="AB500" s="36"/>
    </row>
    <row r="501" spans="1:28" ht="11.25" customHeight="1">
      <c r="A501" s="36"/>
      <c r="B501" s="37"/>
      <c r="C501" s="36"/>
      <c r="D501" s="36"/>
      <c r="E501" s="36"/>
      <c r="F501" s="36"/>
      <c r="G501" s="36"/>
      <c r="H501" s="36"/>
      <c r="I501" s="36"/>
      <c r="J501" s="36"/>
      <c r="K501" s="36"/>
      <c r="L501" s="36"/>
      <c r="M501" s="36"/>
      <c r="N501" s="36"/>
      <c r="O501" s="36"/>
      <c r="P501" s="37"/>
      <c r="Q501" s="36"/>
      <c r="R501" s="36"/>
      <c r="S501" s="36"/>
      <c r="T501" s="36"/>
      <c r="U501" s="36"/>
      <c r="V501" s="36"/>
      <c r="W501" s="36"/>
      <c r="X501" s="36"/>
      <c r="Y501" s="36"/>
      <c r="Z501" s="36"/>
      <c r="AA501" s="36"/>
      <c r="AB501" s="36"/>
    </row>
    <row r="502" spans="1:28" ht="11.25" customHeight="1">
      <c r="A502" s="36"/>
      <c r="B502" s="37"/>
      <c r="C502" s="36"/>
      <c r="D502" s="36"/>
      <c r="E502" s="36"/>
      <c r="F502" s="36"/>
      <c r="G502" s="36"/>
      <c r="H502" s="36"/>
      <c r="I502" s="36"/>
      <c r="J502" s="36"/>
      <c r="K502" s="36"/>
      <c r="L502" s="36"/>
      <c r="M502" s="36"/>
      <c r="N502" s="36"/>
      <c r="O502" s="36"/>
      <c r="P502" s="37"/>
      <c r="Q502" s="36"/>
      <c r="R502" s="36"/>
      <c r="S502" s="36"/>
      <c r="T502" s="36"/>
      <c r="U502" s="36"/>
      <c r="V502" s="36"/>
      <c r="W502" s="36"/>
      <c r="X502" s="36"/>
      <c r="Y502" s="36"/>
      <c r="Z502" s="36"/>
      <c r="AA502" s="36"/>
      <c r="AB502" s="36"/>
    </row>
    <row r="503" spans="1:28" ht="11.25" customHeight="1">
      <c r="A503" s="36"/>
      <c r="B503" s="37"/>
      <c r="C503" s="36"/>
      <c r="D503" s="36"/>
      <c r="E503" s="36"/>
      <c r="F503" s="36"/>
      <c r="G503" s="36"/>
      <c r="H503" s="36"/>
      <c r="I503" s="36"/>
      <c r="J503" s="36"/>
      <c r="K503" s="36"/>
      <c r="L503" s="36"/>
      <c r="M503" s="36"/>
      <c r="N503" s="36"/>
      <c r="O503" s="36"/>
      <c r="P503" s="37"/>
      <c r="Q503" s="36"/>
      <c r="R503" s="36"/>
      <c r="S503" s="36"/>
      <c r="T503" s="36"/>
      <c r="U503" s="36"/>
      <c r="V503" s="36"/>
      <c r="W503" s="36"/>
      <c r="X503" s="36"/>
      <c r="Y503" s="36"/>
      <c r="Z503" s="36"/>
      <c r="AA503" s="36"/>
      <c r="AB503" s="36"/>
    </row>
    <row r="504" spans="1:28" ht="11.25" customHeight="1">
      <c r="A504" s="36"/>
      <c r="B504" s="37"/>
      <c r="C504" s="36"/>
      <c r="D504" s="36"/>
      <c r="E504" s="36"/>
      <c r="F504" s="36"/>
      <c r="G504" s="36"/>
      <c r="H504" s="36"/>
      <c r="I504" s="36"/>
      <c r="J504" s="36"/>
      <c r="K504" s="36"/>
      <c r="L504" s="36"/>
      <c r="M504" s="36"/>
      <c r="N504" s="36"/>
      <c r="O504" s="36"/>
      <c r="P504" s="37"/>
      <c r="Q504" s="36"/>
      <c r="R504" s="36"/>
      <c r="S504" s="36"/>
      <c r="T504" s="36"/>
      <c r="U504" s="36"/>
      <c r="V504" s="36"/>
      <c r="W504" s="36"/>
      <c r="X504" s="36"/>
      <c r="Y504" s="36"/>
      <c r="Z504" s="36"/>
      <c r="AA504" s="36"/>
      <c r="AB504" s="36"/>
    </row>
    <row r="505" spans="1:28" ht="11.25" customHeight="1">
      <c r="A505" s="36"/>
      <c r="B505" s="37"/>
      <c r="C505" s="36"/>
      <c r="D505" s="36"/>
      <c r="E505" s="36"/>
      <c r="F505" s="36"/>
      <c r="G505" s="36"/>
      <c r="H505" s="36"/>
      <c r="I505" s="36"/>
      <c r="J505" s="36"/>
      <c r="K505" s="36"/>
      <c r="L505" s="36"/>
      <c r="M505" s="36"/>
      <c r="N505" s="36"/>
      <c r="O505" s="36"/>
      <c r="P505" s="37"/>
      <c r="Q505" s="36"/>
      <c r="R505" s="36"/>
      <c r="S505" s="36"/>
      <c r="T505" s="36"/>
      <c r="U505" s="36"/>
      <c r="V505" s="36"/>
      <c r="W505" s="36"/>
      <c r="X505" s="36"/>
      <c r="Y505" s="36"/>
      <c r="Z505" s="36"/>
      <c r="AA505" s="36"/>
      <c r="AB505" s="36"/>
    </row>
    <row r="506" spans="1:28" ht="11.25" customHeight="1">
      <c r="A506" s="36"/>
      <c r="B506" s="37"/>
      <c r="C506" s="36"/>
      <c r="D506" s="36"/>
      <c r="E506" s="36"/>
      <c r="F506" s="36"/>
      <c r="G506" s="36"/>
      <c r="H506" s="36"/>
      <c r="I506" s="36"/>
      <c r="J506" s="36"/>
      <c r="K506" s="36"/>
      <c r="L506" s="36"/>
      <c r="M506" s="36"/>
      <c r="N506" s="36"/>
      <c r="O506" s="36"/>
      <c r="P506" s="37"/>
      <c r="Q506" s="36"/>
      <c r="R506" s="36"/>
      <c r="S506" s="36"/>
      <c r="T506" s="36"/>
      <c r="U506" s="36"/>
      <c r="V506" s="36"/>
      <c r="W506" s="36"/>
      <c r="X506" s="36"/>
      <c r="Y506" s="36"/>
      <c r="Z506" s="36"/>
      <c r="AA506" s="36"/>
      <c r="AB506" s="36"/>
    </row>
    <row r="507" spans="1:28" ht="11.25" customHeight="1">
      <c r="A507" s="36"/>
      <c r="B507" s="37"/>
      <c r="C507" s="36"/>
      <c r="D507" s="36"/>
      <c r="E507" s="36"/>
      <c r="F507" s="36"/>
      <c r="G507" s="36"/>
      <c r="H507" s="36"/>
      <c r="I507" s="36"/>
      <c r="J507" s="36"/>
      <c r="K507" s="36"/>
      <c r="L507" s="36"/>
      <c r="M507" s="36"/>
      <c r="N507" s="36"/>
      <c r="O507" s="36"/>
      <c r="P507" s="37"/>
      <c r="Q507" s="36"/>
      <c r="R507" s="36"/>
      <c r="S507" s="36"/>
      <c r="T507" s="36"/>
      <c r="U507" s="36"/>
      <c r="V507" s="36"/>
      <c r="W507" s="36"/>
      <c r="X507" s="36"/>
      <c r="Y507" s="36"/>
      <c r="Z507" s="36"/>
      <c r="AA507" s="36"/>
      <c r="AB507" s="36"/>
    </row>
    <row r="508" spans="1:28" ht="11.25" customHeight="1">
      <c r="A508" s="36"/>
      <c r="B508" s="37"/>
      <c r="C508" s="36"/>
      <c r="D508" s="36"/>
      <c r="E508" s="36"/>
      <c r="F508" s="36"/>
      <c r="G508" s="36"/>
      <c r="H508" s="36"/>
      <c r="I508" s="36"/>
      <c r="J508" s="36"/>
      <c r="K508" s="36"/>
      <c r="L508" s="36"/>
      <c r="M508" s="36"/>
      <c r="N508" s="36"/>
      <c r="O508" s="36"/>
      <c r="P508" s="37"/>
      <c r="Q508" s="36"/>
      <c r="R508" s="36"/>
      <c r="S508" s="36"/>
      <c r="T508" s="36"/>
      <c r="U508" s="36"/>
      <c r="V508" s="36"/>
      <c r="W508" s="36"/>
      <c r="X508" s="36"/>
      <c r="Y508" s="36"/>
      <c r="Z508" s="36"/>
      <c r="AA508" s="36"/>
      <c r="AB508" s="36"/>
    </row>
    <row r="509" spans="1:28" ht="11.25" customHeight="1">
      <c r="A509" s="36"/>
      <c r="B509" s="37"/>
      <c r="C509" s="36"/>
      <c r="D509" s="36"/>
      <c r="E509" s="36"/>
      <c r="F509" s="36"/>
      <c r="G509" s="36"/>
      <c r="H509" s="36"/>
      <c r="I509" s="36"/>
      <c r="J509" s="36"/>
      <c r="K509" s="36"/>
      <c r="L509" s="36"/>
      <c r="M509" s="36"/>
      <c r="N509" s="36"/>
      <c r="O509" s="36"/>
      <c r="P509" s="37"/>
      <c r="Q509" s="36"/>
      <c r="R509" s="36"/>
      <c r="S509" s="36"/>
      <c r="T509" s="36"/>
      <c r="U509" s="36"/>
      <c r="V509" s="36"/>
      <c r="W509" s="36"/>
      <c r="X509" s="36"/>
      <c r="Y509" s="36"/>
      <c r="Z509" s="36"/>
      <c r="AA509" s="36"/>
      <c r="AB509" s="36"/>
    </row>
    <row r="510" spans="1:28" ht="11.25" customHeight="1">
      <c r="A510" s="36"/>
      <c r="B510" s="37"/>
      <c r="C510" s="36"/>
      <c r="D510" s="36"/>
      <c r="E510" s="36"/>
      <c r="F510" s="36"/>
      <c r="G510" s="36"/>
      <c r="H510" s="36"/>
      <c r="I510" s="36"/>
      <c r="J510" s="36"/>
      <c r="K510" s="36"/>
      <c r="L510" s="36"/>
      <c r="M510" s="36"/>
      <c r="N510" s="36"/>
      <c r="O510" s="36"/>
      <c r="P510" s="37"/>
      <c r="Q510" s="36"/>
      <c r="R510" s="36"/>
      <c r="S510" s="36"/>
      <c r="T510" s="36"/>
      <c r="U510" s="36"/>
      <c r="V510" s="36"/>
      <c r="W510" s="36"/>
      <c r="X510" s="36"/>
      <c r="Y510" s="36"/>
      <c r="Z510" s="36"/>
      <c r="AA510" s="36"/>
      <c r="AB510" s="36"/>
    </row>
    <row r="511" spans="1:28" ht="11.25" customHeight="1">
      <c r="A511" s="36"/>
      <c r="B511" s="37"/>
      <c r="C511" s="36"/>
      <c r="D511" s="36"/>
      <c r="E511" s="36"/>
      <c r="F511" s="36"/>
      <c r="G511" s="36"/>
      <c r="H511" s="36"/>
      <c r="I511" s="36"/>
      <c r="J511" s="36"/>
      <c r="K511" s="36"/>
      <c r="L511" s="36"/>
      <c r="M511" s="36"/>
      <c r="N511" s="36"/>
      <c r="O511" s="36"/>
      <c r="P511" s="37"/>
      <c r="Q511" s="36"/>
      <c r="R511" s="36"/>
      <c r="S511" s="36"/>
      <c r="T511" s="36"/>
      <c r="U511" s="36"/>
      <c r="V511" s="36"/>
      <c r="W511" s="36"/>
      <c r="X511" s="36"/>
      <c r="Y511" s="36"/>
      <c r="Z511" s="36"/>
      <c r="AA511" s="36"/>
      <c r="AB511" s="36"/>
    </row>
    <row r="512" spans="1:28" ht="11.25" customHeight="1">
      <c r="A512" s="36"/>
      <c r="B512" s="37"/>
      <c r="C512" s="36"/>
      <c r="D512" s="36"/>
      <c r="E512" s="36"/>
      <c r="F512" s="36"/>
      <c r="G512" s="36"/>
      <c r="H512" s="36"/>
      <c r="I512" s="36"/>
      <c r="J512" s="36"/>
      <c r="K512" s="36"/>
      <c r="L512" s="36"/>
      <c r="M512" s="36"/>
      <c r="N512" s="36"/>
      <c r="O512" s="36"/>
      <c r="P512" s="37"/>
      <c r="Q512" s="36"/>
      <c r="R512" s="36"/>
      <c r="S512" s="36"/>
      <c r="T512" s="36"/>
      <c r="U512" s="36"/>
      <c r="V512" s="36"/>
      <c r="W512" s="36"/>
      <c r="X512" s="36"/>
      <c r="Y512" s="36"/>
      <c r="Z512" s="36"/>
      <c r="AA512" s="36"/>
      <c r="AB512" s="36"/>
    </row>
    <row r="513" spans="1:28" ht="11.25" customHeight="1">
      <c r="A513" s="36"/>
      <c r="B513" s="37"/>
      <c r="C513" s="36"/>
      <c r="D513" s="36"/>
      <c r="E513" s="36"/>
      <c r="F513" s="36"/>
      <c r="G513" s="36"/>
      <c r="H513" s="36"/>
      <c r="I513" s="36"/>
      <c r="J513" s="36"/>
      <c r="K513" s="36"/>
      <c r="L513" s="36"/>
      <c r="M513" s="36"/>
      <c r="N513" s="36"/>
      <c r="O513" s="36"/>
      <c r="P513" s="37"/>
      <c r="Q513" s="36"/>
      <c r="R513" s="36"/>
      <c r="S513" s="36"/>
      <c r="T513" s="36"/>
      <c r="U513" s="36"/>
      <c r="V513" s="36"/>
      <c r="W513" s="36"/>
      <c r="X513" s="36"/>
      <c r="Y513" s="36"/>
      <c r="Z513" s="36"/>
      <c r="AA513" s="36"/>
      <c r="AB513" s="36"/>
    </row>
    <row r="514" spans="1:28" ht="11.25" customHeight="1">
      <c r="A514" s="36"/>
      <c r="B514" s="37"/>
      <c r="C514" s="36"/>
      <c r="D514" s="36"/>
      <c r="E514" s="36"/>
      <c r="F514" s="36"/>
      <c r="G514" s="36"/>
      <c r="H514" s="36"/>
      <c r="I514" s="36"/>
      <c r="J514" s="36"/>
      <c r="K514" s="36"/>
      <c r="L514" s="36"/>
      <c r="M514" s="36"/>
      <c r="N514" s="36"/>
      <c r="O514" s="36"/>
      <c r="P514" s="37"/>
      <c r="Q514" s="36"/>
      <c r="R514" s="36"/>
      <c r="S514" s="36"/>
      <c r="T514" s="36"/>
      <c r="U514" s="36"/>
      <c r="V514" s="36"/>
      <c r="W514" s="36"/>
      <c r="X514" s="36"/>
      <c r="Y514" s="36"/>
      <c r="Z514" s="36"/>
      <c r="AA514" s="36"/>
      <c r="AB514" s="36"/>
    </row>
    <row r="515" spans="1:28" ht="11.25" customHeight="1">
      <c r="A515" s="36"/>
      <c r="B515" s="37"/>
      <c r="C515" s="36"/>
      <c r="D515" s="36"/>
      <c r="E515" s="36"/>
      <c r="F515" s="36"/>
      <c r="G515" s="36"/>
      <c r="H515" s="36"/>
      <c r="I515" s="36"/>
      <c r="J515" s="36"/>
      <c r="K515" s="36"/>
      <c r="L515" s="36"/>
      <c r="M515" s="36"/>
      <c r="N515" s="36"/>
      <c r="O515" s="36"/>
      <c r="P515" s="37"/>
      <c r="Q515" s="36"/>
      <c r="R515" s="36"/>
      <c r="S515" s="36"/>
      <c r="T515" s="36"/>
      <c r="U515" s="36"/>
      <c r="V515" s="36"/>
      <c r="W515" s="36"/>
      <c r="X515" s="36"/>
      <c r="Y515" s="36"/>
      <c r="Z515" s="36"/>
      <c r="AA515" s="36"/>
      <c r="AB515" s="36"/>
    </row>
    <row r="516" spans="1:28" ht="11.25" customHeight="1">
      <c r="A516" s="36"/>
      <c r="B516" s="37"/>
      <c r="C516" s="36"/>
      <c r="D516" s="36"/>
      <c r="E516" s="36"/>
      <c r="F516" s="36"/>
      <c r="G516" s="36"/>
      <c r="H516" s="36"/>
      <c r="I516" s="36"/>
      <c r="J516" s="36"/>
      <c r="K516" s="36"/>
      <c r="L516" s="36"/>
      <c r="M516" s="36"/>
      <c r="N516" s="36"/>
      <c r="O516" s="36"/>
      <c r="P516" s="37"/>
      <c r="Q516" s="36"/>
      <c r="R516" s="36"/>
      <c r="S516" s="36"/>
      <c r="T516" s="36"/>
      <c r="U516" s="36"/>
      <c r="V516" s="36"/>
      <c r="W516" s="36"/>
      <c r="X516" s="36"/>
      <c r="Y516" s="36"/>
      <c r="Z516" s="36"/>
      <c r="AA516" s="36"/>
      <c r="AB516" s="36"/>
    </row>
    <row r="517" spans="1:28" ht="11.25" customHeight="1">
      <c r="A517" s="36"/>
      <c r="B517" s="37"/>
      <c r="C517" s="36"/>
      <c r="D517" s="36"/>
      <c r="E517" s="36"/>
      <c r="F517" s="36"/>
      <c r="G517" s="36"/>
      <c r="H517" s="36"/>
      <c r="I517" s="36"/>
      <c r="J517" s="36"/>
      <c r="K517" s="36"/>
      <c r="L517" s="36"/>
      <c r="M517" s="36"/>
      <c r="N517" s="36"/>
      <c r="O517" s="36"/>
      <c r="P517" s="37"/>
      <c r="Q517" s="36"/>
      <c r="R517" s="36"/>
      <c r="S517" s="36"/>
      <c r="T517" s="36"/>
      <c r="U517" s="36"/>
      <c r="V517" s="36"/>
      <c r="W517" s="36"/>
      <c r="X517" s="36"/>
      <c r="Y517" s="36"/>
      <c r="Z517" s="36"/>
      <c r="AA517" s="36"/>
      <c r="AB517" s="36"/>
    </row>
    <row r="518" spans="1:28" ht="11.25" customHeight="1">
      <c r="A518" s="36"/>
      <c r="B518" s="37"/>
      <c r="C518" s="36"/>
      <c r="D518" s="36"/>
      <c r="E518" s="36"/>
      <c r="F518" s="36"/>
      <c r="G518" s="36"/>
      <c r="H518" s="36"/>
      <c r="I518" s="36"/>
      <c r="J518" s="36"/>
      <c r="K518" s="36"/>
      <c r="L518" s="36"/>
      <c r="M518" s="36"/>
      <c r="N518" s="36"/>
      <c r="O518" s="36"/>
      <c r="P518" s="37"/>
      <c r="Q518" s="36"/>
      <c r="R518" s="36"/>
      <c r="S518" s="36"/>
      <c r="T518" s="36"/>
      <c r="U518" s="36"/>
      <c r="V518" s="36"/>
      <c r="W518" s="36"/>
      <c r="X518" s="36"/>
      <c r="Y518" s="36"/>
      <c r="Z518" s="36"/>
      <c r="AA518" s="36"/>
      <c r="AB518" s="36"/>
    </row>
    <row r="519" spans="1:28" ht="11.25" customHeight="1">
      <c r="A519" s="36"/>
      <c r="B519" s="37"/>
      <c r="C519" s="36"/>
      <c r="D519" s="36"/>
      <c r="E519" s="36"/>
      <c r="F519" s="36"/>
      <c r="G519" s="36"/>
      <c r="H519" s="36"/>
      <c r="I519" s="36"/>
      <c r="J519" s="36"/>
      <c r="K519" s="36"/>
      <c r="L519" s="36"/>
      <c r="M519" s="36"/>
      <c r="N519" s="36"/>
      <c r="O519" s="36"/>
      <c r="P519" s="37"/>
      <c r="Q519" s="36"/>
      <c r="R519" s="36"/>
      <c r="S519" s="36"/>
      <c r="T519" s="36"/>
      <c r="U519" s="36"/>
      <c r="V519" s="36"/>
      <c r="W519" s="36"/>
      <c r="X519" s="36"/>
      <c r="Y519" s="36"/>
      <c r="Z519" s="36"/>
      <c r="AA519" s="36"/>
      <c r="AB519" s="36"/>
    </row>
    <row r="520" spans="1:28" ht="11.25" customHeight="1">
      <c r="A520" s="36"/>
      <c r="B520" s="37"/>
      <c r="C520" s="36"/>
      <c r="D520" s="36"/>
      <c r="E520" s="36"/>
      <c r="F520" s="36"/>
      <c r="G520" s="36"/>
      <c r="H520" s="36"/>
      <c r="I520" s="36"/>
      <c r="J520" s="36"/>
      <c r="K520" s="36"/>
      <c r="L520" s="36"/>
      <c r="M520" s="36"/>
      <c r="N520" s="36"/>
      <c r="O520" s="36"/>
      <c r="P520" s="37"/>
      <c r="Q520" s="36"/>
      <c r="R520" s="36"/>
      <c r="S520" s="36"/>
      <c r="T520" s="36"/>
      <c r="U520" s="36"/>
      <c r="V520" s="36"/>
      <c r="W520" s="36"/>
      <c r="X520" s="36"/>
      <c r="Y520" s="36"/>
      <c r="Z520" s="36"/>
      <c r="AA520" s="36"/>
      <c r="AB520" s="36"/>
    </row>
    <row r="521" spans="1:28" ht="11.25" customHeight="1">
      <c r="A521" s="36"/>
      <c r="B521" s="37"/>
      <c r="C521" s="36"/>
      <c r="D521" s="36"/>
      <c r="E521" s="36"/>
      <c r="F521" s="36"/>
      <c r="G521" s="36"/>
      <c r="H521" s="36"/>
      <c r="I521" s="36"/>
      <c r="J521" s="36"/>
      <c r="K521" s="36"/>
      <c r="L521" s="36"/>
      <c r="M521" s="36"/>
      <c r="N521" s="36"/>
      <c r="O521" s="36"/>
      <c r="P521" s="37"/>
      <c r="Q521" s="36"/>
      <c r="R521" s="36"/>
      <c r="S521" s="36"/>
      <c r="T521" s="36"/>
      <c r="U521" s="36"/>
      <c r="V521" s="36"/>
      <c r="W521" s="36"/>
      <c r="X521" s="36"/>
      <c r="Y521" s="36"/>
      <c r="Z521" s="36"/>
      <c r="AA521" s="36"/>
      <c r="AB521" s="36"/>
    </row>
    <row r="522" spans="1:28" ht="11.25" customHeight="1">
      <c r="A522" s="36"/>
      <c r="B522" s="37"/>
      <c r="C522" s="36"/>
      <c r="D522" s="36"/>
      <c r="E522" s="36"/>
      <c r="F522" s="36"/>
      <c r="G522" s="36"/>
      <c r="H522" s="36"/>
      <c r="I522" s="36"/>
      <c r="J522" s="36"/>
      <c r="K522" s="36"/>
      <c r="L522" s="36"/>
      <c r="M522" s="36"/>
      <c r="N522" s="36"/>
      <c r="O522" s="36"/>
      <c r="P522" s="37"/>
      <c r="Q522" s="36"/>
      <c r="R522" s="36"/>
      <c r="S522" s="36"/>
      <c r="T522" s="36"/>
      <c r="U522" s="36"/>
      <c r="V522" s="36"/>
      <c r="W522" s="36"/>
      <c r="X522" s="36"/>
      <c r="Y522" s="36"/>
      <c r="Z522" s="36"/>
      <c r="AA522" s="36"/>
      <c r="AB522" s="36"/>
    </row>
    <row r="523" spans="1:28" ht="11.25" customHeight="1">
      <c r="A523" s="36"/>
      <c r="B523" s="37"/>
      <c r="C523" s="36"/>
      <c r="D523" s="36"/>
      <c r="E523" s="36"/>
      <c r="F523" s="36"/>
      <c r="G523" s="36"/>
      <c r="H523" s="36"/>
      <c r="I523" s="36"/>
      <c r="J523" s="36"/>
      <c r="K523" s="36"/>
      <c r="L523" s="36"/>
      <c r="M523" s="36"/>
      <c r="N523" s="36"/>
      <c r="O523" s="36"/>
      <c r="P523" s="37"/>
      <c r="Q523" s="36"/>
      <c r="R523" s="36"/>
      <c r="S523" s="36"/>
      <c r="T523" s="36"/>
      <c r="U523" s="36"/>
      <c r="V523" s="36"/>
      <c r="W523" s="36"/>
      <c r="X523" s="36"/>
      <c r="Y523" s="36"/>
      <c r="Z523" s="36"/>
      <c r="AA523" s="36"/>
      <c r="AB523" s="36"/>
    </row>
    <row r="524" spans="1:28" ht="11.25" customHeight="1">
      <c r="A524" s="36"/>
      <c r="B524" s="37"/>
      <c r="C524" s="36"/>
      <c r="D524" s="36"/>
      <c r="E524" s="36"/>
      <c r="F524" s="36"/>
      <c r="G524" s="36"/>
      <c r="H524" s="36"/>
      <c r="I524" s="36"/>
      <c r="J524" s="36"/>
      <c r="K524" s="36"/>
      <c r="L524" s="36"/>
      <c r="M524" s="36"/>
      <c r="N524" s="36"/>
      <c r="O524" s="36"/>
      <c r="P524" s="37"/>
      <c r="Q524" s="36"/>
      <c r="R524" s="36"/>
      <c r="S524" s="36"/>
      <c r="T524" s="36"/>
      <c r="U524" s="36"/>
      <c r="V524" s="36"/>
      <c r="W524" s="36"/>
      <c r="X524" s="36"/>
      <c r="Y524" s="36"/>
      <c r="Z524" s="36"/>
      <c r="AA524" s="36"/>
      <c r="AB524" s="36"/>
    </row>
    <row r="525" spans="1:28" ht="11.25" customHeight="1">
      <c r="A525" s="36"/>
      <c r="B525" s="37"/>
      <c r="C525" s="36"/>
      <c r="D525" s="36"/>
      <c r="E525" s="36"/>
      <c r="F525" s="36"/>
      <c r="G525" s="36"/>
      <c r="H525" s="36"/>
      <c r="I525" s="36"/>
      <c r="J525" s="36"/>
      <c r="K525" s="36"/>
      <c r="L525" s="36"/>
      <c r="M525" s="36"/>
      <c r="N525" s="36"/>
      <c r="O525" s="36"/>
      <c r="P525" s="37"/>
      <c r="Q525" s="36"/>
      <c r="R525" s="36"/>
      <c r="S525" s="36"/>
      <c r="T525" s="36"/>
      <c r="U525" s="36"/>
      <c r="V525" s="36"/>
      <c r="W525" s="36"/>
      <c r="X525" s="36"/>
      <c r="Y525" s="36"/>
      <c r="Z525" s="36"/>
      <c r="AA525" s="36"/>
      <c r="AB525" s="36"/>
    </row>
    <row r="526" spans="1:28" ht="11.25" customHeight="1">
      <c r="A526" s="36"/>
      <c r="B526" s="37"/>
      <c r="C526" s="36"/>
      <c r="D526" s="36"/>
      <c r="E526" s="36"/>
      <c r="F526" s="36"/>
      <c r="G526" s="36"/>
      <c r="H526" s="36"/>
      <c r="I526" s="36"/>
      <c r="J526" s="36"/>
      <c r="K526" s="36"/>
      <c r="L526" s="36"/>
      <c r="M526" s="36"/>
      <c r="N526" s="36"/>
      <c r="O526" s="36"/>
      <c r="P526" s="37"/>
      <c r="Q526" s="36"/>
      <c r="R526" s="36"/>
      <c r="S526" s="36"/>
      <c r="T526" s="36"/>
      <c r="U526" s="36"/>
      <c r="V526" s="36"/>
      <c r="W526" s="36"/>
      <c r="X526" s="36"/>
      <c r="Y526" s="36"/>
      <c r="Z526" s="36"/>
      <c r="AA526" s="36"/>
      <c r="AB526" s="36"/>
    </row>
    <row r="527" spans="1:28" ht="11.25" customHeight="1">
      <c r="A527" s="36"/>
      <c r="B527" s="37"/>
      <c r="C527" s="36"/>
      <c r="D527" s="36"/>
      <c r="E527" s="36"/>
      <c r="F527" s="36"/>
      <c r="G527" s="36"/>
      <c r="H527" s="36"/>
      <c r="I527" s="36"/>
      <c r="J527" s="36"/>
      <c r="K527" s="36"/>
      <c r="L527" s="36"/>
      <c r="M527" s="36"/>
      <c r="N527" s="36"/>
      <c r="O527" s="36"/>
      <c r="P527" s="37"/>
      <c r="Q527" s="36"/>
      <c r="R527" s="36"/>
      <c r="S527" s="36"/>
      <c r="T527" s="36"/>
      <c r="U527" s="36"/>
      <c r="V527" s="36"/>
      <c r="W527" s="36"/>
      <c r="X527" s="36"/>
      <c r="Y527" s="36"/>
      <c r="Z527" s="36"/>
      <c r="AA527" s="36"/>
      <c r="AB527" s="36"/>
    </row>
    <row r="528" spans="1:28" ht="11.25" customHeight="1">
      <c r="A528" s="36"/>
      <c r="B528" s="37"/>
      <c r="C528" s="36"/>
      <c r="D528" s="36"/>
      <c r="E528" s="36"/>
      <c r="F528" s="36"/>
      <c r="G528" s="36"/>
      <c r="H528" s="36"/>
      <c r="I528" s="36"/>
      <c r="J528" s="36"/>
      <c r="K528" s="36"/>
      <c r="L528" s="36"/>
      <c r="M528" s="36"/>
      <c r="N528" s="36"/>
      <c r="O528" s="36"/>
      <c r="P528" s="37"/>
      <c r="Q528" s="36"/>
      <c r="R528" s="36"/>
      <c r="S528" s="36"/>
      <c r="T528" s="36"/>
      <c r="U528" s="36"/>
      <c r="V528" s="36"/>
      <c r="W528" s="36"/>
      <c r="X528" s="36"/>
      <c r="Y528" s="36"/>
      <c r="Z528" s="36"/>
      <c r="AA528" s="36"/>
      <c r="AB528" s="36"/>
    </row>
    <row r="529" spans="1:28" ht="11.25" customHeight="1">
      <c r="A529" s="36"/>
      <c r="B529" s="37"/>
      <c r="C529" s="36"/>
      <c r="D529" s="36"/>
      <c r="E529" s="36"/>
      <c r="F529" s="36"/>
      <c r="G529" s="36"/>
      <c r="H529" s="36"/>
      <c r="I529" s="36"/>
      <c r="J529" s="36"/>
      <c r="K529" s="36"/>
      <c r="L529" s="36"/>
      <c r="M529" s="36"/>
      <c r="N529" s="36"/>
      <c r="O529" s="36"/>
      <c r="P529" s="37"/>
      <c r="Q529" s="36"/>
      <c r="R529" s="36"/>
      <c r="S529" s="36"/>
      <c r="T529" s="36"/>
      <c r="U529" s="36"/>
      <c r="V529" s="36"/>
      <c r="W529" s="36"/>
      <c r="X529" s="36"/>
      <c r="Y529" s="36"/>
      <c r="Z529" s="36"/>
      <c r="AA529" s="36"/>
      <c r="AB529" s="36"/>
    </row>
    <row r="530" spans="1:28" ht="11.25" customHeight="1">
      <c r="A530" s="36"/>
      <c r="B530" s="37"/>
      <c r="C530" s="36"/>
      <c r="D530" s="36"/>
      <c r="E530" s="36"/>
      <c r="F530" s="36"/>
      <c r="G530" s="36"/>
      <c r="H530" s="36"/>
      <c r="I530" s="36"/>
      <c r="J530" s="36"/>
      <c r="K530" s="36"/>
      <c r="L530" s="36"/>
      <c r="M530" s="36"/>
      <c r="N530" s="36"/>
      <c r="O530" s="36"/>
      <c r="P530" s="37"/>
      <c r="Q530" s="36"/>
      <c r="R530" s="36"/>
      <c r="S530" s="36"/>
      <c r="T530" s="36"/>
      <c r="U530" s="36"/>
      <c r="V530" s="36"/>
      <c r="W530" s="36"/>
      <c r="X530" s="36"/>
      <c r="Y530" s="36"/>
      <c r="Z530" s="36"/>
      <c r="AA530" s="36"/>
      <c r="AB530" s="36"/>
    </row>
    <row r="531" spans="1:28" ht="11.25" customHeight="1">
      <c r="A531" s="36"/>
      <c r="B531" s="37"/>
      <c r="C531" s="36"/>
      <c r="D531" s="36"/>
      <c r="E531" s="36"/>
      <c r="F531" s="36"/>
      <c r="G531" s="36"/>
      <c r="H531" s="36"/>
      <c r="I531" s="36"/>
      <c r="J531" s="36"/>
      <c r="K531" s="36"/>
      <c r="L531" s="36"/>
      <c r="M531" s="36"/>
      <c r="N531" s="36"/>
      <c r="O531" s="36"/>
      <c r="P531" s="37"/>
      <c r="Q531" s="36"/>
      <c r="R531" s="36"/>
      <c r="S531" s="36"/>
      <c r="T531" s="36"/>
      <c r="U531" s="36"/>
      <c r="V531" s="36"/>
      <c r="W531" s="36"/>
      <c r="X531" s="36"/>
      <c r="Y531" s="36"/>
      <c r="Z531" s="36"/>
      <c r="AA531" s="36"/>
      <c r="AB531" s="36"/>
    </row>
    <row r="532" spans="1:28" ht="11.25" customHeight="1">
      <c r="A532" s="36"/>
      <c r="B532" s="37"/>
      <c r="C532" s="36"/>
      <c r="D532" s="36"/>
      <c r="E532" s="36"/>
      <c r="F532" s="36"/>
      <c r="G532" s="36"/>
      <c r="H532" s="36"/>
      <c r="I532" s="36"/>
      <c r="J532" s="36"/>
      <c r="K532" s="36"/>
      <c r="L532" s="36"/>
      <c r="M532" s="36"/>
      <c r="N532" s="36"/>
      <c r="O532" s="36"/>
      <c r="P532" s="37"/>
      <c r="Q532" s="36"/>
      <c r="R532" s="36"/>
      <c r="S532" s="36"/>
      <c r="T532" s="36"/>
      <c r="U532" s="36"/>
      <c r="V532" s="36"/>
      <c r="W532" s="36"/>
      <c r="X532" s="36"/>
      <c r="Y532" s="36"/>
      <c r="Z532" s="36"/>
      <c r="AA532" s="36"/>
      <c r="AB532" s="36"/>
    </row>
    <row r="533" spans="1:28" ht="11.25" customHeight="1">
      <c r="A533" s="36"/>
      <c r="B533" s="37"/>
      <c r="C533" s="36"/>
      <c r="D533" s="36"/>
      <c r="E533" s="36"/>
      <c r="F533" s="36"/>
      <c r="G533" s="36"/>
      <c r="H533" s="36"/>
      <c r="I533" s="36"/>
      <c r="J533" s="36"/>
      <c r="K533" s="36"/>
      <c r="L533" s="36"/>
      <c r="M533" s="36"/>
      <c r="N533" s="36"/>
      <c r="O533" s="36"/>
      <c r="P533" s="37"/>
      <c r="Q533" s="36"/>
      <c r="R533" s="36"/>
      <c r="S533" s="36"/>
      <c r="T533" s="36"/>
      <c r="U533" s="36"/>
      <c r="V533" s="36"/>
      <c r="W533" s="36"/>
      <c r="X533" s="36"/>
      <c r="Y533" s="36"/>
      <c r="Z533" s="36"/>
      <c r="AA533" s="36"/>
      <c r="AB533" s="36"/>
    </row>
    <row r="534" spans="1:28" ht="11.25" customHeight="1">
      <c r="A534" s="36"/>
      <c r="B534" s="37"/>
      <c r="C534" s="36"/>
      <c r="D534" s="36"/>
      <c r="E534" s="36"/>
      <c r="F534" s="36"/>
      <c r="G534" s="36"/>
      <c r="H534" s="36"/>
      <c r="I534" s="36"/>
      <c r="J534" s="36"/>
      <c r="K534" s="36"/>
      <c r="L534" s="36"/>
      <c r="M534" s="36"/>
      <c r="N534" s="36"/>
      <c r="O534" s="36"/>
      <c r="P534" s="37"/>
      <c r="Q534" s="36"/>
      <c r="R534" s="36"/>
      <c r="S534" s="36"/>
      <c r="T534" s="36"/>
      <c r="U534" s="36"/>
      <c r="V534" s="36"/>
      <c r="W534" s="36"/>
      <c r="X534" s="36"/>
      <c r="Y534" s="36"/>
      <c r="Z534" s="36"/>
      <c r="AA534" s="36"/>
      <c r="AB534" s="36"/>
    </row>
    <row r="535" spans="1:28" ht="11.25" customHeight="1">
      <c r="A535" s="36"/>
      <c r="B535" s="37"/>
      <c r="C535" s="36"/>
      <c r="D535" s="36"/>
      <c r="E535" s="36"/>
      <c r="F535" s="36"/>
      <c r="G535" s="36"/>
      <c r="H535" s="36"/>
      <c r="I535" s="36"/>
      <c r="J535" s="36"/>
      <c r="K535" s="36"/>
      <c r="L535" s="36"/>
      <c r="M535" s="36"/>
      <c r="N535" s="36"/>
      <c r="O535" s="36"/>
      <c r="P535" s="37"/>
      <c r="Q535" s="36"/>
      <c r="R535" s="36"/>
      <c r="S535" s="36"/>
      <c r="T535" s="36"/>
      <c r="U535" s="36"/>
      <c r="V535" s="36"/>
      <c r="W535" s="36"/>
      <c r="X535" s="36"/>
      <c r="Y535" s="36"/>
      <c r="Z535" s="36"/>
      <c r="AA535" s="36"/>
      <c r="AB535" s="36"/>
    </row>
    <row r="536" spans="1:28" ht="11.25" customHeight="1">
      <c r="A536" s="36"/>
      <c r="B536" s="37"/>
      <c r="C536" s="36"/>
      <c r="D536" s="36"/>
      <c r="E536" s="36"/>
      <c r="F536" s="36"/>
      <c r="G536" s="36"/>
      <c r="H536" s="36"/>
      <c r="I536" s="36"/>
      <c r="J536" s="36"/>
      <c r="K536" s="36"/>
      <c r="L536" s="36"/>
      <c r="M536" s="36"/>
      <c r="N536" s="36"/>
      <c r="O536" s="36"/>
      <c r="P536" s="37"/>
      <c r="Q536" s="36"/>
      <c r="R536" s="36"/>
      <c r="S536" s="36"/>
      <c r="T536" s="36"/>
      <c r="U536" s="36"/>
      <c r="V536" s="36"/>
      <c r="W536" s="36"/>
      <c r="X536" s="36"/>
      <c r="Y536" s="36"/>
      <c r="Z536" s="36"/>
      <c r="AA536" s="36"/>
      <c r="AB536" s="36"/>
    </row>
    <row r="537" spans="1:28" ht="11.25" customHeight="1">
      <c r="A537" s="36"/>
      <c r="B537" s="37"/>
      <c r="C537" s="36"/>
      <c r="D537" s="36"/>
      <c r="E537" s="36"/>
      <c r="F537" s="36"/>
      <c r="G537" s="36"/>
      <c r="H537" s="36"/>
      <c r="I537" s="36"/>
      <c r="J537" s="36"/>
      <c r="K537" s="36"/>
      <c r="L537" s="36"/>
      <c r="M537" s="36"/>
      <c r="N537" s="36"/>
      <c r="O537" s="36"/>
      <c r="P537" s="37"/>
      <c r="Q537" s="36"/>
      <c r="R537" s="36"/>
      <c r="S537" s="36"/>
      <c r="T537" s="36"/>
      <c r="U537" s="36"/>
      <c r="V537" s="36"/>
      <c r="W537" s="36"/>
      <c r="X537" s="36"/>
      <c r="Y537" s="36"/>
      <c r="Z537" s="36"/>
      <c r="AA537" s="36"/>
      <c r="AB537" s="36"/>
    </row>
    <row r="538" spans="1:28" ht="11.25" customHeight="1">
      <c r="A538" s="36"/>
      <c r="B538" s="37"/>
      <c r="C538" s="36"/>
      <c r="D538" s="36"/>
      <c r="E538" s="36"/>
      <c r="F538" s="36"/>
      <c r="G538" s="36"/>
      <c r="H538" s="36"/>
      <c r="I538" s="36"/>
      <c r="J538" s="36"/>
      <c r="K538" s="36"/>
      <c r="L538" s="36"/>
      <c r="M538" s="36"/>
      <c r="N538" s="36"/>
      <c r="O538" s="36"/>
      <c r="P538" s="37"/>
      <c r="Q538" s="36"/>
      <c r="R538" s="36"/>
      <c r="S538" s="36"/>
      <c r="T538" s="36"/>
      <c r="U538" s="36"/>
      <c r="V538" s="36"/>
      <c r="W538" s="36"/>
      <c r="X538" s="36"/>
      <c r="Y538" s="36"/>
      <c r="Z538" s="36"/>
      <c r="AA538" s="36"/>
      <c r="AB538" s="36"/>
    </row>
    <row r="539" spans="1:28" ht="11.25" customHeight="1">
      <c r="A539" s="36"/>
      <c r="B539" s="37"/>
      <c r="C539" s="36"/>
      <c r="D539" s="36"/>
      <c r="E539" s="36"/>
      <c r="F539" s="36"/>
      <c r="G539" s="36"/>
      <c r="H539" s="36"/>
      <c r="I539" s="36"/>
      <c r="J539" s="36"/>
      <c r="K539" s="36"/>
      <c r="L539" s="36"/>
      <c r="M539" s="36"/>
      <c r="N539" s="36"/>
      <c r="O539" s="36"/>
      <c r="P539" s="37"/>
      <c r="Q539" s="36"/>
      <c r="R539" s="36"/>
      <c r="S539" s="36"/>
      <c r="T539" s="36"/>
      <c r="U539" s="36"/>
      <c r="V539" s="36"/>
      <c r="W539" s="36"/>
      <c r="X539" s="36"/>
      <c r="Y539" s="36"/>
      <c r="Z539" s="36"/>
      <c r="AA539" s="36"/>
      <c r="AB539" s="36"/>
    </row>
    <row r="540" spans="1:28" ht="11.25" customHeight="1">
      <c r="A540" s="36"/>
      <c r="B540" s="37"/>
      <c r="C540" s="36"/>
      <c r="D540" s="36"/>
      <c r="E540" s="36"/>
      <c r="F540" s="36"/>
      <c r="G540" s="36"/>
      <c r="H540" s="36"/>
      <c r="I540" s="36"/>
      <c r="J540" s="36"/>
      <c r="K540" s="36"/>
      <c r="L540" s="36"/>
      <c r="M540" s="36"/>
      <c r="N540" s="36"/>
      <c r="O540" s="36"/>
      <c r="P540" s="37"/>
      <c r="Q540" s="36"/>
      <c r="R540" s="36"/>
      <c r="S540" s="36"/>
      <c r="T540" s="36"/>
      <c r="U540" s="36"/>
      <c r="V540" s="36"/>
      <c r="W540" s="36"/>
      <c r="X540" s="36"/>
      <c r="Y540" s="36"/>
      <c r="Z540" s="36"/>
      <c r="AA540" s="36"/>
      <c r="AB540" s="36"/>
    </row>
    <row r="541" spans="1:28" ht="11.25" customHeight="1">
      <c r="A541" s="36"/>
      <c r="B541" s="37"/>
      <c r="C541" s="36"/>
      <c r="D541" s="36"/>
      <c r="E541" s="36"/>
      <c r="F541" s="36"/>
      <c r="G541" s="36"/>
      <c r="H541" s="36"/>
      <c r="I541" s="36"/>
      <c r="J541" s="36"/>
      <c r="K541" s="36"/>
      <c r="L541" s="36"/>
      <c r="M541" s="36"/>
      <c r="N541" s="36"/>
      <c r="O541" s="36"/>
      <c r="P541" s="37"/>
      <c r="Q541" s="36"/>
      <c r="R541" s="36"/>
      <c r="S541" s="36"/>
      <c r="T541" s="36"/>
      <c r="U541" s="36"/>
      <c r="V541" s="36"/>
      <c r="W541" s="36"/>
      <c r="X541" s="36"/>
      <c r="Y541" s="36"/>
      <c r="Z541" s="36"/>
      <c r="AA541" s="36"/>
      <c r="AB541" s="36"/>
    </row>
    <row r="542" spans="1:28" ht="11.25" customHeight="1">
      <c r="A542" s="36"/>
      <c r="B542" s="37"/>
      <c r="C542" s="36"/>
      <c r="D542" s="36"/>
      <c r="E542" s="36"/>
      <c r="F542" s="36"/>
      <c r="G542" s="36"/>
      <c r="H542" s="36"/>
      <c r="I542" s="36"/>
      <c r="J542" s="36"/>
      <c r="K542" s="36"/>
      <c r="L542" s="36"/>
      <c r="M542" s="36"/>
      <c r="N542" s="36"/>
      <c r="O542" s="36"/>
      <c r="P542" s="37"/>
      <c r="Q542" s="36"/>
      <c r="R542" s="36"/>
      <c r="S542" s="36"/>
      <c r="T542" s="36"/>
      <c r="U542" s="36"/>
      <c r="V542" s="36"/>
      <c r="W542" s="36"/>
      <c r="X542" s="36"/>
      <c r="Y542" s="36"/>
      <c r="Z542" s="36"/>
      <c r="AA542" s="36"/>
      <c r="AB542" s="36"/>
    </row>
    <row r="543" spans="1:28" ht="11.25" customHeight="1">
      <c r="A543" s="36"/>
      <c r="B543" s="37"/>
      <c r="C543" s="36"/>
      <c r="D543" s="36"/>
      <c r="E543" s="36"/>
      <c r="F543" s="36"/>
      <c r="G543" s="36"/>
      <c r="H543" s="36"/>
      <c r="I543" s="36"/>
      <c r="J543" s="36"/>
      <c r="K543" s="36"/>
      <c r="L543" s="36"/>
      <c r="M543" s="36"/>
      <c r="N543" s="36"/>
      <c r="O543" s="36"/>
      <c r="P543" s="37"/>
      <c r="Q543" s="36"/>
      <c r="R543" s="36"/>
      <c r="S543" s="36"/>
      <c r="T543" s="36"/>
      <c r="U543" s="36"/>
      <c r="V543" s="36"/>
      <c r="W543" s="36"/>
      <c r="X543" s="36"/>
      <c r="Y543" s="36"/>
      <c r="Z543" s="36"/>
      <c r="AA543" s="36"/>
      <c r="AB543" s="36"/>
    </row>
    <row r="544" spans="1:28" ht="11.25" customHeight="1">
      <c r="A544" s="36"/>
      <c r="B544" s="37"/>
      <c r="C544" s="36"/>
      <c r="D544" s="36"/>
      <c r="E544" s="36"/>
      <c r="F544" s="36"/>
      <c r="G544" s="36"/>
      <c r="H544" s="36"/>
      <c r="I544" s="36"/>
      <c r="J544" s="36"/>
      <c r="K544" s="36"/>
      <c r="L544" s="36"/>
      <c r="M544" s="36"/>
      <c r="N544" s="36"/>
      <c r="O544" s="36"/>
      <c r="P544" s="37"/>
      <c r="Q544" s="36"/>
      <c r="R544" s="36"/>
      <c r="S544" s="36"/>
      <c r="T544" s="36"/>
      <c r="U544" s="36"/>
      <c r="V544" s="36"/>
      <c r="W544" s="36"/>
      <c r="X544" s="36"/>
      <c r="Y544" s="36"/>
      <c r="Z544" s="36"/>
      <c r="AA544" s="36"/>
      <c r="AB544" s="36"/>
    </row>
    <row r="545" spans="1:28" ht="11.25" customHeight="1">
      <c r="A545" s="36"/>
      <c r="B545" s="37"/>
      <c r="C545" s="36"/>
      <c r="D545" s="36"/>
      <c r="E545" s="36"/>
      <c r="F545" s="36"/>
      <c r="G545" s="36"/>
      <c r="H545" s="36"/>
      <c r="I545" s="36"/>
      <c r="J545" s="36"/>
      <c r="K545" s="36"/>
      <c r="L545" s="36"/>
      <c r="M545" s="36"/>
      <c r="N545" s="36"/>
      <c r="O545" s="36"/>
      <c r="P545" s="37"/>
      <c r="Q545" s="36"/>
      <c r="R545" s="36"/>
      <c r="S545" s="36"/>
      <c r="T545" s="36"/>
      <c r="U545" s="36"/>
      <c r="V545" s="36"/>
      <c r="W545" s="36"/>
      <c r="X545" s="36"/>
      <c r="Y545" s="36"/>
      <c r="Z545" s="36"/>
      <c r="AA545" s="36"/>
      <c r="AB545" s="36"/>
    </row>
    <row r="546" spans="1:28" ht="11.25" customHeight="1">
      <c r="A546" s="36"/>
      <c r="B546" s="37"/>
      <c r="C546" s="36"/>
      <c r="D546" s="36"/>
      <c r="E546" s="36"/>
      <c r="F546" s="36"/>
      <c r="G546" s="36"/>
      <c r="H546" s="36"/>
      <c r="I546" s="36"/>
      <c r="J546" s="36"/>
      <c r="K546" s="36"/>
      <c r="L546" s="36"/>
      <c r="M546" s="36"/>
      <c r="N546" s="36"/>
      <c r="O546" s="36"/>
      <c r="P546" s="37"/>
      <c r="Q546" s="36"/>
      <c r="R546" s="36"/>
      <c r="S546" s="36"/>
      <c r="T546" s="36"/>
      <c r="U546" s="36"/>
      <c r="V546" s="36"/>
      <c r="W546" s="36"/>
      <c r="X546" s="36"/>
      <c r="Y546" s="36"/>
      <c r="Z546" s="36"/>
      <c r="AA546" s="36"/>
      <c r="AB546" s="36"/>
    </row>
    <row r="547" spans="1:28" ht="11.25" customHeight="1">
      <c r="A547" s="36"/>
      <c r="B547" s="37"/>
      <c r="C547" s="36"/>
      <c r="D547" s="36"/>
      <c r="E547" s="36"/>
      <c r="F547" s="36"/>
      <c r="G547" s="36"/>
      <c r="H547" s="36"/>
      <c r="I547" s="36"/>
      <c r="J547" s="36"/>
      <c r="K547" s="36"/>
      <c r="L547" s="36"/>
      <c r="M547" s="36"/>
      <c r="N547" s="36"/>
      <c r="O547" s="36"/>
      <c r="P547" s="37"/>
      <c r="Q547" s="36"/>
      <c r="R547" s="36"/>
      <c r="S547" s="36"/>
      <c r="T547" s="36"/>
      <c r="U547" s="36"/>
      <c r="V547" s="36"/>
      <c r="W547" s="36"/>
      <c r="X547" s="36"/>
      <c r="Y547" s="36"/>
      <c r="Z547" s="36"/>
      <c r="AA547" s="36"/>
      <c r="AB547" s="36"/>
    </row>
    <row r="548" spans="1:28" ht="11.25" customHeight="1">
      <c r="A548" s="36"/>
      <c r="B548" s="37"/>
      <c r="C548" s="36"/>
      <c r="D548" s="36"/>
      <c r="E548" s="36"/>
      <c r="F548" s="36"/>
      <c r="G548" s="36"/>
      <c r="H548" s="36"/>
      <c r="I548" s="36"/>
      <c r="J548" s="36"/>
      <c r="K548" s="36"/>
      <c r="L548" s="36"/>
      <c r="M548" s="36"/>
      <c r="N548" s="36"/>
      <c r="O548" s="36"/>
      <c r="P548" s="37"/>
      <c r="Q548" s="36"/>
      <c r="R548" s="36"/>
      <c r="S548" s="36"/>
      <c r="T548" s="36"/>
      <c r="U548" s="36"/>
      <c r="V548" s="36"/>
      <c r="W548" s="36"/>
      <c r="X548" s="36"/>
      <c r="Y548" s="36"/>
      <c r="Z548" s="36"/>
      <c r="AA548" s="36"/>
      <c r="AB548" s="36"/>
    </row>
    <row r="549" spans="1:28" ht="11.25" customHeight="1">
      <c r="A549" s="36"/>
      <c r="B549" s="37"/>
      <c r="C549" s="36"/>
      <c r="D549" s="36"/>
      <c r="E549" s="36"/>
      <c r="F549" s="36"/>
      <c r="G549" s="36"/>
      <c r="H549" s="36"/>
      <c r="I549" s="36"/>
      <c r="J549" s="36"/>
      <c r="K549" s="36"/>
      <c r="L549" s="36"/>
      <c r="M549" s="36"/>
      <c r="N549" s="36"/>
      <c r="O549" s="36"/>
      <c r="P549" s="37"/>
      <c r="Q549" s="36"/>
      <c r="R549" s="36"/>
      <c r="S549" s="36"/>
      <c r="T549" s="36"/>
      <c r="U549" s="36"/>
      <c r="V549" s="36"/>
      <c r="W549" s="36"/>
      <c r="X549" s="36"/>
      <c r="Y549" s="36"/>
      <c r="Z549" s="36"/>
      <c r="AA549" s="36"/>
      <c r="AB549" s="36"/>
    </row>
    <row r="550" spans="1:28" ht="11.25" customHeight="1">
      <c r="A550" s="36"/>
      <c r="B550" s="37"/>
      <c r="C550" s="36"/>
      <c r="D550" s="36"/>
      <c r="E550" s="36"/>
      <c r="F550" s="36"/>
      <c r="G550" s="36"/>
      <c r="H550" s="36"/>
      <c r="I550" s="36"/>
      <c r="J550" s="36"/>
      <c r="K550" s="36"/>
      <c r="L550" s="36"/>
      <c r="M550" s="36"/>
      <c r="N550" s="36"/>
      <c r="O550" s="36"/>
      <c r="P550" s="37"/>
      <c r="Q550" s="36"/>
      <c r="R550" s="36"/>
      <c r="S550" s="36"/>
      <c r="T550" s="36"/>
      <c r="U550" s="36"/>
      <c r="V550" s="36"/>
      <c r="W550" s="36"/>
      <c r="X550" s="36"/>
      <c r="Y550" s="36"/>
      <c r="Z550" s="36"/>
      <c r="AA550" s="36"/>
      <c r="AB550" s="36"/>
    </row>
    <row r="551" spans="1:28" ht="11.25" customHeight="1">
      <c r="A551" s="36"/>
      <c r="B551" s="37"/>
      <c r="C551" s="36"/>
      <c r="D551" s="36"/>
      <c r="E551" s="36"/>
      <c r="F551" s="36"/>
      <c r="G551" s="36"/>
      <c r="H551" s="36"/>
      <c r="I551" s="36"/>
      <c r="J551" s="36"/>
      <c r="K551" s="36"/>
      <c r="L551" s="36"/>
      <c r="M551" s="36"/>
      <c r="N551" s="36"/>
      <c r="O551" s="36"/>
      <c r="P551" s="37"/>
      <c r="Q551" s="36"/>
      <c r="R551" s="36"/>
      <c r="S551" s="36"/>
      <c r="T551" s="36"/>
      <c r="U551" s="36"/>
      <c r="V551" s="36"/>
      <c r="W551" s="36"/>
      <c r="X551" s="36"/>
      <c r="Y551" s="36"/>
      <c r="Z551" s="36"/>
      <c r="AA551" s="36"/>
      <c r="AB551" s="36"/>
    </row>
    <row r="552" spans="1:28" ht="11.25" customHeight="1">
      <c r="A552" s="36"/>
      <c r="B552" s="37"/>
      <c r="C552" s="36"/>
      <c r="D552" s="36"/>
      <c r="E552" s="36"/>
      <c r="F552" s="36"/>
      <c r="G552" s="36"/>
      <c r="H552" s="36"/>
      <c r="I552" s="36"/>
      <c r="J552" s="36"/>
      <c r="K552" s="36"/>
      <c r="L552" s="36"/>
      <c r="M552" s="36"/>
      <c r="N552" s="36"/>
      <c r="O552" s="36"/>
      <c r="P552" s="37"/>
      <c r="Q552" s="36"/>
      <c r="R552" s="36"/>
      <c r="S552" s="36"/>
      <c r="T552" s="36"/>
      <c r="U552" s="36"/>
      <c r="V552" s="36"/>
      <c r="W552" s="36"/>
      <c r="X552" s="36"/>
      <c r="Y552" s="36"/>
      <c r="Z552" s="36"/>
      <c r="AA552" s="36"/>
      <c r="AB552" s="36"/>
    </row>
    <row r="553" spans="1:28" ht="11.25" customHeight="1">
      <c r="A553" s="36"/>
      <c r="B553" s="37"/>
      <c r="C553" s="36"/>
      <c r="D553" s="36"/>
      <c r="E553" s="36"/>
      <c r="F553" s="36"/>
      <c r="G553" s="36"/>
      <c r="H553" s="36"/>
      <c r="I553" s="36"/>
      <c r="J553" s="36"/>
      <c r="K553" s="36"/>
      <c r="L553" s="36"/>
      <c r="M553" s="36"/>
      <c r="N553" s="36"/>
      <c r="O553" s="36"/>
      <c r="P553" s="37"/>
      <c r="Q553" s="36"/>
      <c r="R553" s="36"/>
      <c r="S553" s="36"/>
      <c r="T553" s="36"/>
      <c r="U553" s="36"/>
      <c r="V553" s="36"/>
      <c r="W553" s="36"/>
      <c r="X553" s="36"/>
      <c r="Y553" s="36"/>
      <c r="Z553" s="36"/>
      <c r="AA553" s="36"/>
      <c r="AB553" s="36"/>
    </row>
    <row r="554" spans="1:28" ht="11.25" customHeight="1">
      <c r="A554" s="36"/>
      <c r="B554" s="37"/>
      <c r="C554" s="36"/>
      <c r="D554" s="36"/>
      <c r="E554" s="36"/>
      <c r="F554" s="36"/>
      <c r="G554" s="36"/>
      <c r="H554" s="36"/>
      <c r="I554" s="36"/>
      <c r="J554" s="36"/>
      <c r="K554" s="36"/>
      <c r="L554" s="36"/>
      <c r="M554" s="36"/>
      <c r="N554" s="36"/>
      <c r="O554" s="36"/>
      <c r="P554" s="37"/>
      <c r="Q554" s="36"/>
      <c r="R554" s="36"/>
      <c r="S554" s="36"/>
      <c r="T554" s="36"/>
      <c r="U554" s="36"/>
      <c r="V554" s="36"/>
      <c r="W554" s="36"/>
      <c r="X554" s="36"/>
      <c r="Y554" s="36"/>
      <c r="Z554" s="36"/>
      <c r="AA554" s="36"/>
      <c r="AB554" s="36"/>
    </row>
    <row r="555" spans="1:28" ht="11.25" customHeight="1">
      <c r="A555" s="36"/>
      <c r="B555" s="37"/>
      <c r="C555" s="36"/>
      <c r="D555" s="36"/>
      <c r="E555" s="36"/>
      <c r="F555" s="36"/>
      <c r="G555" s="36"/>
      <c r="H555" s="36"/>
      <c r="I555" s="36"/>
      <c r="J555" s="36"/>
      <c r="K555" s="36"/>
      <c r="L555" s="36"/>
      <c r="M555" s="36"/>
      <c r="N555" s="36"/>
      <c r="O555" s="36"/>
      <c r="P555" s="37"/>
      <c r="Q555" s="36"/>
      <c r="R555" s="36"/>
      <c r="S555" s="36"/>
      <c r="T555" s="36"/>
      <c r="U555" s="36"/>
      <c r="V555" s="36"/>
      <c r="W555" s="36"/>
      <c r="X555" s="36"/>
      <c r="Y555" s="36"/>
      <c r="Z555" s="36"/>
      <c r="AA555" s="36"/>
      <c r="AB555" s="36"/>
    </row>
    <row r="556" spans="1:28" ht="11.25" customHeight="1">
      <c r="A556" s="36"/>
      <c r="B556" s="37"/>
      <c r="C556" s="36"/>
      <c r="D556" s="36"/>
      <c r="E556" s="36"/>
      <c r="F556" s="36"/>
      <c r="G556" s="36"/>
      <c r="H556" s="36"/>
      <c r="I556" s="36"/>
      <c r="J556" s="36"/>
      <c r="K556" s="36"/>
      <c r="L556" s="36"/>
      <c r="M556" s="36"/>
      <c r="N556" s="36"/>
      <c r="O556" s="36"/>
      <c r="P556" s="37"/>
      <c r="Q556" s="36"/>
      <c r="R556" s="36"/>
      <c r="S556" s="36"/>
      <c r="T556" s="36"/>
      <c r="U556" s="36"/>
      <c r="V556" s="36"/>
      <c r="W556" s="36"/>
      <c r="X556" s="36"/>
      <c r="Y556" s="36"/>
      <c r="Z556" s="36"/>
      <c r="AA556" s="36"/>
      <c r="AB556" s="36"/>
    </row>
    <row r="557" spans="1:28" ht="11.25" customHeight="1">
      <c r="A557" s="36"/>
      <c r="B557" s="37"/>
      <c r="C557" s="36"/>
      <c r="D557" s="36"/>
      <c r="E557" s="36"/>
      <c r="F557" s="36"/>
      <c r="G557" s="36"/>
      <c r="H557" s="36"/>
      <c r="I557" s="36"/>
      <c r="J557" s="36"/>
      <c r="K557" s="36"/>
      <c r="L557" s="36"/>
      <c r="M557" s="36"/>
      <c r="N557" s="36"/>
      <c r="O557" s="36"/>
      <c r="P557" s="37"/>
      <c r="Q557" s="36"/>
      <c r="R557" s="36"/>
      <c r="S557" s="36"/>
      <c r="T557" s="36"/>
      <c r="U557" s="36"/>
      <c r="V557" s="36"/>
      <c r="W557" s="36"/>
      <c r="X557" s="36"/>
      <c r="Y557" s="36"/>
      <c r="Z557" s="36"/>
      <c r="AA557" s="36"/>
      <c r="AB557" s="36"/>
    </row>
    <row r="558" spans="1:28" ht="11.25" customHeight="1">
      <c r="A558" s="36"/>
      <c r="B558" s="37"/>
      <c r="C558" s="36"/>
      <c r="D558" s="36"/>
      <c r="E558" s="36"/>
      <c r="F558" s="36"/>
      <c r="G558" s="36"/>
      <c r="H558" s="36"/>
      <c r="I558" s="36"/>
      <c r="J558" s="36"/>
      <c r="K558" s="36"/>
      <c r="L558" s="36"/>
      <c r="M558" s="36"/>
      <c r="N558" s="36"/>
      <c r="O558" s="36"/>
      <c r="P558" s="37"/>
      <c r="Q558" s="36"/>
      <c r="R558" s="36"/>
      <c r="S558" s="36"/>
      <c r="T558" s="36"/>
      <c r="U558" s="36"/>
      <c r="V558" s="36"/>
      <c r="W558" s="36"/>
      <c r="X558" s="36"/>
      <c r="Y558" s="36"/>
      <c r="Z558" s="36"/>
      <c r="AA558" s="36"/>
      <c r="AB558" s="36"/>
    </row>
    <row r="559" spans="1:28" ht="11.25" customHeight="1">
      <c r="A559" s="36"/>
      <c r="B559" s="37"/>
      <c r="C559" s="36"/>
      <c r="D559" s="36"/>
      <c r="E559" s="36"/>
      <c r="F559" s="36"/>
      <c r="G559" s="36"/>
      <c r="H559" s="36"/>
      <c r="I559" s="36"/>
      <c r="J559" s="36"/>
      <c r="K559" s="36"/>
      <c r="L559" s="36"/>
      <c r="M559" s="36"/>
      <c r="N559" s="36"/>
      <c r="O559" s="36"/>
      <c r="P559" s="37"/>
      <c r="Q559" s="36"/>
      <c r="R559" s="36"/>
      <c r="S559" s="36"/>
      <c r="T559" s="36"/>
      <c r="U559" s="36"/>
      <c r="V559" s="36"/>
      <c r="W559" s="36"/>
      <c r="X559" s="36"/>
      <c r="Y559" s="36"/>
      <c r="Z559" s="36"/>
      <c r="AA559" s="36"/>
      <c r="AB559" s="36"/>
    </row>
    <row r="560" spans="1:28" ht="11.25" customHeight="1">
      <c r="A560" s="36"/>
      <c r="B560" s="37"/>
      <c r="C560" s="36"/>
      <c r="D560" s="36"/>
      <c r="E560" s="36"/>
      <c r="F560" s="36"/>
      <c r="G560" s="36"/>
      <c r="H560" s="36"/>
      <c r="I560" s="36"/>
      <c r="J560" s="36"/>
      <c r="K560" s="36"/>
      <c r="L560" s="36"/>
      <c r="M560" s="36"/>
      <c r="N560" s="36"/>
      <c r="O560" s="36"/>
      <c r="P560" s="37"/>
      <c r="Q560" s="36"/>
      <c r="R560" s="36"/>
      <c r="S560" s="36"/>
      <c r="T560" s="36"/>
      <c r="U560" s="36"/>
      <c r="V560" s="36"/>
      <c r="W560" s="36"/>
      <c r="X560" s="36"/>
      <c r="Y560" s="36"/>
      <c r="Z560" s="36"/>
      <c r="AA560" s="36"/>
      <c r="AB560" s="36"/>
    </row>
    <row r="561" spans="1:28" ht="11.25" customHeight="1">
      <c r="A561" s="36"/>
      <c r="B561" s="37"/>
      <c r="C561" s="36"/>
      <c r="D561" s="36"/>
      <c r="E561" s="36"/>
      <c r="F561" s="36"/>
      <c r="G561" s="36"/>
      <c r="H561" s="36"/>
      <c r="I561" s="36"/>
      <c r="J561" s="36"/>
      <c r="K561" s="36"/>
      <c r="L561" s="36"/>
      <c r="M561" s="36"/>
      <c r="N561" s="36"/>
      <c r="O561" s="36"/>
      <c r="P561" s="37"/>
      <c r="Q561" s="36"/>
      <c r="R561" s="36"/>
      <c r="S561" s="36"/>
      <c r="T561" s="36"/>
      <c r="U561" s="36"/>
      <c r="V561" s="36"/>
      <c r="W561" s="36"/>
      <c r="X561" s="36"/>
      <c r="Y561" s="36"/>
      <c r="Z561" s="36"/>
      <c r="AA561" s="36"/>
      <c r="AB561" s="36"/>
    </row>
    <row r="562" spans="1:28" ht="11.25" customHeight="1">
      <c r="A562" s="36"/>
      <c r="B562" s="37"/>
      <c r="C562" s="36"/>
      <c r="D562" s="36"/>
      <c r="E562" s="36"/>
      <c r="F562" s="36"/>
      <c r="G562" s="36"/>
      <c r="H562" s="36"/>
      <c r="I562" s="36"/>
      <c r="J562" s="36"/>
      <c r="K562" s="36"/>
      <c r="L562" s="36"/>
      <c r="M562" s="36"/>
      <c r="N562" s="36"/>
      <c r="O562" s="36"/>
      <c r="P562" s="37"/>
      <c r="Q562" s="36"/>
      <c r="R562" s="36"/>
      <c r="S562" s="36"/>
      <c r="T562" s="36"/>
      <c r="U562" s="36"/>
      <c r="V562" s="36"/>
      <c r="W562" s="36"/>
      <c r="X562" s="36"/>
      <c r="Y562" s="36"/>
      <c r="Z562" s="36"/>
      <c r="AA562" s="36"/>
      <c r="AB562" s="36"/>
    </row>
    <row r="563" spans="1:28" ht="11.25" customHeight="1">
      <c r="A563" s="36"/>
      <c r="B563" s="37"/>
      <c r="C563" s="36"/>
      <c r="D563" s="36"/>
      <c r="E563" s="36"/>
      <c r="F563" s="36"/>
      <c r="G563" s="36"/>
      <c r="H563" s="36"/>
      <c r="I563" s="36"/>
      <c r="J563" s="36"/>
      <c r="K563" s="36"/>
      <c r="L563" s="36"/>
      <c r="M563" s="36"/>
      <c r="N563" s="36"/>
      <c r="O563" s="36"/>
      <c r="P563" s="37"/>
      <c r="Q563" s="36"/>
      <c r="R563" s="36"/>
      <c r="S563" s="36"/>
      <c r="T563" s="36"/>
      <c r="U563" s="36"/>
      <c r="V563" s="36"/>
      <c r="W563" s="36"/>
      <c r="X563" s="36"/>
      <c r="Y563" s="36"/>
      <c r="Z563" s="36"/>
      <c r="AA563" s="36"/>
      <c r="AB563" s="36"/>
    </row>
    <row r="564" spans="1:28" ht="11.25" customHeight="1">
      <c r="A564" s="36"/>
      <c r="B564" s="37"/>
      <c r="C564" s="36"/>
      <c r="D564" s="36"/>
      <c r="E564" s="36"/>
      <c r="F564" s="36"/>
      <c r="G564" s="36"/>
      <c r="H564" s="36"/>
      <c r="I564" s="36"/>
      <c r="J564" s="36"/>
      <c r="K564" s="36"/>
      <c r="L564" s="36"/>
      <c r="M564" s="36"/>
      <c r="N564" s="36"/>
      <c r="O564" s="36"/>
      <c r="P564" s="37"/>
      <c r="Q564" s="36"/>
      <c r="R564" s="36"/>
      <c r="S564" s="36"/>
      <c r="T564" s="36"/>
      <c r="U564" s="36"/>
      <c r="V564" s="36"/>
      <c r="W564" s="36"/>
      <c r="X564" s="36"/>
      <c r="Y564" s="36"/>
      <c r="Z564" s="36"/>
      <c r="AA564" s="36"/>
      <c r="AB564" s="36"/>
    </row>
    <row r="565" spans="1:28" ht="11.25" customHeight="1">
      <c r="A565" s="36"/>
      <c r="B565" s="37"/>
      <c r="C565" s="36"/>
      <c r="D565" s="36"/>
      <c r="E565" s="36"/>
      <c r="F565" s="36"/>
      <c r="G565" s="36"/>
      <c r="H565" s="36"/>
      <c r="I565" s="36"/>
      <c r="J565" s="36"/>
      <c r="K565" s="36"/>
      <c r="L565" s="36"/>
      <c r="M565" s="36"/>
      <c r="N565" s="36"/>
      <c r="O565" s="36"/>
      <c r="P565" s="37"/>
      <c r="Q565" s="36"/>
      <c r="R565" s="36"/>
      <c r="S565" s="36"/>
      <c r="T565" s="36"/>
      <c r="U565" s="36"/>
      <c r="V565" s="36"/>
      <c r="W565" s="36"/>
      <c r="X565" s="36"/>
      <c r="Y565" s="36"/>
      <c r="Z565" s="36"/>
      <c r="AA565" s="36"/>
      <c r="AB565" s="36"/>
    </row>
    <row r="566" spans="1:28" ht="11.25" customHeight="1">
      <c r="A566" s="36"/>
      <c r="B566" s="37"/>
      <c r="C566" s="36"/>
      <c r="D566" s="36"/>
      <c r="E566" s="36"/>
      <c r="F566" s="36"/>
      <c r="G566" s="36"/>
      <c r="H566" s="36"/>
      <c r="I566" s="36"/>
      <c r="J566" s="36"/>
      <c r="K566" s="36"/>
      <c r="L566" s="36"/>
      <c r="M566" s="36"/>
      <c r="N566" s="36"/>
      <c r="O566" s="36"/>
      <c r="P566" s="37"/>
      <c r="Q566" s="36"/>
      <c r="R566" s="36"/>
      <c r="S566" s="36"/>
      <c r="T566" s="36"/>
      <c r="U566" s="36"/>
      <c r="V566" s="36"/>
      <c r="W566" s="36"/>
      <c r="X566" s="36"/>
      <c r="Y566" s="36"/>
      <c r="Z566" s="36"/>
      <c r="AA566" s="36"/>
      <c r="AB566" s="36"/>
    </row>
    <row r="567" spans="1:28" ht="11.25" customHeight="1">
      <c r="A567" s="36"/>
      <c r="B567" s="37"/>
      <c r="C567" s="36"/>
      <c r="D567" s="36"/>
      <c r="E567" s="36"/>
      <c r="F567" s="36"/>
      <c r="G567" s="36"/>
      <c r="H567" s="36"/>
      <c r="I567" s="36"/>
      <c r="J567" s="36"/>
      <c r="K567" s="36"/>
      <c r="L567" s="36"/>
      <c r="M567" s="36"/>
      <c r="N567" s="36"/>
      <c r="O567" s="36"/>
      <c r="P567" s="37"/>
      <c r="Q567" s="36"/>
      <c r="R567" s="36"/>
      <c r="S567" s="36"/>
      <c r="T567" s="36"/>
      <c r="U567" s="36"/>
      <c r="V567" s="36"/>
      <c r="W567" s="36"/>
      <c r="X567" s="36"/>
      <c r="Y567" s="36"/>
      <c r="Z567" s="36"/>
      <c r="AA567" s="36"/>
      <c r="AB567" s="36"/>
    </row>
    <row r="568" spans="1:28" ht="11.25" customHeight="1">
      <c r="A568" s="36"/>
      <c r="B568" s="37"/>
      <c r="C568" s="36"/>
      <c r="D568" s="36"/>
      <c r="E568" s="36"/>
      <c r="F568" s="36"/>
      <c r="G568" s="36"/>
      <c r="H568" s="36"/>
      <c r="I568" s="36"/>
      <c r="J568" s="36"/>
      <c r="K568" s="36"/>
      <c r="L568" s="36"/>
      <c r="M568" s="36"/>
      <c r="N568" s="36"/>
      <c r="O568" s="36"/>
      <c r="P568" s="37"/>
      <c r="Q568" s="36"/>
      <c r="R568" s="36"/>
      <c r="S568" s="36"/>
      <c r="T568" s="36"/>
      <c r="U568" s="36"/>
      <c r="V568" s="36"/>
      <c r="W568" s="36"/>
      <c r="X568" s="36"/>
      <c r="Y568" s="36"/>
      <c r="Z568" s="36"/>
      <c r="AA568" s="36"/>
      <c r="AB568" s="36"/>
    </row>
    <row r="569" spans="1:28" ht="11.25" customHeight="1">
      <c r="A569" s="36"/>
      <c r="B569" s="37"/>
      <c r="C569" s="36"/>
      <c r="D569" s="36"/>
      <c r="E569" s="36"/>
      <c r="F569" s="36"/>
      <c r="G569" s="36"/>
      <c r="H569" s="36"/>
      <c r="I569" s="36"/>
      <c r="J569" s="36"/>
      <c r="K569" s="36"/>
      <c r="L569" s="36"/>
      <c r="M569" s="36"/>
      <c r="N569" s="36"/>
      <c r="O569" s="36"/>
      <c r="P569" s="37"/>
      <c r="Q569" s="36"/>
      <c r="R569" s="36"/>
      <c r="S569" s="36"/>
      <c r="T569" s="36"/>
      <c r="U569" s="36"/>
      <c r="V569" s="36"/>
      <c r="W569" s="36"/>
      <c r="X569" s="36"/>
      <c r="Y569" s="36"/>
      <c r="Z569" s="36"/>
      <c r="AA569" s="36"/>
      <c r="AB569" s="36"/>
    </row>
    <row r="570" spans="1:28" ht="11.25" customHeight="1">
      <c r="A570" s="36"/>
      <c r="B570" s="37"/>
      <c r="C570" s="36"/>
      <c r="D570" s="36"/>
      <c r="E570" s="36"/>
      <c r="F570" s="36"/>
      <c r="G570" s="36"/>
      <c r="H570" s="36"/>
      <c r="I570" s="36"/>
      <c r="J570" s="36"/>
      <c r="K570" s="36"/>
      <c r="L570" s="36"/>
      <c r="M570" s="36"/>
      <c r="N570" s="36"/>
      <c r="O570" s="36"/>
      <c r="P570" s="37"/>
      <c r="Q570" s="36"/>
      <c r="R570" s="36"/>
      <c r="S570" s="36"/>
      <c r="T570" s="36"/>
      <c r="U570" s="36"/>
      <c r="V570" s="36"/>
      <c r="W570" s="36"/>
      <c r="X570" s="36"/>
      <c r="Y570" s="36"/>
      <c r="Z570" s="36"/>
      <c r="AA570" s="36"/>
      <c r="AB570" s="36"/>
    </row>
    <row r="571" spans="1:28" ht="11.25" customHeight="1">
      <c r="A571" s="36"/>
      <c r="B571" s="37"/>
      <c r="C571" s="36"/>
      <c r="D571" s="36"/>
      <c r="E571" s="36"/>
      <c r="F571" s="36"/>
      <c r="G571" s="36"/>
      <c r="H571" s="36"/>
      <c r="I571" s="36"/>
      <c r="J571" s="36"/>
      <c r="K571" s="36"/>
      <c r="L571" s="36"/>
      <c r="M571" s="36"/>
      <c r="N571" s="36"/>
      <c r="O571" s="36"/>
      <c r="P571" s="37"/>
      <c r="Q571" s="36"/>
      <c r="R571" s="36"/>
      <c r="S571" s="36"/>
      <c r="T571" s="36"/>
      <c r="U571" s="36"/>
      <c r="V571" s="36"/>
      <c r="W571" s="36"/>
      <c r="X571" s="36"/>
      <c r="Y571" s="36"/>
      <c r="Z571" s="36"/>
      <c r="AA571" s="36"/>
      <c r="AB571" s="36"/>
    </row>
    <row r="572" spans="1:28" ht="11.25" customHeight="1">
      <c r="A572" s="36"/>
      <c r="B572" s="37"/>
      <c r="C572" s="36"/>
      <c r="D572" s="36"/>
      <c r="E572" s="36"/>
      <c r="F572" s="36"/>
      <c r="G572" s="36"/>
      <c r="H572" s="36"/>
      <c r="I572" s="36"/>
      <c r="J572" s="36"/>
      <c r="K572" s="36"/>
      <c r="L572" s="36"/>
      <c r="M572" s="36"/>
      <c r="N572" s="36"/>
      <c r="O572" s="36"/>
      <c r="P572" s="37"/>
      <c r="Q572" s="36"/>
      <c r="R572" s="36"/>
      <c r="S572" s="36"/>
      <c r="T572" s="36"/>
      <c r="U572" s="36"/>
      <c r="V572" s="36"/>
      <c r="W572" s="36"/>
      <c r="X572" s="36"/>
      <c r="Y572" s="36"/>
      <c r="Z572" s="36"/>
      <c r="AA572" s="36"/>
      <c r="AB572" s="36"/>
    </row>
    <row r="573" spans="1:28" ht="11.25" customHeight="1">
      <c r="A573" s="36"/>
      <c r="B573" s="37"/>
      <c r="C573" s="36"/>
      <c r="D573" s="36"/>
      <c r="E573" s="36"/>
      <c r="F573" s="36"/>
      <c r="G573" s="36"/>
      <c r="H573" s="36"/>
      <c r="I573" s="36"/>
      <c r="J573" s="36"/>
      <c r="K573" s="36"/>
      <c r="L573" s="36"/>
      <c r="M573" s="36"/>
      <c r="N573" s="36"/>
      <c r="O573" s="36"/>
      <c r="P573" s="37"/>
      <c r="Q573" s="36"/>
      <c r="R573" s="36"/>
      <c r="S573" s="36"/>
      <c r="T573" s="36"/>
      <c r="U573" s="36"/>
      <c r="V573" s="36"/>
      <c r="W573" s="36"/>
      <c r="X573" s="36"/>
      <c r="Y573" s="36"/>
      <c r="Z573" s="36"/>
      <c r="AA573" s="36"/>
      <c r="AB573" s="36"/>
    </row>
    <row r="574" spans="1:28" ht="11.25" customHeight="1">
      <c r="A574" s="36"/>
      <c r="B574" s="37"/>
      <c r="C574" s="36"/>
      <c r="D574" s="36"/>
      <c r="E574" s="36"/>
      <c r="F574" s="36"/>
      <c r="G574" s="36"/>
      <c r="H574" s="36"/>
      <c r="I574" s="36"/>
      <c r="J574" s="36"/>
      <c r="K574" s="36"/>
      <c r="L574" s="36"/>
      <c r="M574" s="36"/>
      <c r="N574" s="36"/>
      <c r="O574" s="36"/>
      <c r="P574" s="37"/>
      <c r="Q574" s="36"/>
      <c r="R574" s="36"/>
      <c r="S574" s="36"/>
      <c r="T574" s="36"/>
      <c r="U574" s="36"/>
      <c r="V574" s="36"/>
      <c r="W574" s="36"/>
      <c r="X574" s="36"/>
      <c r="Y574" s="36"/>
      <c r="Z574" s="36"/>
      <c r="AA574" s="36"/>
      <c r="AB574" s="36"/>
    </row>
    <row r="575" spans="1:28" ht="11.25" customHeight="1">
      <c r="A575" s="36"/>
      <c r="B575" s="37"/>
      <c r="C575" s="36"/>
      <c r="D575" s="36"/>
      <c r="E575" s="36"/>
      <c r="F575" s="36"/>
      <c r="G575" s="36"/>
      <c r="H575" s="36"/>
      <c r="I575" s="36"/>
      <c r="J575" s="36"/>
      <c r="K575" s="36"/>
      <c r="L575" s="36"/>
      <c r="M575" s="36"/>
      <c r="N575" s="36"/>
      <c r="O575" s="36"/>
      <c r="P575" s="37"/>
      <c r="Q575" s="36"/>
      <c r="R575" s="36"/>
      <c r="S575" s="36"/>
      <c r="T575" s="36"/>
      <c r="U575" s="36"/>
      <c r="V575" s="36"/>
      <c r="W575" s="36"/>
      <c r="X575" s="36"/>
      <c r="Y575" s="36"/>
      <c r="Z575" s="36"/>
      <c r="AA575" s="36"/>
      <c r="AB575" s="36"/>
    </row>
    <row r="576" spans="1:28" ht="11.25" customHeight="1">
      <c r="A576" s="36"/>
      <c r="B576" s="37"/>
      <c r="C576" s="36"/>
      <c r="D576" s="36"/>
      <c r="E576" s="36"/>
      <c r="F576" s="36"/>
      <c r="G576" s="36"/>
      <c r="H576" s="36"/>
      <c r="I576" s="36"/>
      <c r="J576" s="36"/>
      <c r="K576" s="36"/>
      <c r="L576" s="36"/>
      <c r="M576" s="36"/>
      <c r="N576" s="36"/>
      <c r="O576" s="36"/>
      <c r="P576" s="37"/>
      <c r="Q576" s="36"/>
      <c r="R576" s="36"/>
      <c r="S576" s="36"/>
      <c r="T576" s="36"/>
      <c r="U576" s="36"/>
      <c r="V576" s="36"/>
      <c r="W576" s="36"/>
      <c r="X576" s="36"/>
      <c r="Y576" s="36"/>
      <c r="Z576" s="36"/>
      <c r="AA576" s="36"/>
      <c r="AB576" s="36"/>
    </row>
    <row r="577" spans="1:28" ht="11.25" customHeight="1">
      <c r="A577" s="36"/>
      <c r="B577" s="37"/>
      <c r="C577" s="36"/>
      <c r="D577" s="36"/>
      <c r="E577" s="36"/>
      <c r="F577" s="36"/>
      <c r="G577" s="36"/>
      <c r="H577" s="36"/>
      <c r="I577" s="36"/>
      <c r="J577" s="36"/>
      <c r="K577" s="36"/>
      <c r="L577" s="36"/>
      <c r="M577" s="36"/>
      <c r="N577" s="36"/>
      <c r="O577" s="36"/>
      <c r="P577" s="37"/>
      <c r="Q577" s="36"/>
      <c r="R577" s="36"/>
      <c r="S577" s="36"/>
      <c r="T577" s="36"/>
      <c r="U577" s="36"/>
      <c r="V577" s="36"/>
      <c r="W577" s="36"/>
      <c r="X577" s="36"/>
      <c r="Y577" s="36"/>
      <c r="Z577" s="36"/>
      <c r="AA577" s="36"/>
      <c r="AB577" s="36"/>
    </row>
    <row r="578" spans="1:28" ht="11.25" customHeight="1">
      <c r="A578" s="36"/>
      <c r="B578" s="37"/>
      <c r="C578" s="36"/>
      <c r="D578" s="36"/>
      <c r="E578" s="36"/>
      <c r="F578" s="36"/>
      <c r="G578" s="36"/>
      <c r="H578" s="36"/>
      <c r="I578" s="36"/>
      <c r="J578" s="36"/>
      <c r="K578" s="36"/>
      <c r="L578" s="36"/>
      <c r="M578" s="36"/>
      <c r="N578" s="36"/>
      <c r="O578" s="36"/>
      <c r="P578" s="37"/>
      <c r="Q578" s="36"/>
      <c r="R578" s="36"/>
      <c r="S578" s="36"/>
      <c r="T578" s="36"/>
      <c r="U578" s="36"/>
      <c r="V578" s="36"/>
      <c r="W578" s="36"/>
      <c r="X578" s="36"/>
      <c r="Y578" s="36"/>
      <c r="Z578" s="36"/>
      <c r="AA578" s="36"/>
      <c r="AB578" s="36"/>
    </row>
    <row r="579" spans="1:28" ht="11.25" customHeight="1">
      <c r="A579" s="36"/>
      <c r="B579" s="37"/>
      <c r="C579" s="36"/>
      <c r="D579" s="36"/>
      <c r="E579" s="36"/>
      <c r="F579" s="36"/>
      <c r="G579" s="36"/>
      <c r="H579" s="36"/>
      <c r="I579" s="36"/>
      <c r="J579" s="36"/>
      <c r="K579" s="36"/>
      <c r="L579" s="36"/>
      <c r="M579" s="36"/>
      <c r="N579" s="36"/>
      <c r="O579" s="36"/>
      <c r="P579" s="37"/>
      <c r="Q579" s="36"/>
      <c r="R579" s="36"/>
      <c r="S579" s="36"/>
      <c r="T579" s="36"/>
      <c r="U579" s="36"/>
      <c r="V579" s="36"/>
      <c r="W579" s="36"/>
      <c r="X579" s="36"/>
      <c r="Y579" s="36"/>
      <c r="Z579" s="36"/>
      <c r="AA579" s="36"/>
      <c r="AB579" s="36"/>
    </row>
    <row r="580" spans="1:28" ht="11.25" customHeight="1">
      <c r="A580" s="36"/>
      <c r="B580" s="37"/>
      <c r="C580" s="36"/>
      <c r="D580" s="36"/>
      <c r="E580" s="36"/>
      <c r="F580" s="36"/>
      <c r="G580" s="36"/>
      <c r="H580" s="36"/>
      <c r="I580" s="36"/>
      <c r="J580" s="36"/>
      <c r="K580" s="36"/>
      <c r="L580" s="36"/>
      <c r="M580" s="36"/>
      <c r="N580" s="36"/>
      <c r="O580" s="36"/>
      <c r="P580" s="37"/>
      <c r="Q580" s="36"/>
      <c r="R580" s="36"/>
      <c r="S580" s="36"/>
      <c r="T580" s="36"/>
      <c r="U580" s="36"/>
      <c r="V580" s="36"/>
      <c r="W580" s="36"/>
      <c r="X580" s="36"/>
      <c r="Y580" s="36"/>
      <c r="Z580" s="36"/>
      <c r="AA580" s="36"/>
      <c r="AB580" s="36"/>
    </row>
    <row r="581" spans="1:28" ht="11.25" customHeight="1">
      <c r="A581" s="36"/>
      <c r="B581" s="37"/>
      <c r="C581" s="36"/>
      <c r="D581" s="36"/>
      <c r="E581" s="36"/>
      <c r="F581" s="36"/>
      <c r="G581" s="36"/>
      <c r="H581" s="36"/>
      <c r="I581" s="36"/>
      <c r="J581" s="36"/>
      <c r="K581" s="36"/>
      <c r="L581" s="36"/>
      <c r="M581" s="36"/>
      <c r="N581" s="36"/>
      <c r="O581" s="36"/>
      <c r="P581" s="37"/>
      <c r="Q581" s="36"/>
      <c r="R581" s="36"/>
      <c r="S581" s="36"/>
      <c r="T581" s="36"/>
      <c r="U581" s="36"/>
      <c r="V581" s="36"/>
      <c r="W581" s="36"/>
      <c r="X581" s="36"/>
      <c r="Y581" s="36"/>
      <c r="Z581" s="36"/>
      <c r="AA581" s="36"/>
      <c r="AB581" s="36"/>
    </row>
    <row r="582" spans="1:28" ht="11.25" customHeight="1">
      <c r="A582" s="36"/>
      <c r="B582" s="37"/>
      <c r="C582" s="36"/>
      <c r="D582" s="36"/>
      <c r="E582" s="36"/>
      <c r="F582" s="36"/>
      <c r="G582" s="36"/>
      <c r="H582" s="36"/>
      <c r="I582" s="36"/>
      <c r="J582" s="36"/>
      <c r="K582" s="36"/>
      <c r="L582" s="36"/>
      <c r="M582" s="36"/>
      <c r="N582" s="36"/>
      <c r="O582" s="36"/>
      <c r="P582" s="37"/>
      <c r="Q582" s="36"/>
      <c r="R582" s="36"/>
      <c r="S582" s="36"/>
      <c r="T582" s="36"/>
      <c r="U582" s="36"/>
      <c r="V582" s="36"/>
      <c r="W582" s="36"/>
      <c r="X582" s="36"/>
      <c r="Y582" s="36"/>
      <c r="Z582" s="36"/>
      <c r="AA582" s="36"/>
      <c r="AB582" s="36"/>
    </row>
    <row r="583" spans="1:28" ht="11.25" customHeight="1">
      <c r="A583" s="36"/>
      <c r="B583" s="37"/>
      <c r="C583" s="36"/>
      <c r="D583" s="36"/>
      <c r="E583" s="36"/>
      <c r="F583" s="36"/>
      <c r="G583" s="36"/>
      <c r="H583" s="36"/>
      <c r="I583" s="36"/>
      <c r="J583" s="36"/>
      <c r="K583" s="36"/>
      <c r="L583" s="36"/>
      <c r="M583" s="36"/>
      <c r="N583" s="36"/>
      <c r="O583" s="36"/>
      <c r="P583" s="37"/>
      <c r="Q583" s="36"/>
      <c r="R583" s="36"/>
      <c r="S583" s="36"/>
      <c r="T583" s="36"/>
      <c r="U583" s="36"/>
      <c r="V583" s="36"/>
      <c r="W583" s="36"/>
      <c r="X583" s="36"/>
      <c r="Y583" s="36"/>
      <c r="Z583" s="36"/>
      <c r="AA583" s="36"/>
      <c r="AB583" s="36"/>
    </row>
    <row r="584" spans="1:28" ht="11.25" customHeight="1">
      <c r="A584" s="36"/>
      <c r="B584" s="37"/>
      <c r="C584" s="36"/>
      <c r="D584" s="36"/>
      <c r="E584" s="36"/>
      <c r="F584" s="36"/>
      <c r="G584" s="36"/>
      <c r="H584" s="36"/>
      <c r="I584" s="36"/>
      <c r="J584" s="36"/>
      <c r="K584" s="36"/>
      <c r="L584" s="36"/>
      <c r="M584" s="36"/>
      <c r="N584" s="36"/>
      <c r="O584" s="36"/>
      <c r="P584" s="37"/>
      <c r="Q584" s="36"/>
      <c r="R584" s="36"/>
      <c r="S584" s="36"/>
      <c r="T584" s="36"/>
      <c r="U584" s="36"/>
      <c r="V584" s="36"/>
      <c r="W584" s="36"/>
      <c r="X584" s="36"/>
      <c r="Y584" s="36"/>
      <c r="Z584" s="36"/>
      <c r="AA584" s="36"/>
      <c r="AB584" s="36"/>
    </row>
    <row r="585" spans="1:28" ht="11.25" customHeight="1">
      <c r="A585" s="36"/>
      <c r="B585" s="37"/>
      <c r="C585" s="36"/>
      <c r="D585" s="36"/>
      <c r="E585" s="36"/>
      <c r="F585" s="36"/>
      <c r="G585" s="36"/>
      <c r="H585" s="36"/>
      <c r="I585" s="36"/>
      <c r="J585" s="36"/>
      <c r="K585" s="36"/>
      <c r="L585" s="36"/>
      <c r="M585" s="36"/>
      <c r="N585" s="36"/>
      <c r="O585" s="36"/>
      <c r="P585" s="37"/>
      <c r="Q585" s="36"/>
      <c r="R585" s="36"/>
      <c r="S585" s="36"/>
      <c r="T585" s="36"/>
      <c r="U585" s="36"/>
      <c r="V585" s="36"/>
      <c r="W585" s="36"/>
      <c r="X585" s="36"/>
      <c r="Y585" s="36"/>
      <c r="Z585" s="36"/>
      <c r="AA585" s="36"/>
      <c r="AB585" s="36"/>
    </row>
    <row r="586" spans="1:28" ht="11.25" customHeight="1">
      <c r="A586" s="36"/>
      <c r="B586" s="37"/>
      <c r="C586" s="36"/>
      <c r="D586" s="36"/>
      <c r="E586" s="36"/>
      <c r="F586" s="36"/>
      <c r="G586" s="36"/>
      <c r="H586" s="36"/>
      <c r="I586" s="36"/>
      <c r="J586" s="36"/>
      <c r="K586" s="36"/>
      <c r="L586" s="36"/>
      <c r="M586" s="36"/>
      <c r="N586" s="36"/>
      <c r="O586" s="36"/>
      <c r="P586" s="37"/>
      <c r="Q586" s="36"/>
      <c r="R586" s="36"/>
      <c r="S586" s="36"/>
      <c r="T586" s="36"/>
      <c r="U586" s="36"/>
      <c r="V586" s="36"/>
      <c r="W586" s="36"/>
      <c r="X586" s="36"/>
      <c r="Y586" s="36"/>
      <c r="Z586" s="36"/>
      <c r="AA586" s="36"/>
      <c r="AB586" s="36"/>
    </row>
    <row r="587" spans="1:28" ht="11.25" customHeight="1">
      <c r="A587" s="36"/>
      <c r="B587" s="37"/>
      <c r="C587" s="36"/>
      <c r="D587" s="36"/>
      <c r="E587" s="36"/>
      <c r="F587" s="36"/>
      <c r="G587" s="36"/>
      <c r="H587" s="36"/>
      <c r="I587" s="36"/>
      <c r="J587" s="36"/>
      <c r="K587" s="36"/>
      <c r="L587" s="36"/>
      <c r="M587" s="36"/>
      <c r="N587" s="36"/>
      <c r="O587" s="36"/>
      <c r="P587" s="37"/>
      <c r="Q587" s="36"/>
      <c r="R587" s="36"/>
      <c r="S587" s="36"/>
      <c r="T587" s="36"/>
      <c r="U587" s="36"/>
      <c r="V587" s="36"/>
      <c r="W587" s="36"/>
      <c r="X587" s="36"/>
      <c r="Y587" s="36"/>
      <c r="Z587" s="36"/>
      <c r="AA587" s="36"/>
      <c r="AB587" s="36"/>
    </row>
    <row r="588" spans="1:28" ht="11.25" customHeight="1">
      <c r="A588" s="36"/>
      <c r="B588" s="37"/>
      <c r="C588" s="36"/>
      <c r="D588" s="36"/>
      <c r="E588" s="36"/>
      <c r="F588" s="36"/>
      <c r="G588" s="36"/>
      <c r="H588" s="36"/>
      <c r="I588" s="36"/>
      <c r="J588" s="36"/>
      <c r="K588" s="36"/>
      <c r="L588" s="36"/>
      <c r="M588" s="36"/>
      <c r="N588" s="36"/>
      <c r="O588" s="36"/>
      <c r="P588" s="37"/>
      <c r="Q588" s="36"/>
      <c r="R588" s="36"/>
      <c r="S588" s="36"/>
      <c r="T588" s="36"/>
      <c r="U588" s="36"/>
      <c r="V588" s="36"/>
      <c r="W588" s="36"/>
      <c r="X588" s="36"/>
      <c r="Y588" s="36"/>
      <c r="Z588" s="36"/>
      <c r="AA588" s="36"/>
      <c r="AB588" s="36"/>
    </row>
    <row r="589" spans="1:28" ht="11.25" customHeight="1">
      <c r="A589" s="36"/>
      <c r="B589" s="37"/>
      <c r="C589" s="36"/>
      <c r="D589" s="36"/>
      <c r="E589" s="36"/>
      <c r="F589" s="36"/>
      <c r="G589" s="36"/>
      <c r="H589" s="36"/>
      <c r="I589" s="36"/>
      <c r="J589" s="36"/>
      <c r="K589" s="36"/>
      <c r="L589" s="36"/>
      <c r="M589" s="36"/>
      <c r="N589" s="36"/>
      <c r="O589" s="36"/>
      <c r="P589" s="37"/>
      <c r="Q589" s="36"/>
      <c r="R589" s="36"/>
      <c r="S589" s="36"/>
      <c r="T589" s="36"/>
      <c r="U589" s="36"/>
      <c r="V589" s="36"/>
      <c r="W589" s="36"/>
      <c r="X589" s="36"/>
      <c r="Y589" s="36"/>
      <c r="Z589" s="36"/>
      <c r="AA589" s="36"/>
      <c r="AB589" s="36"/>
    </row>
    <row r="590" spans="1:28" ht="11.25" customHeight="1">
      <c r="A590" s="36"/>
      <c r="B590" s="37"/>
      <c r="C590" s="36"/>
      <c r="D590" s="36"/>
      <c r="E590" s="36"/>
      <c r="F590" s="36"/>
      <c r="G590" s="36"/>
      <c r="H590" s="36"/>
      <c r="I590" s="36"/>
      <c r="J590" s="36"/>
      <c r="K590" s="36"/>
      <c r="L590" s="36"/>
      <c r="M590" s="36"/>
      <c r="N590" s="36"/>
      <c r="O590" s="36"/>
      <c r="P590" s="37"/>
      <c r="Q590" s="36"/>
      <c r="R590" s="36"/>
      <c r="S590" s="36"/>
      <c r="T590" s="36"/>
      <c r="U590" s="36"/>
      <c r="V590" s="36"/>
      <c r="W590" s="36"/>
      <c r="X590" s="36"/>
      <c r="Y590" s="36"/>
      <c r="Z590" s="36"/>
      <c r="AA590" s="36"/>
      <c r="AB590" s="36"/>
    </row>
    <row r="591" spans="1:28" ht="11.25" customHeight="1">
      <c r="A591" s="36"/>
      <c r="B591" s="37"/>
      <c r="C591" s="36"/>
      <c r="D591" s="36"/>
      <c r="E591" s="36"/>
      <c r="F591" s="36"/>
      <c r="G591" s="36"/>
      <c r="H591" s="36"/>
      <c r="I591" s="36"/>
      <c r="J591" s="36"/>
      <c r="K591" s="36"/>
      <c r="L591" s="36"/>
      <c r="M591" s="36"/>
      <c r="N591" s="36"/>
      <c r="O591" s="36"/>
      <c r="P591" s="37"/>
      <c r="Q591" s="36"/>
      <c r="R591" s="36"/>
      <c r="S591" s="36"/>
      <c r="T591" s="36"/>
      <c r="U591" s="36"/>
      <c r="V591" s="36"/>
      <c r="W591" s="36"/>
      <c r="X591" s="36"/>
      <c r="Y591" s="36"/>
      <c r="Z591" s="36"/>
      <c r="AA591" s="36"/>
      <c r="AB591" s="36"/>
    </row>
    <row r="592" spans="1:28" ht="11.25" customHeight="1">
      <c r="A592" s="36"/>
      <c r="B592" s="37"/>
      <c r="C592" s="36"/>
      <c r="D592" s="36"/>
      <c r="E592" s="36"/>
      <c r="F592" s="36"/>
      <c r="G592" s="36"/>
      <c r="H592" s="36"/>
      <c r="I592" s="36"/>
      <c r="J592" s="36"/>
      <c r="K592" s="36"/>
      <c r="L592" s="36"/>
      <c r="M592" s="36"/>
      <c r="N592" s="36"/>
      <c r="O592" s="36"/>
      <c r="P592" s="37"/>
      <c r="Q592" s="36"/>
      <c r="R592" s="36"/>
      <c r="S592" s="36"/>
      <c r="T592" s="36"/>
      <c r="U592" s="36"/>
      <c r="V592" s="36"/>
      <c r="W592" s="36"/>
      <c r="X592" s="36"/>
      <c r="Y592" s="36"/>
      <c r="Z592" s="36"/>
      <c r="AA592" s="36"/>
      <c r="AB592" s="36"/>
    </row>
    <row r="593" spans="1:28" ht="11.25" customHeight="1">
      <c r="A593" s="36"/>
      <c r="B593" s="37"/>
      <c r="C593" s="36"/>
      <c r="D593" s="36"/>
      <c r="E593" s="36"/>
      <c r="F593" s="36"/>
      <c r="G593" s="36"/>
      <c r="H593" s="36"/>
      <c r="I593" s="36"/>
      <c r="J593" s="36"/>
      <c r="K593" s="36"/>
      <c r="L593" s="36"/>
      <c r="M593" s="36"/>
      <c r="N593" s="36"/>
      <c r="O593" s="36"/>
      <c r="P593" s="37"/>
      <c r="Q593" s="36"/>
      <c r="R593" s="36"/>
      <c r="S593" s="36"/>
      <c r="T593" s="36"/>
      <c r="U593" s="36"/>
      <c r="V593" s="36"/>
      <c r="W593" s="36"/>
      <c r="X593" s="36"/>
      <c r="Y593" s="36"/>
      <c r="Z593" s="36"/>
      <c r="AA593" s="36"/>
      <c r="AB593" s="36"/>
    </row>
    <row r="594" spans="1:28" ht="11.25" customHeight="1">
      <c r="A594" s="36"/>
      <c r="B594" s="37"/>
      <c r="C594" s="36"/>
      <c r="D594" s="36"/>
      <c r="E594" s="36"/>
      <c r="F594" s="36"/>
      <c r="G594" s="36"/>
      <c r="H594" s="36"/>
      <c r="I594" s="36"/>
      <c r="J594" s="36"/>
      <c r="K594" s="36"/>
      <c r="L594" s="36"/>
      <c r="M594" s="36"/>
      <c r="N594" s="36"/>
      <c r="O594" s="36"/>
      <c r="P594" s="37"/>
      <c r="Q594" s="36"/>
      <c r="R594" s="36"/>
      <c r="S594" s="36"/>
      <c r="T594" s="36"/>
      <c r="U594" s="36"/>
      <c r="V594" s="36"/>
      <c r="W594" s="36"/>
      <c r="X594" s="36"/>
      <c r="Y594" s="36"/>
      <c r="Z594" s="36"/>
      <c r="AA594" s="36"/>
      <c r="AB594" s="36"/>
    </row>
    <row r="595" spans="1:28" ht="11.25" customHeight="1">
      <c r="A595" s="36"/>
      <c r="B595" s="37"/>
      <c r="C595" s="36"/>
      <c r="D595" s="36"/>
      <c r="E595" s="36"/>
      <c r="F595" s="36"/>
      <c r="G595" s="36"/>
      <c r="H595" s="36"/>
      <c r="I595" s="36"/>
      <c r="J595" s="36"/>
      <c r="K595" s="36"/>
      <c r="L595" s="36"/>
      <c r="M595" s="36"/>
      <c r="N595" s="36"/>
      <c r="O595" s="36"/>
      <c r="P595" s="37"/>
      <c r="Q595" s="36"/>
      <c r="R595" s="36"/>
      <c r="S595" s="36"/>
      <c r="T595" s="36"/>
      <c r="U595" s="36"/>
      <c r="V595" s="36"/>
      <c r="W595" s="36"/>
      <c r="X595" s="36"/>
      <c r="Y595" s="36"/>
      <c r="Z595" s="36"/>
      <c r="AA595" s="36"/>
      <c r="AB595" s="36"/>
    </row>
    <row r="596" spans="1:28" ht="11.25" customHeight="1">
      <c r="A596" s="36"/>
      <c r="B596" s="37"/>
      <c r="C596" s="36"/>
      <c r="D596" s="36"/>
      <c r="E596" s="36"/>
      <c r="F596" s="36"/>
      <c r="G596" s="36"/>
      <c r="H596" s="36"/>
      <c r="I596" s="36"/>
      <c r="J596" s="36"/>
      <c r="K596" s="36"/>
      <c r="L596" s="36"/>
      <c r="M596" s="36"/>
      <c r="N596" s="36"/>
      <c r="O596" s="36"/>
      <c r="P596" s="37"/>
      <c r="Q596" s="36"/>
      <c r="R596" s="36"/>
      <c r="S596" s="36"/>
      <c r="T596" s="36"/>
      <c r="U596" s="36"/>
      <c r="V596" s="36"/>
      <c r="W596" s="36"/>
      <c r="X596" s="36"/>
      <c r="Y596" s="36"/>
      <c r="Z596" s="36"/>
      <c r="AA596" s="36"/>
      <c r="AB596" s="36"/>
    </row>
    <row r="597" spans="1:28" ht="11.25" customHeight="1">
      <c r="A597" s="36"/>
      <c r="B597" s="37"/>
      <c r="C597" s="36"/>
      <c r="D597" s="36"/>
      <c r="E597" s="36"/>
      <c r="F597" s="36"/>
      <c r="G597" s="36"/>
      <c r="H597" s="36"/>
      <c r="I597" s="36"/>
      <c r="J597" s="36"/>
      <c r="K597" s="36"/>
      <c r="L597" s="36"/>
      <c r="M597" s="36"/>
      <c r="N597" s="36"/>
      <c r="O597" s="36"/>
      <c r="P597" s="37"/>
      <c r="Q597" s="36"/>
      <c r="R597" s="36"/>
      <c r="S597" s="36"/>
      <c r="T597" s="36"/>
      <c r="U597" s="36"/>
      <c r="V597" s="36"/>
      <c r="W597" s="36"/>
      <c r="X597" s="36"/>
      <c r="Y597" s="36"/>
      <c r="Z597" s="36"/>
      <c r="AA597" s="36"/>
      <c r="AB597" s="36"/>
    </row>
    <row r="598" spans="1:28" ht="11.25" customHeight="1">
      <c r="A598" s="36"/>
      <c r="B598" s="37"/>
      <c r="C598" s="36"/>
      <c r="D598" s="36"/>
      <c r="E598" s="36"/>
      <c r="F598" s="36"/>
      <c r="G598" s="36"/>
      <c r="H598" s="36"/>
      <c r="I598" s="36"/>
      <c r="J598" s="36"/>
      <c r="K598" s="36"/>
      <c r="L598" s="36"/>
      <c r="M598" s="36"/>
      <c r="N598" s="36"/>
      <c r="O598" s="36"/>
      <c r="P598" s="37"/>
      <c r="Q598" s="36"/>
      <c r="R598" s="36"/>
      <c r="S598" s="36"/>
      <c r="T598" s="36"/>
      <c r="U598" s="36"/>
      <c r="V598" s="36"/>
      <c r="W598" s="36"/>
      <c r="X598" s="36"/>
      <c r="Y598" s="36"/>
      <c r="Z598" s="36"/>
      <c r="AA598" s="36"/>
      <c r="AB598" s="36"/>
    </row>
    <row r="599" spans="1:28" ht="11.25" customHeight="1">
      <c r="A599" s="36"/>
      <c r="B599" s="37"/>
      <c r="C599" s="36"/>
      <c r="D599" s="36"/>
      <c r="E599" s="36"/>
      <c r="F599" s="36"/>
      <c r="G599" s="36"/>
      <c r="H599" s="36"/>
      <c r="I599" s="36"/>
      <c r="J599" s="36"/>
      <c r="K599" s="36"/>
      <c r="L599" s="36"/>
      <c r="M599" s="36"/>
      <c r="N599" s="36"/>
      <c r="O599" s="36"/>
      <c r="P599" s="37"/>
      <c r="Q599" s="36"/>
      <c r="R599" s="36"/>
      <c r="S599" s="36"/>
      <c r="T599" s="36"/>
      <c r="U599" s="36"/>
      <c r="V599" s="36"/>
      <c r="W599" s="36"/>
      <c r="X599" s="36"/>
      <c r="Y599" s="36"/>
      <c r="Z599" s="36"/>
      <c r="AA599" s="36"/>
      <c r="AB599" s="36"/>
    </row>
    <row r="600" spans="1:28" ht="11.25" customHeight="1">
      <c r="A600" s="36"/>
      <c r="B600" s="37"/>
      <c r="C600" s="36"/>
      <c r="D600" s="36"/>
      <c r="E600" s="36"/>
      <c r="F600" s="36"/>
      <c r="G600" s="36"/>
      <c r="H600" s="36"/>
      <c r="I600" s="36"/>
      <c r="J600" s="36"/>
      <c r="K600" s="36"/>
      <c r="L600" s="36"/>
      <c r="M600" s="36"/>
      <c r="N600" s="36"/>
      <c r="O600" s="36"/>
      <c r="P600" s="37"/>
      <c r="Q600" s="36"/>
      <c r="R600" s="36"/>
      <c r="S600" s="36"/>
      <c r="T600" s="36"/>
      <c r="U600" s="36"/>
      <c r="V600" s="36"/>
      <c r="W600" s="36"/>
      <c r="X600" s="36"/>
      <c r="Y600" s="36"/>
      <c r="Z600" s="36"/>
      <c r="AA600" s="36"/>
      <c r="AB600" s="36"/>
    </row>
    <row r="601" spans="1:28" ht="11.25" customHeight="1">
      <c r="A601" s="36"/>
      <c r="B601" s="37"/>
      <c r="C601" s="36"/>
      <c r="D601" s="36"/>
      <c r="E601" s="36"/>
      <c r="F601" s="36"/>
      <c r="G601" s="36"/>
      <c r="H601" s="36"/>
      <c r="I601" s="36"/>
      <c r="J601" s="36"/>
      <c r="K601" s="36"/>
      <c r="L601" s="36"/>
      <c r="M601" s="36"/>
      <c r="N601" s="36"/>
      <c r="O601" s="36"/>
      <c r="P601" s="37"/>
      <c r="Q601" s="36"/>
      <c r="R601" s="36"/>
      <c r="S601" s="36"/>
      <c r="T601" s="36"/>
      <c r="U601" s="36"/>
      <c r="V601" s="36"/>
      <c r="W601" s="36"/>
      <c r="X601" s="36"/>
      <c r="Y601" s="36"/>
      <c r="Z601" s="36"/>
      <c r="AA601" s="36"/>
      <c r="AB601" s="36"/>
    </row>
    <row r="602" spans="1:28" ht="11.25" customHeight="1">
      <c r="A602" s="36"/>
      <c r="B602" s="37"/>
      <c r="C602" s="36"/>
      <c r="D602" s="36"/>
      <c r="E602" s="36"/>
      <c r="F602" s="36"/>
      <c r="G602" s="36"/>
      <c r="H602" s="36"/>
      <c r="I602" s="36"/>
      <c r="J602" s="36"/>
      <c r="K602" s="36"/>
      <c r="L602" s="36"/>
      <c r="M602" s="36"/>
      <c r="N602" s="36"/>
      <c r="O602" s="36"/>
      <c r="P602" s="37"/>
      <c r="Q602" s="36"/>
      <c r="R602" s="36"/>
      <c r="S602" s="36"/>
      <c r="T602" s="36"/>
      <c r="U602" s="36"/>
      <c r="V602" s="36"/>
      <c r="W602" s="36"/>
      <c r="X602" s="36"/>
      <c r="Y602" s="36"/>
      <c r="Z602" s="36"/>
      <c r="AA602" s="36"/>
      <c r="AB602" s="36"/>
    </row>
    <row r="603" spans="1:28" ht="11.25" customHeight="1">
      <c r="A603" s="36"/>
      <c r="B603" s="37"/>
      <c r="C603" s="36"/>
      <c r="D603" s="36"/>
      <c r="E603" s="36"/>
      <c r="F603" s="36"/>
      <c r="G603" s="36"/>
      <c r="H603" s="36"/>
      <c r="I603" s="36"/>
      <c r="J603" s="36"/>
      <c r="K603" s="36"/>
      <c r="L603" s="36"/>
      <c r="M603" s="36"/>
      <c r="N603" s="36"/>
      <c r="O603" s="36"/>
      <c r="P603" s="37"/>
      <c r="Q603" s="36"/>
      <c r="R603" s="36"/>
      <c r="S603" s="36"/>
      <c r="T603" s="36"/>
      <c r="U603" s="36"/>
      <c r="V603" s="36"/>
      <c r="W603" s="36"/>
      <c r="X603" s="36"/>
      <c r="Y603" s="36"/>
      <c r="Z603" s="36"/>
      <c r="AA603" s="36"/>
      <c r="AB603" s="36"/>
    </row>
    <row r="604" spans="1:28" ht="11.25" customHeight="1">
      <c r="A604" s="36"/>
      <c r="B604" s="37"/>
      <c r="C604" s="36"/>
      <c r="D604" s="36"/>
      <c r="E604" s="36"/>
      <c r="F604" s="36"/>
      <c r="G604" s="36"/>
      <c r="H604" s="36"/>
      <c r="I604" s="36"/>
      <c r="J604" s="36"/>
      <c r="K604" s="36"/>
      <c r="L604" s="36"/>
      <c r="M604" s="36"/>
      <c r="N604" s="36"/>
      <c r="O604" s="36"/>
      <c r="P604" s="37"/>
      <c r="Q604" s="36"/>
      <c r="R604" s="36"/>
      <c r="S604" s="36"/>
      <c r="T604" s="36"/>
      <c r="U604" s="36"/>
      <c r="V604" s="36"/>
      <c r="W604" s="36"/>
      <c r="X604" s="36"/>
      <c r="Y604" s="36"/>
      <c r="Z604" s="36"/>
      <c r="AA604" s="36"/>
      <c r="AB604" s="36"/>
    </row>
    <row r="605" spans="1:28" ht="11.25" customHeight="1">
      <c r="A605" s="36"/>
      <c r="B605" s="37"/>
      <c r="C605" s="36"/>
      <c r="D605" s="36"/>
      <c r="E605" s="36"/>
      <c r="F605" s="36"/>
      <c r="G605" s="36"/>
      <c r="H605" s="36"/>
      <c r="I605" s="36"/>
      <c r="J605" s="36"/>
      <c r="K605" s="36"/>
      <c r="L605" s="36"/>
      <c r="M605" s="36"/>
      <c r="N605" s="36"/>
      <c r="O605" s="36"/>
      <c r="P605" s="37"/>
      <c r="Q605" s="36"/>
      <c r="R605" s="36"/>
      <c r="S605" s="36"/>
      <c r="T605" s="36"/>
      <c r="U605" s="36"/>
      <c r="V605" s="36"/>
      <c r="W605" s="36"/>
      <c r="X605" s="36"/>
      <c r="Y605" s="36"/>
      <c r="Z605" s="36"/>
      <c r="AA605" s="36"/>
      <c r="AB605" s="36"/>
    </row>
    <row r="606" spans="1:28" ht="11.25" customHeight="1">
      <c r="A606" s="36"/>
      <c r="B606" s="37"/>
      <c r="C606" s="36"/>
      <c r="D606" s="36"/>
      <c r="E606" s="36"/>
      <c r="F606" s="36"/>
      <c r="G606" s="36"/>
      <c r="H606" s="36"/>
      <c r="I606" s="36"/>
      <c r="J606" s="36"/>
      <c r="K606" s="36"/>
      <c r="L606" s="36"/>
      <c r="M606" s="36"/>
      <c r="N606" s="36"/>
      <c r="O606" s="36"/>
      <c r="P606" s="37"/>
      <c r="Q606" s="36"/>
      <c r="R606" s="36"/>
      <c r="S606" s="36"/>
      <c r="T606" s="36"/>
      <c r="U606" s="36"/>
      <c r="V606" s="36"/>
      <c r="W606" s="36"/>
      <c r="X606" s="36"/>
      <c r="Y606" s="36"/>
      <c r="Z606" s="36"/>
      <c r="AA606" s="36"/>
      <c r="AB606" s="36"/>
    </row>
    <row r="607" spans="1:28" ht="11.25" customHeight="1">
      <c r="A607" s="36"/>
      <c r="B607" s="37"/>
      <c r="C607" s="36"/>
      <c r="D607" s="36"/>
      <c r="E607" s="36"/>
      <c r="F607" s="36"/>
      <c r="G607" s="36"/>
      <c r="H607" s="36"/>
      <c r="I607" s="36"/>
      <c r="J607" s="36"/>
      <c r="K607" s="36"/>
      <c r="L607" s="36"/>
      <c r="M607" s="36"/>
      <c r="N607" s="36"/>
      <c r="O607" s="36"/>
      <c r="P607" s="37"/>
      <c r="Q607" s="36"/>
      <c r="R607" s="36"/>
      <c r="S607" s="36"/>
      <c r="T607" s="36"/>
      <c r="U607" s="36"/>
      <c r="V607" s="36"/>
      <c r="W607" s="36"/>
      <c r="X607" s="36"/>
      <c r="Y607" s="36"/>
      <c r="Z607" s="36"/>
      <c r="AA607" s="36"/>
      <c r="AB607" s="36"/>
    </row>
    <row r="608" spans="1:28" ht="11.25" customHeight="1">
      <c r="A608" s="36"/>
      <c r="B608" s="37"/>
      <c r="C608" s="36"/>
      <c r="D608" s="36"/>
      <c r="E608" s="36"/>
      <c r="F608" s="36"/>
      <c r="G608" s="36"/>
      <c r="H608" s="36"/>
      <c r="I608" s="36"/>
      <c r="J608" s="36"/>
      <c r="K608" s="36"/>
      <c r="L608" s="36"/>
      <c r="M608" s="36"/>
      <c r="N608" s="36"/>
      <c r="O608" s="36"/>
      <c r="P608" s="37"/>
      <c r="Q608" s="36"/>
      <c r="R608" s="36"/>
      <c r="S608" s="36"/>
      <c r="T608" s="36"/>
      <c r="U608" s="36"/>
      <c r="V608" s="36"/>
      <c r="W608" s="36"/>
      <c r="X608" s="36"/>
      <c r="Y608" s="36"/>
      <c r="Z608" s="36"/>
      <c r="AA608" s="36"/>
      <c r="AB608" s="36"/>
    </row>
    <row r="609" spans="1:28" ht="11.25" customHeight="1">
      <c r="A609" s="36"/>
      <c r="B609" s="37"/>
      <c r="C609" s="36"/>
      <c r="D609" s="36"/>
      <c r="E609" s="36"/>
      <c r="F609" s="36"/>
      <c r="G609" s="36"/>
      <c r="H609" s="36"/>
      <c r="I609" s="36"/>
      <c r="J609" s="36"/>
      <c r="K609" s="36"/>
      <c r="L609" s="36"/>
      <c r="M609" s="36"/>
      <c r="N609" s="36"/>
      <c r="O609" s="36"/>
      <c r="P609" s="37"/>
      <c r="Q609" s="36"/>
      <c r="R609" s="36"/>
      <c r="S609" s="36"/>
      <c r="T609" s="36"/>
      <c r="U609" s="36"/>
      <c r="V609" s="36"/>
      <c r="W609" s="36"/>
      <c r="X609" s="36"/>
      <c r="Y609" s="36"/>
      <c r="Z609" s="36"/>
      <c r="AA609" s="36"/>
      <c r="AB609" s="36"/>
    </row>
    <row r="610" spans="1:28" ht="11.25" customHeight="1">
      <c r="A610" s="36"/>
      <c r="B610" s="37"/>
      <c r="C610" s="36"/>
      <c r="D610" s="36"/>
      <c r="E610" s="36"/>
      <c r="F610" s="36"/>
      <c r="G610" s="36"/>
      <c r="H610" s="36"/>
      <c r="I610" s="36"/>
      <c r="J610" s="36"/>
      <c r="K610" s="36"/>
      <c r="L610" s="36"/>
      <c r="M610" s="36"/>
      <c r="N610" s="36"/>
      <c r="O610" s="36"/>
      <c r="P610" s="37"/>
      <c r="Q610" s="36"/>
      <c r="R610" s="36"/>
      <c r="S610" s="36"/>
      <c r="T610" s="36"/>
      <c r="U610" s="36"/>
      <c r="V610" s="36"/>
      <c r="W610" s="36"/>
      <c r="X610" s="36"/>
      <c r="Y610" s="36"/>
      <c r="Z610" s="36"/>
      <c r="AA610" s="36"/>
      <c r="AB610" s="36"/>
    </row>
    <row r="611" spans="1:28" ht="11.25" customHeight="1">
      <c r="A611" s="36"/>
      <c r="B611" s="37"/>
      <c r="C611" s="36"/>
      <c r="D611" s="36"/>
      <c r="E611" s="36"/>
      <c r="F611" s="36"/>
      <c r="G611" s="36"/>
      <c r="H611" s="36"/>
      <c r="I611" s="36"/>
      <c r="J611" s="36"/>
      <c r="K611" s="36"/>
      <c r="L611" s="36"/>
      <c r="M611" s="36"/>
      <c r="N611" s="36"/>
      <c r="O611" s="36"/>
      <c r="P611" s="37"/>
      <c r="Q611" s="36"/>
      <c r="R611" s="36"/>
      <c r="S611" s="36"/>
      <c r="T611" s="36"/>
      <c r="U611" s="36"/>
      <c r="V611" s="36"/>
      <c r="W611" s="36"/>
      <c r="X611" s="36"/>
      <c r="Y611" s="36"/>
      <c r="Z611" s="36"/>
      <c r="AA611" s="36"/>
      <c r="AB611" s="36"/>
    </row>
    <row r="612" spans="1:28" ht="11.25" customHeight="1">
      <c r="A612" s="36"/>
      <c r="B612" s="37"/>
      <c r="C612" s="36"/>
      <c r="D612" s="36"/>
      <c r="E612" s="36"/>
      <c r="F612" s="36"/>
      <c r="G612" s="36"/>
      <c r="H612" s="36"/>
      <c r="I612" s="36"/>
      <c r="J612" s="36"/>
      <c r="K612" s="36"/>
      <c r="L612" s="36"/>
      <c r="M612" s="36"/>
      <c r="N612" s="36"/>
      <c r="O612" s="36"/>
      <c r="P612" s="37"/>
      <c r="Q612" s="36"/>
      <c r="R612" s="36"/>
      <c r="S612" s="36"/>
      <c r="T612" s="36"/>
      <c r="U612" s="36"/>
      <c r="V612" s="36"/>
      <c r="W612" s="36"/>
      <c r="X612" s="36"/>
      <c r="Y612" s="36"/>
      <c r="Z612" s="36"/>
      <c r="AA612" s="36"/>
      <c r="AB612" s="36"/>
    </row>
    <row r="613" spans="1:28" ht="11.25" customHeight="1">
      <c r="A613" s="36"/>
      <c r="B613" s="37"/>
      <c r="C613" s="36"/>
      <c r="D613" s="36"/>
      <c r="E613" s="36"/>
      <c r="F613" s="36"/>
      <c r="G613" s="36"/>
      <c r="H613" s="36"/>
      <c r="I613" s="36"/>
      <c r="J613" s="36"/>
      <c r="K613" s="36"/>
      <c r="L613" s="36"/>
      <c r="M613" s="36"/>
      <c r="N613" s="36"/>
      <c r="O613" s="36"/>
      <c r="P613" s="37"/>
      <c r="Q613" s="36"/>
      <c r="R613" s="36"/>
      <c r="S613" s="36"/>
      <c r="T613" s="36"/>
      <c r="U613" s="36"/>
      <c r="V613" s="36"/>
      <c r="W613" s="36"/>
      <c r="X613" s="36"/>
      <c r="Y613" s="36"/>
      <c r="Z613" s="36"/>
      <c r="AA613" s="36"/>
      <c r="AB613" s="36"/>
    </row>
    <row r="614" spans="1:28" ht="11.25" customHeight="1">
      <c r="A614" s="36"/>
      <c r="B614" s="37"/>
      <c r="C614" s="36"/>
      <c r="D614" s="36"/>
      <c r="E614" s="36"/>
      <c r="F614" s="36"/>
      <c r="G614" s="36"/>
      <c r="H614" s="36"/>
      <c r="I614" s="36"/>
      <c r="J614" s="36"/>
      <c r="K614" s="36"/>
      <c r="L614" s="36"/>
      <c r="M614" s="36"/>
      <c r="N614" s="36"/>
      <c r="O614" s="36"/>
      <c r="P614" s="37"/>
      <c r="Q614" s="36"/>
      <c r="R614" s="36"/>
      <c r="S614" s="36"/>
      <c r="T614" s="36"/>
      <c r="U614" s="36"/>
      <c r="V614" s="36"/>
      <c r="W614" s="36"/>
      <c r="X614" s="36"/>
      <c r="Y614" s="36"/>
      <c r="Z614" s="36"/>
      <c r="AA614" s="36"/>
      <c r="AB614" s="36"/>
    </row>
    <row r="615" spans="1:28" ht="11.25" customHeight="1">
      <c r="A615" s="36"/>
      <c r="B615" s="37"/>
      <c r="C615" s="36"/>
      <c r="D615" s="36"/>
      <c r="E615" s="36"/>
      <c r="F615" s="36"/>
      <c r="G615" s="36"/>
      <c r="H615" s="36"/>
      <c r="I615" s="36"/>
      <c r="J615" s="36"/>
      <c r="K615" s="36"/>
      <c r="L615" s="36"/>
      <c r="M615" s="36"/>
      <c r="N615" s="36"/>
      <c r="O615" s="36"/>
      <c r="P615" s="37"/>
      <c r="Q615" s="36"/>
      <c r="R615" s="36"/>
      <c r="S615" s="36"/>
      <c r="T615" s="36"/>
      <c r="U615" s="36"/>
      <c r="V615" s="36"/>
      <c r="W615" s="36"/>
      <c r="X615" s="36"/>
      <c r="Y615" s="36"/>
      <c r="Z615" s="36"/>
      <c r="AA615" s="36"/>
      <c r="AB615" s="36"/>
    </row>
    <row r="616" spans="1:28" ht="11.25" customHeight="1">
      <c r="A616" s="36"/>
      <c r="B616" s="37"/>
      <c r="C616" s="36"/>
      <c r="D616" s="36"/>
      <c r="E616" s="36"/>
      <c r="F616" s="36"/>
      <c r="G616" s="36"/>
      <c r="H616" s="36"/>
      <c r="I616" s="36"/>
      <c r="J616" s="36"/>
      <c r="K616" s="36"/>
      <c r="L616" s="36"/>
      <c r="M616" s="36"/>
      <c r="N616" s="36"/>
      <c r="O616" s="36"/>
      <c r="P616" s="37"/>
      <c r="Q616" s="36"/>
      <c r="R616" s="36"/>
      <c r="S616" s="36"/>
      <c r="T616" s="36"/>
      <c r="U616" s="36"/>
      <c r="V616" s="36"/>
      <c r="W616" s="36"/>
      <c r="X616" s="36"/>
      <c r="Y616" s="36"/>
      <c r="Z616" s="36"/>
      <c r="AA616" s="36"/>
      <c r="AB616" s="36"/>
    </row>
    <row r="617" spans="1:28" ht="11.25" customHeight="1">
      <c r="A617" s="36"/>
      <c r="B617" s="37"/>
      <c r="C617" s="36"/>
      <c r="D617" s="36"/>
      <c r="E617" s="36"/>
      <c r="F617" s="36"/>
      <c r="G617" s="36"/>
      <c r="H617" s="36"/>
      <c r="I617" s="36"/>
      <c r="J617" s="36"/>
      <c r="K617" s="36"/>
      <c r="L617" s="36"/>
      <c r="M617" s="36"/>
      <c r="N617" s="36"/>
      <c r="O617" s="36"/>
      <c r="P617" s="37"/>
      <c r="Q617" s="36"/>
      <c r="R617" s="36"/>
      <c r="S617" s="36"/>
      <c r="T617" s="36"/>
      <c r="U617" s="36"/>
      <c r="V617" s="36"/>
      <c r="W617" s="36"/>
      <c r="X617" s="36"/>
      <c r="Y617" s="36"/>
      <c r="Z617" s="36"/>
      <c r="AA617" s="36"/>
      <c r="AB617" s="36"/>
    </row>
    <row r="618" spans="1:28" ht="11.25" customHeight="1">
      <c r="A618" s="36"/>
      <c r="B618" s="37"/>
      <c r="C618" s="36"/>
      <c r="D618" s="36"/>
      <c r="E618" s="36"/>
      <c r="F618" s="36"/>
      <c r="G618" s="36"/>
      <c r="H618" s="36"/>
      <c r="I618" s="36"/>
      <c r="J618" s="36"/>
      <c r="K618" s="36"/>
      <c r="L618" s="36"/>
      <c r="M618" s="36"/>
      <c r="N618" s="36"/>
      <c r="O618" s="36"/>
      <c r="P618" s="37"/>
      <c r="Q618" s="36"/>
      <c r="R618" s="36"/>
      <c r="S618" s="36"/>
      <c r="T618" s="36"/>
      <c r="U618" s="36"/>
      <c r="V618" s="36"/>
      <c r="W618" s="36"/>
      <c r="X618" s="36"/>
      <c r="Y618" s="36"/>
      <c r="Z618" s="36"/>
      <c r="AA618" s="36"/>
      <c r="AB618" s="36"/>
    </row>
    <row r="619" spans="1:28" ht="11.25" customHeight="1">
      <c r="A619" s="36"/>
      <c r="B619" s="37"/>
      <c r="C619" s="36"/>
      <c r="D619" s="36"/>
      <c r="E619" s="36"/>
      <c r="F619" s="36"/>
      <c r="G619" s="36"/>
      <c r="H619" s="36"/>
      <c r="I619" s="36"/>
      <c r="J619" s="36"/>
      <c r="K619" s="36"/>
      <c r="L619" s="36"/>
      <c r="M619" s="36"/>
      <c r="N619" s="36"/>
      <c r="O619" s="36"/>
      <c r="P619" s="37"/>
      <c r="Q619" s="36"/>
      <c r="R619" s="36"/>
      <c r="S619" s="36"/>
      <c r="T619" s="36"/>
      <c r="U619" s="36"/>
      <c r="V619" s="36"/>
      <c r="W619" s="36"/>
      <c r="X619" s="36"/>
      <c r="Y619" s="36"/>
      <c r="Z619" s="36"/>
      <c r="AA619" s="36"/>
      <c r="AB619" s="36"/>
    </row>
    <row r="620" spans="1:28" ht="11.25" customHeight="1">
      <c r="A620" s="36"/>
      <c r="B620" s="37"/>
      <c r="C620" s="36"/>
      <c r="D620" s="36"/>
      <c r="E620" s="36"/>
      <c r="F620" s="36"/>
      <c r="G620" s="36"/>
      <c r="H620" s="36"/>
      <c r="I620" s="36"/>
      <c r="J620" s="36"/>
      <c r="K620" s="36"/>
      <c r="L620" s="36"/>
      <c r="M620" s="36"/>
      <c r="N620" s="36"/>
      <c r="O620" s="36"/>
      <c r="P620" s="37"/>
      <c r="Q620" s="36"/>
      <c r="R620" s="36"/>
      <c r="S620" s="36"/>
      <c r="T620" s="36"/>
      <c r="U620" s="36"/>
      <c r="V620" s="36"/>
      <c r="W620" s="36"/>
      <c r="X620" s="36"/>
      <c r="Y620" s="36"/>
      <c r="Z620" s="36"/>
      <c r="AA620" s="36"/>
      <c r="AB620" s="36"/>
    </row>
    <row r="621" spans="1:28" ht="11.25" customHeight="1">
      <c r="A621" s="36"/>
      <c r="B621" s="37"/>
      <c r="C621" s="36"/>
      <c r="D621" s="36"/>
      <c r="E621" s="36"/>
      <c r="F621" s="36"/>
      <c r="G621" s="36"/>
      <c r="H621" s="36"/>
      <c r="I621" s="36"/>
      <c r="J621" s="36"/>
      <c r="K621" s="36"/>
      <c r="L621" s="36"/>
      <c r="M621" s="36"/>
      <c r="N621" s="36"/>
      <c r="O621" s="36"/>
      <c r="P621" s="37"/>
      <c r="Q621" s="36"/>
      <c r="R621" s="36"/>
      <c r="S621" s="36"/>
      <c r="T621" s="36"/>
      <c r="U621" s="36"/>
      <c r="V621" s="36"/>
      <c r="W621" s="36"/>
      <c r="X621" s="36"/>
      <c r="Y621" s="36"/>
      <c r="Z621" s="36"/>
      <c r="AA621" s="36"/>
      <c r="AB621" s="36"/>
    </row>
    <row r="622" spans="1:28" ht="11.25" customHeight="1">
      <c r="A622" s="36"/>
      <c r="B622" s="37"/>
      <c r="C622" s="36"/>
      <c r="D622" s="36"/>
      <c r="E622" s="36"/>
      <c r="F622" s="36"/>
      <c r="G622" s="36"/>
      <c r="H622" s="36"/>
      <c r="I622" s="36"/>
      <c r="J622" s="36"/>
      <c r="K622" s="36"/>
      <c r="L622" s="36"/>
      <c r="M622" s="36"/>
      <c r="N622" s="36"/>
      <c r="O622" s="36"/>
      <c r="P622" s="37"/>
      <c r="Q622" s="36"/>
      <c r="R622" s="36"/>
      <c r="S622" s="36"/>
      <c r="T622" s="36"/>
      <c r="U622" s="36"/>
      <c r="V622" s="36"/>
      <c r="W622" s="36"/>
      <c r="X622" s="36"/>
      <c r="Y622" s="36"/>
      <c r="Z622" s="36"/>
      <c r="AA622" s="36"/>
      <c r="AB622" s="36"/>
    </row>
    <row r="623" spans="1:28" ht="11.25" customHeight="1">
      <c r="A623" s="36"/>
      <c r="B623" s="37"/>
      <c r="C623" s="36"/>
      <c r="D623" s="36"/>
      <c r="E623" s="36"/>
      <c r="F623" s="36"/>
      <c r="G623" s="36"/>
      <c r="H623" s="36"/>
      <c r="I623" s="36"/>
      <c r="J623" s="36"/>
      <c r="K623" s="36"/>
      <c r="L623" s="36"/>
      <c r="M623" s="36"/>
      <c r="N623" s="36"/>
      <c r="O623" s="36"/>
      <c r="P623" s="37"/>
      <c r="Q623" s="36"/>
      <c r="R623" s="36"/>
      <c r="S623" s="36"/>
      <c r="T623" s="36"/>
      <c r="U623" s="36"/>
      <c r="V623" s="36"/>
      <c r="W623" s="36"/>
      <c r="X623" s="36"/>
      <c r="Y623" s="36"/>
      <c r="Z623" s="36"/>
      <c r="AA623" s="36"/>
      <c r="AB623" s="36"/>
    </row>
    <row r="624" spans="1:28" ht="11.25" customHeight="1">
      <c r="A624" s="36"/>
      <c r="B624" s="37"/>
      <c r="C624" s="36"/>
      <c r="D624" s="36"/>
      <c r="E624" s="36"/>
      <c r="F624" s="36"/>
      <c r="G624" s="36"/>
      <c r="H624" s="36"/>
      <c r="I624" s="36"/>
      <c r="J624" s="36"/>
      <c r="K624" s="36"/>
      <c r="L624" s="36"/>
      <c r="M624" s="36"/>
      <c r="N624" s="36"/>
      <c r="O624" s="36"/>
      <c r="P624" s="37"/>
      <c r="Q624" s="36"/>
      <c r="R624" s="36"/>
      <c r="S624" s="36"/>
      <c r="T624" s="36"/>
      <c r="U624" s="36"/>
      <c r="V624" s="36"/>
      <c r="W624" s="36"/>
      <c r="X624" s="36"/>
      <c r="Y624" s="36"/>
      <c r="Z624" s="36"/>
      <c r="AA624" s="36"/>
      <c r="AB624" s="36"/>
    </row>
    <row r="625" spans="1:28" ht="11.25" customHeight="1">
      <c r="A625" s="36"/>
      <c r="B625" s="37"/>
      <c r="C625" s="36"/>
      <c r="D625" s="36"/>
      <c r="E625" s="36"/>
      <c r="F625" s="36"/>
      <c r="G625" s="36"/>
      <c r="H625" s="36"/>
      <c r="I625" s="36"/>
      <c r="J625" s="36"/>
      <c r="K625" s="36"/>
      <c r="L625" s="36"/>
      <c r="M625" s="36"/>
      <c r="N625" s="36"/>
      <c r="O625" s="36"/>
      <c r="P625" s="37"/>
      <c r="Q625" s="36"/>
      <c r="R625" s="36"/>
      <c r="S625" s="36"/>
      <c r="T625" s="36"/>
      <c r="U625" s="36"/>
      <c r="V625" s="36"/>
      <c r="W625" s="36"/>
      <c r="X625" s="36"/>
      <c r="Y625" s="36"/>
      <c r="Z625" s="36"/>
      <c r="AA625" s="36"/>
      <c r="AB625" s="36"/>
    </row>
    <row r="626" spans="1:28" ht="11.25" customHeight="1">
      <c r="A626" s="36"/>
      <c r="B626" s="37"/>
      <c r="C626" s="36"/>
      <c r="D626" s="36"/>
      <c r="E626" s="36"/>
      <c r="F626" s="36"/>
      <c r="G626" s="36"/>
      <c r="H626" s="36"/>
      <c r="I626" s="36"/>
      <c r="J626" s="36"/>
      <c r="K626" s="36"/>
      <c r="L626" s="36"/>
      <c r="M626" s="36"/>
      <c r="N626" s="36"/>
      <c r="O626" s="36"/>
      <c r="P626" s="37"/>
      <c r="Q626" s="36"/>
      <c r="R626" s="36"/>
      <c r="S626" s="36"/>
      <c r="T626" s="36"/>
      <c r="U626" s="36"/>
      <c r="V626" s="36"/>
      <c r="W626" s="36"/>
      <c r="X626" s="36"/>
      <c r="Y626" s="36"/>
      <c r="Z626" s="36"/>
      <c r="AA626" s="36"/>
      <c r="AB626" s="36"/>
    </row>
    <row r="627" spans="1:28" ht="11.25" customHeight="1">
      <c r="A627" s="36"/>
      <c r="B627" s="37"/>
      <c r="C627" s="36"/>
      <c r="D627" s="36"/>
      <c r="E627" s="36"/>
      <c r="F627" s="36"/>
      <c r="G627" s="36"/>
      <c r="H627" s="36"/>
      <c r="I627" s="36"/>
      <c r="J627" s="36"/>
      <c r="K627" s="36"/>
      <c r="L627" s="36"/>
      <c r="M627" s="36"/>
      <c r="N627" s="36"/>
      <c r="O627" s="36"/>
      <c r="P627" s="37"/>
      <c r="Q627" s="36"/>
      <c r="R627" s="36"/>
      <c r="S627" s="36"/>
      <c r="T627" s="36"/>
      <c r="U627" s="36"/>
      <c r="V627" s="36"/>
      <c r="W627" s="36"/>
      <c r="X627" s="36"/>
      <c r="Y627" s="36"/>
      <c r="Z627" s="36"/>
      <c r="AA627" s="36"/>
      <c r="AB627" s="36"/>
    </row>
    <row r="628" spans="1:28" ht="11.25" customHeight="1">
      <c r="A628" s="36"/>
      <c r="B628" s="37"/>
      <c r="C628" s="36"/>
      <c r="D628" s="36"/>
      <c r="E628" s="36"/>
      <c r="F628" s="36"/>
      <c r="G628" s="36"/>
      <c r="H628" s="36"/>
      <c r="I628" s="36"/>
      <c r="J628" s="36"/>
      <c r="K628" s="36"/>
      <c r="L628" s="36"/>
      <c r="M628" s="36"/>
      <c r="N628" s="36"/>
      <c r="O628" s="36"/>
      <c r="P628" s="37"/>
      <c r="Q628" s="36"/>
      <c r="R628" s="36"/>
      <c r="S628" s="36"/>
      <c r="T628" s="36"/>
      <c r="U628" s="36"/>
      <c r="V628" s="36"/>
      <c r="W628" s="36"/>
      <c r="X628" s="36"/>
      <c r="Y628" s="36"/>
      <c r="Z628" s="36"/>
      <c r="AA628" s="36"/>
      <c r="AB628" s="36"/>
    </row>
    <row r="629" spans="1:28" ht="11.25" customHeight="1">
      <c r="A629" s="36"/>
      <c r="B629" s="37"/>
      <c r="C629" s="36"/>
      <c r="D629" s="36"/>
      <c r="E629" s="36"/>
      <c r="F629" s="36"/>
      <c r="G629" s="36"/>
      <c r="H629" s="36"/>
      <c r="I629" s="36"/>
      <c r="J629" s="36"/>
      <c r="K629" s="36"/>
      <c r="L629" s="36"/>
      <c r="M629" s="36"/>
      <c r="N629" s="36"/>
      <c r="O629" s="36"/>
      <c r="P629" s="37"/>
      <c r="Q629" s="36"/>
      <c r="R629" s="36"/>
      <c r="S629" s="36"/>
      <c r="T629" s="36"/>
      <c r="U629" s="36"/>
      <c r="V629" s="36"/>
      <c r="W629" s="36"/>
      <c r="X629" s="36"/>
      <c r="Y629" s="36"/>
      <c r="Z629" s="36"/>
      <c r="AA629" s="36"/>
      <c r="AB629" s="36"/>
    </row>
    <row r="630" spans="1:28" ht="11.25" customHeight="1">
      <c r="A630" s="36"/>
      <c r="B630" s="37"/>
      <c r="C630" s="36"/>
      <c r="D630" s="36"/>
      <c r="E630" s="36"/>
      <c r="F630" s="36"/>
      <c r="G630" s="36"/>
      <c r="H630" s="36"/>
      <c r="I630" s="36"/>
      <c r="J630" s="36"/>
      <c r="K630" s="36"/>
      <c r="L630" s="36"/>
      <c r="M630" s="36"/>
      <c r="N630" s="36"/>
      <c r="O630" s="36"/>
      <c r="P630" s="37"/>
      <c r="Q630" s="36"/>
      <c r="R630" s="36"/>
      <c r="S630" s="36"/>
      <c r="T630" s="36"/>
      <c r="U630" s="36"/>
      <c r="V630" s="36"/>
      <c r="W630" s="36"/>
      <c r="X630" s="36"/>
      <c r="Y630" s="36"/>
      <c r="Z630" s="36"/>
      <c r="AA630" s="36"/>
      <c r="AB630" s="36"/>
    </row>
    <row r="631" spans="1:28" ht="11.25" customHeight="1">
      <c r="A631" s="36"/>
      <c r="B631" s="37"/>
      <c r="C631" s="36"/>
      <c r="D631" s="36"/>
      <c r="E631" s="36"/>
      <c r="F631" s="36"/>
      <c r="G631" s="36"/>
      <c r="H631" s="36"/>
      <c r="I631" s="36"/>
      <c r="J631" s="36"/>
      <c r="K631" s="36"/>
      <c r="L631" s="36"/>
      <c r="M631" s="36"/>
      <c r="N631" s="36"/>
      <c r="O631" s="36"/>
      <c r="P631" s="37"/>
      <c r="Q631" s="36"/>
      <c r="R631" s="36"/>
      <c r="S631" s="36"/>
      <c r="T631" s="36"/>
      <c r="U631" s="36"/>
      <c r="V631" s="36"/>
      <c r="W631" s="36"/>
      <c r="X631" s="36"/>
      <c r="Y631" s="36"/>
      <c r="Z631" s="36"/>
      <c r="AA631" s="36"/>
      <c r="AB631" s="36"/>
    </row>
    <row r="632" spans="1:28" ht="11.25" customHeight="1">
      <c r="A632" s="36"/>
      <c r="B632" s="37"/>
      <c r="C632" s="36"/>
      <c r="D632" s="36"/>
      <c r="E632" s="36"/>
      <c r="F632" s="36"/>
      <c r="G632" s="36"/>
      <c r="H632" s="36"/>
      <c r="I632" s="36"/>
      <c r="J632" s="36"/>
      <c r="K632" s="36"/>
      <c r="L632" s="36"/>
      <c r="M632" s="36"/>
      <c r="N632" s="36"/>
      <c r="O632" s="36"/>
      <c r="P632" s="37"/>
      <c r="Q632" s="36"/>
      <c r="R632" s="36"/>
      <c r="S632" s="36"/>
      <c r="T632" s="36"/>
      <c r="U632" s="36"/>
      <c r="V632" s="36"/>
      <c r="W632" s="36"/>
      <c r="X632" s="36"/>
      <c r="Y632" s="36"/>
      <c r="Z632" s="36"/>
      <c r="AA632" s="36"/>
      <c r="AB632" s="36"/>
    </row>
    <row r="633" spans="1:28" ht="11.25" customHeight="1">
      <c r="A633" s="36"/>
      <c r="B633" s="37"/>
      <c r="C633" s="36"/>
      <c r="D633" s="36"/>
      <c r="E633" s="36"/>
      <c r="F633" s="36"/>
      <c r="G633" s="36"/>
      <c r="H633" s="36"/>
      <c r="I633" s="36"/>
      <c r="J633" s="36"/>
      <c r="K633" s="36"/>
      <c r="L633" s="36"/>
      <c r="M633" s="36"/>
      <c r="N633" s="36"/>
      <c r="O633" s="36"/>
      <c r="P633" s="37"/>
      <c r="Q633" s="36"/>
      <c r="R633" s="36"/>
      <c r="S633" s="36"/>
      <c r="T633" s="36"/>
      <c r="U633" s="36"/>
      <c r="V633" s="36"/>
      <c r="W633" s="36"/>
      <c r="X633" s="36"/>
      <c r="Y633" s="36"/>
      <c r="Z633" s="36"/>
      <c r="AA633" s="36"/>
      <c r="AB633" s="36"/>
    </row>
    <row r="634" spans="1:28" ht="11.25" customHeight="1">
      <c r="A634" s="36"/>
      <c r="B634" s="37"/>
      <c r="C634" s="36"/>
      <c r="D634" s="36"/>
      <c r="E634" s="36"/>
      <c r="F634" s="36"/>
      <c r="G634" s="36"/>
      <c r="H634" s="36"/>
      <c r="I634" s="36"/>
      <c r="J634" s="36"/>
      <c r="K634" s="36"/>
      <c r="L634" s="36"/>
      <c r="M634" s="36"/>
      <c r="N634" s="36"/>
      <c r="O634" s="36"/>
      <c r="P634" s="37"/>
      <c r="Q634" s="36"/>
      <c r="R634" s="36"/>
      <c r="S634" s="36"/>
      <c r="T634" s="36"/>
      <c r="U634" s="36"/>
      <c r="V634" s="36"/>
      <c r="W634" s="36"/>
      <c r="X634" s="36"/>
      <c r="Y634" s="36"/>
      <c r="Z634" s="36"/>
      <c r="AA634" s="36"/>
      <c r="AB634" s="36"/>
    </row>
    <row r="635" spans="1:28" ht="11.25" customHeight="1">
      <c r="A635" s="36"/>
      <c r="B635" s="37"/>
      <c r="C635" s="36"/>
      <c r="D635" s="36"/>
      <c r="E635" s="36"/>
      <c r="F635" s="36"/>
      <c r="G635" s="36"/>
      <c r="H635" s="36"/>
      <c r="I635" s="36"/>
      <c r="J635" s="36"/>
      <c r="K635" s="36"/>
      <c r="L635" s="36"/>
      <c r="M635" s="36"/>
      <c r="N635" s="36"/>
      <c r="O635" s="36"/>
      <c r="P635" s="37"/>
      <c r="Q635" s="36"/>
      <c r="R635" s="36"/>
      <c r="S635" s="36"/>
      <c r="T635" s="36"/>
      <c r="U635" s="36"/>
      <c r="V635" s="36"/>
      <c r="W635" s="36"/>
      <c r="X635" s="36"/>
      <c r="Y635" s="36"/>
      <c r="Z635" s="36"/>
      <c r="AA635" s="36"/>
      <c r="AB635" s="36"/>
    </row>
    <row r="636" spans="1:28" ht="11.25" customHeight="1">
      <c r="A636" s="36"/>
      <c r="B636" s="37"/>
      <c r="C636" s="36"/>
      <c r="D636" s="36"/>
      <c r="E636" s="36"/>
      <c r="F636" s="36"/>
      <c r="G636" s="36"/>
      <c r="H636" s="36"/>
      <c r="I636" s="36"/>
      <c r="J636" s="36"/>
      <c r="K636" s="36"/>
      <c r="L636" s="36"/>
      <c r="M636" s="36"/>
      <c r="N636" s="36"/>
      <c r="O636" s="36"/>
      <c r="P636" s="37"/>
      <c r="Q636" s="36"/>
      <c r="R636" s="36"/>
      <c r="S636" s="36"/>
      <c r="T636" s="36"/>
      <c r="U636" s="36"/>
      <c r="V636" s="36"/>
      <c r="W636" s="36"/>
      <c r="X636" s="36"/>
      <c r="Y636" s="36"/>
      <c r="Z636" s="36"/>
      <c r="AA636" s="36"/>
      <c r="AB636" s="36"/>
    </row>
    <row r="637" spans="1:28" ht="11.25" customHeight="1">
      <c r="A637" s="36"/>
      <c r="B637" s="37"/>
      <c r="C637" s="36"/>
      <c r="D637" s="36"/>
      <c r="E637" s="36"/>
      <c r="F637" s="36"/>
      <c r="G637" s="36"/>
      <c r="H637" s="36"/>
      <c r="I637" s="36"/>
      <c r="J637" s="36"/>
      <c r="K637" s="36"/>
      <c r="L637" s="36"/>
      <c r="M637" s="36"/>
      <c r="N637" s="36"/>
      <c r="O637" s="36"/>
      <c r="P637" s="37"/>
      <c r="Q637" s="36"/>
      <c r="R637" s="36"/>
      <c r="S637" s="36"/>
      <c r="T637" s="36"/>
      <c r="U637" s="36"/>
      <c r="V637" s="36"/>
      <c r="W637" s="36"/>
      <c r="X637" s="36"/>
      <c r="Y637" s="36"/>
      <c r="Z637" s="36"/>
      <c r="AA637" s="36"/>
      <c r="AB637" s="36"/>
    </row>
    <row r="638" spans="1:28" ht="11.25" customHeight="1">
      <c r="A638" s="36"/>
      <c r="B638" s="37"/>
      <c r="C638" s="36"/>
      <c r="D638" s="36"/>
      <c r="E638" s="36"/>
      <c r="F638" s="36"/>
      <c r="G638" s="36"/>
      <c r="H638" s="36"/>
      <c r="I638" s="36"/>
      <c r="J638" s="36"/>
      <c r="K638" s="36"/>
      <c r="L638" s="36"/>
      <c r="M638" s="36"/>
      <c r="N638" s="36"/>
      <c r="O638" s="36"/>
      <c r="P638" s="37"/>
      <c r="Q638" s="36"/>
      <c r="R638" s="36"/>
      <c r="S638" s="36"/>
      <c r="T638" s="36"/>
      <c r="U638" s="36"/>
      <c r="V638" s="36"/>
      <c r="W638" s="36"/>
      <c r="X638" s="36"/>
      <c r="Y638" s="36"/>
      <c r="Z638" s="36"/>
      <c r="AA638" s="36"/>
      <c r="AB638" s="36"/>
    </row>
    <row r="639" spans="1:28" ht="11.25" customHeight="1">
      <c r="A639" s="36"/>
      <c r="B639" s="37"/>
      <c r="C639" s="36"/>
      <c r="D639" s="36"/>
      <c r="E639" s="36"/>
      <c r="F639" s="36"/>
      <c r="G639" s="36"/>
      <c r="H639" s="36"/>
      <c r="I639" s="36"/>
      <c r="J639" s="36"/>
      <c r="K639" s="36"/>
      <c r="L639" s="36"/>
      <c r="M639" s="36"/>
      <c r="N639" s="36"/>
      <c r="O639" s="36"/>
      <c r="P639" s="37"/>
      <c r="Q639" s="36"/>
      <c r="R639" s="36"/>
      <c r="S639" s="36"/>
      <c r="T639" s="36"/>
      <c r="U639" s="36"/>
      <c r="V639" s="36"/>
      <c r="W639" s="36"/>
      <c r="X639" s="36"/>
      <c r="Y639" s="36"/>
      <c r="Z639" s="36"/>
      <c r="AA639" s="36"/>
      <c r="AB639" s="36"/>
    </row>
    <row r="640" spans="1:28" ht="11.25" customHeight="1">
      <c r="A640" s="36"/>
      <c r="B640" s="37"/>
      <c r="C640" s="36"/>
      <c r="D640" s="36"/>
      <c r="E640" s="36"/>
      <c r="F640" s="36"/>
      <c r="G640" s="36"/>
      <c r="H640" s="36"/>
      <c r="I640" s="36"/>
      <c r="J640" s="36"/>
      <c r="K640" s="36"/>
      <c r="L640" s="36"/>
      <c r="M640" s="36"/>
      <c r="N640" s="36"/>
      <c r="O640" s="36"/>
      <c r="P640" s="37"/>
      <c r="Q640" s="36"/>
      <c r="R640" s="36"/>
      <c r="S640" s="36"/>
      <c r="T640" s="36"/>
      <c r="U640" s="36"/>
      <c r="V640" s="36"/>
      <c r="W640" s="36"/>
      <c r="X640" s="36"/>
      <c r="Y640" s="36"/>
      <c r="Z640" s="36"/>
      <c r="AA640" s="36"/>
      <c r="AB640" s="36"/>
    </row>
    <row r="641" spans="1:28" ht="11.25" customHeight="1">
      <c r="A641" s="36"/>
      <c r="B641" s="37"/>
      <c r="C641" s="36"/>
      <c r="D641" s="36"/>
      <c r="E641" s="36"/>
      <c r="F641" s="36"/>
      <c r="G641" s="36"/>
      <c r="H641" s="36"/>
      <c r="I641" s="36"/>
      <c r="J641" s="36"/>
      <c r="K641" s="36"/>
      <c r="L641" s="36"/>
      <c r="M641" s="36"/>
      <c r="N641" s="36"/>
      <c r="O641" s="36"/>
      <c r="P641" s="37"/>
      <c r="Q641" s="36"/>
      <c r="R641" s="36"/>
      <c r="S641" s="36"/>
      <c r="T641" s="36"/>
      <c r="U641" s="36"/>
      <c r="V641" s="36"/>
      <c r="W641" s="36"/>
      <c r="X641" s="36"/>
      <c r="Y641" s="36"/>
      <c r="Z641" s="36"/>
      <c r="AA641" s="36"/>
      <c r="AB641" s="36"/>
    </row>
    <row r="642" spans="1:28" ht="11.25" customHeight="1">
      <c r="A642" s="36"/>
      <c r="B642" s="37"/>
      <c r="C642" s="36"/>
      <c r="D642" s="36"/>
      <c r="E642" s="36"/>
      <c r="F642" s="36"/>
      <c r="G642" s="36"/>
      <c r="H642" s="36"/>
      <c r="I642" s="36"/>
      <c r="J642" s="36"/>
      <c r="K642" s="36"/>
      <c r="L642" s="36"/>
      <c r="M642" s="36"/>
      <c r="N642" s="36"/>
      <c r="O642" s="36"/>
      <c r="P642" s="37"/>
      <c r="Q642" s="36"/>
      <c r="R642" s="36"/>
      <c r="S642" s="36"/>
      <c r="T642" s="36"/>
      <c r="U642" s="36"/>
      <c r="V642" s="36"/>
      <c r="W642" s="36"/>
      <c r="X642" s="36"/>
      <c r="Y642" s="36"/>
      <c r="Z642" s="36"/>
      <c r="AA642" s="36"/>
      <c r="AB642" s="36"/>
    </row>
    <row r="643" spans="1:28" ht="11.25" customHeight="1">
      <c r="A643" s="36"/>
      <c r="B643" s="37"/>
      <c r="C643" s="36"/>
      <c r="D643" s="36"/>
      <c r="E643" s="36"/>
      <c r="F643" s="36"/>
      <c r="G643" s="36"/>
      <c r="H643" s="36"/>
      <c r="I643" s="36"/>
      <c r="J643" s="36"/>
      <c r="K643" s="36"/>
      <c r="L643" s="36"/>
      <c r="M643" s="36"/>
      <c r="N643" s="36"/>
      <c r="O643" s="36"/>
      <c r="P643" s="37"/>
      <c r="Q643" s="36"/>
      <c r="R643" s="36"/>
      <c r="S643" s="36"/>
      <c r="T643" s="36"/>
      <c r="U643" s="36"/>
      <c r="V643" s="36"/>
      <c r="W643" s="36"/>
      <c r="X643" s="36"/>
      <c r="Y643" s="36"/>
      <c r="Z643" s="36"/>
      <c r="AA643" s="36"/>
      <c r="AB643" s="36"/>
    </row>
    <row r="644" spans="1:28" ht="11.25" customHeight="1">
      <c r="A644" s="36"/>
      <c r="B644" s="37"/>
      <c r="C644" s="36"/>
      <c r="D644" s="36"/>
      <c r="E644" s="36"/>
      <c r="F644" s="36"/>
      <c r="G644" s="36"/>
      <c r="H644" s="36"/>
      <c r="I644" s="36"/>
      <c r="J644" s="36"/>
      <c r="K644" s="36"/>
      <c r="L644" s="36"/>
      <c r="M644" s="36"/>
      <c r="N644" s="36"/>
      <c r="O644" s="36"/>
      <c r="P644" s="37"/>
      <c r="Q644" s="36"/>
      <c r="R644" s="36"/>
      <c r="S644" s="36"/>
      <c r="T644" s="36"/>
      <c r="U644" s="36"/>
      <c r="V644" s="36"/>
      <c r="W644" s="36"/>
      <c r="X644" s="36"/>
      <c r="Y644" s="36"/>
      <c r="Z644" s="36"/>
      <c r="AA644" s="36"/>
      <c r="AB644" s="36"/>
    </row>
    <row r="645" spans="1:28" ht="11.25" customHeight="1">
      <c r="A645" s="36"/>
      <c r="B645" s="37"/>
      <c r="C645" s="36"/>
      <c r="D645" s="36"/>
      <c r="E645" s="36"/>
      <c r="F645" s="36"/>
      <c r="G645" s="36"/>
      <c r="H645" s="36"/>
      <c r="I645" s="36"/>
      <c r="J645" s="36"/>
      <c r="K645" s="36"/>
      <c r="L645" s="36"/>
      <c r="M645" s="36"/>
      <c r="N645" s="36"/>
      <c r="O645" s="36"/>
      <c r="P645" s="37"/>
      <c r="Q645" s="36"/>
      <c r="R645" s="36"/>
      <c r="S645" s="36"/>
      <c r="T645" s="36"/>
      <c r="U645" s="36"/>
      <c r="V645" s="36"/>
      <c r="W645" s="36"/>
      <c r="X645" s="36"/>
      <c r="Y645" s="36"/>
      <c r="Z645" s="36"/>
      <c r="AA645" s="36"/>
      <c r="AB645" s="36"/>
    </row>
    <row r="646" spans="1:28" ht="11.25" customHeight="1">
      <c r="A646" s="36"/>
      <c r="B646" s="37"/>
      <c r="C646" s="36"/>
      <c r="D646" s="36"/>
      <c r="E646" s="36"/>
      <c r="F646" s="36"/>
      <c r="G646" s="36"/>
      <c r="H646" s="36"/>
      <c r="I646" s="36"/>
      <c r="J646" s="36"/>
      <c r="K646" s="36"/>
      <c r="L646" s="36"/>
      <c r="M646" s="36"/>
      <c r="N646" s="36"/>
      <c r="O646" s="36"/>
      <c r="P646" s="37"/>
      <c r="Q646" s="36"/>
      <c r="R646" s="36"/>
      <c r="S646" s="36"/>
      <c r="T646" s="36"/>
      <c r="U646" s="36"/>
      <c r="V646" s="36"/>
      <c r="W646" s="36"/>
      <c r="X646" s="36"/>
      <c r="Y646" s="36"/>
      <c r="Z646" s="36"/>
      <c r="AA646" s="36"/>
      <c r="AB646" s="36"/>
    </row>
    <row r="647" spans="1:28" ht="11.25" customHeight="1">
      <c r="A647" s="36"/>
      <c r="B647" s="37"/>
      <c r="C647" s="36"/>
      <c r="D647" s="36"/>
      <c r="E647" s="36"/>
      <c r="F647" s="36"/>
      <c r="G647" s="36"/>
      <c r="H647" s="36"/>
      <c r="I647" s="36"/>
      <c r="J647" s="36"/>
      <c r="K647" s="36"/>
      <c r="L647" s="36"/>
      <c r="M647" s="36"/>
      <c r="N647" s="36"/>
      <c r="O647" s="36"/>
      <c r="P647" s="37"/>
      <c r="Q647" s="36"/>
      <c r="R647" s="36"/>
      <c r="S647" s="36"/>
      <c r="T647" s="36"/>
      <c r="U647" s="36"/>
      <c r="V647" s="36"/>
      <c r="W647" s="36"/>
      <c r="X647" s="36"/>
      <c r="Y647" s="36"/>
      <c r="Z647" s="36"/>
      <c r="AA647" s="36"/>
      <c r="AB647" s="36"/>
    </row>
    <row r="648" spans="1:28" ht="11.25" customHeight="1">
      <c r="A648" s="36"/>
      <c r="B648" s="37"/>
      <c r="C648" s="36"/>
      <c r="D648" s="36"/>
      <c r="E648" s="36"/>
      <c r="F648" s="36"/>
      <c r="G648" s="36"/>
      <c r="H648" s="36"/>
      <c r="I648" s="36"/>
      <c r="J648" s="36"/>
      <c r="K648" s="36"/>
      <c r="L648" s="36"/>
      <c r="M648" s="36"/>
      <c r="N648" s="36"/>
      <c r="O648" s="36"/>
      <c r="P648" s="37"/>
      <c r="Q648" s="36"/>
      <c r="R648" s="36"/>
      <c r="S648" s="36"/>
      <c r="T648" s="36"/>
      <c r="U648" s="36"/>
      <c r="V648" s="36"/>
      <c r="W648" s="36"/>
      <c r="X648" s="36"/>
      <c r="Y648" s="36"/>
      <c r="Z648" s="36"/>
      <c r="AA648" s="36"/>
      <c r="AB648" s="36"/>
    </row>
    <row r="649" spans="1:28" ht="11.25" customHeight="1">
      <c r="A649" s="36"/>
      <c r="B649" s="37"/>
      <c r="C649" s="36"/>
      <c r="D649" s="36"/>
      <c r="E649" s="36"/>
      <c r="F649" s="36"/>
      <c r="G649" s="36"/>
      <c r="H649" s="36"/>
      <c r="I649" s="36"/>
      <c r="J649" s="36"/>
      <c r="K649" s="36"/>
      <c r="L649" s="36"/>
      <c r="M649" s="36"/>
      <c r="N649" s="36"/>
      <c r="O649" s="36"/>
      <c r="P649" s="37"/>
      <c r="Q649" s="36"/>
      <c r="R649" s="36"/>
      <c r="S649" s="36"/>
      <c r="T649" s="36"/>
      <c r="U649" s="36"/>
      <c r="V649" s="36"/>
      <c r="W649" s="36"/>
      <c r="X649" s="36"/>
      <c r="Y649" s="36"/>
      <c r="Z649" s="36"/>
      <c r="AA649" s="36"/>
      <c r="AB649" s="36"/>
    </row>
    <row r="650" spans="1:28" ht="11.25" customHeight="1">
      <c r="A650" s="36"/>
      <c r="B650" s="37"/>
      <c r="C650" s="36"/>
      <c r="D650" s="36"/>
      <c r="E650" s="36"/>
      <c r="F650" s="36"/>
      <c r="G650" s="36"/>
      <c r="H650" s="36"/>
      <c r="I650" s="36"/>
      <c r="J650" s="36"/>
      <c r="K650" s="36"/>
      <c r="L650" s="36"/>
      <c r="M650" s="36"/>
      <c r="N650" s="36"/>
      <c r="O650" s="36"/>
      <c r="P650" s="37"/>
      <c r="Q650" s="36"/>
      <c r="R650" s="36"/>
      <c r="S650" s="36"/>
      <c r="T650" s="36"/>
      <c r="U650" s="36"/>
      <c r="V650" s="36"/>
      <c r="W650" s="36"/>
      <c r="X650" s="36"/>
      <c r="Y650" s="36"/>
      <c r="Z650" s="36"/>
      <c r="AA650" s="36"/>
      <c r="AB650" s="36"/>
    </row>
    <row r="651" spans="1:28" ht="11.25" customHeight="1">
      <c r="A651" s="36"/>
      <c r="B651" s="37"/>
      <c r="C651" s="36"/>
      <c r="D651" s="36"/>
      <c r="E651" s="36"/>
      <c r="F651" s="36"/>
      <c r="G651" s="36"/>
      <c r="H651" s="36"/>
      <c r="I651" s="36"/>
      <c r="J651" s="36"/>
      <c r="K651" s="36"/>
      <c r="L651" s="36"/>
      <c r="M651" s="36"/>
      <c r="N651" s="36"/>
      <c r="O651" s="36"/>
      <c r="P651" s="37"/>
      <c r="Q651" s="36"/>
      <c r="R651" s="36"/>
      <c r="S651" s="36"/>
      <c r="T651" s="36"/>
      <c r="U651" s="36"/>
      <c r="V651" s="36"/>
      <c r="W651" s="36"/>
      <c r="X651" s="36"/>
      <c r="Y651" s="36"/>
      <c r="Z651" s="36"/>
      <c r="AA651" s="36"/>
      <c r="AB651" s="36"/>
    </row>
    <row r="652" spans="1:28" ht="11.25" customHeight="1">
      <c r="A652" s="36"/>
      <c r="B652" s="37"/>
      <c r="C652" s="36"/>
      <c r="D652" s="36"/>
      <c r="E652" s="36"/>
      <c r="F652" s="36"/>
      <c r="G652" s="36"/>
      <c r="H652" s="36"/>
      <c r="I652" s="36"/>
      <c r="J652" s="36"/>
      <c r="K652" s="36"/>
      <c r="L652" s="36"/>
      <c r="M652" s="36"/>
      <c r="N652" s="36"/>
      <c r="O652" s="36"/>
      <c r="P652" s="37"/>
      <c r="Q652" s="36"/>
      <c r="R652" s="36"/>
      <c r="S652" s="36"/>
      <c r="T652" s="36"/>
      <c r="U652" s="36"/>
      <c r="V652" s="36"/>
      <c r="W652" s="36"/>
      <c r="X652" s="36"/>
      <c r="Y652" s="36"/>
      <c r="Z652" s="36"/>
      <c r="AA652" s="36"/>
      <c r="AB652" s="36"/>
    </row>
    <row r="653" spans="1:28" ht="11.25" customHeight="1">
      <c r="A653" s="36"/>
      <c r="B653" s="37"/>
      <c r="C653" s="36"/>
      <c r="D653" s="36"/>
      <c r="E653" s="36"/>
      <c r="F653" s="36"/>
      <c r="G653" s="36"/>
      <c r="H653" s="36"/>
      <c r="I653" s="36"/>
      <c r="J653" s="36"/>
      <c r="K653" s="36"/>
      <c r="L653" s="36"/>
      <c r="M653" s="36"/>
      <c r="N653" s="36"/>
      <c r="O653" s="36"/>
      <c r="P653" s="37"/>
      <c r="Q653" s="36"/>
      <c r="R653" s="36"/>
      <c r="S653" s="36"/>
      <c r="T653" s="36"/>
      <c r="U653" s="36"/>
      <c r="V653" s="36"/>
      <c r="W653" s="36"/>
      <c r="X653" s="36"/>
      <c r="Y653" s="36"/>
      <c r="Z653" s="36"/>
      <c r="AA653" s="36"/>
      <c r="AB653" s="36"/>
    </row>
    <row r="654" spans="1:28" ht="11.25" customHeight="1">
      <c r="A654" s="36"/>
      <c r="B654" s="37"/>
      <c r="C654" s="36"/>
      <c r="D654" s="36"/>
      <c r="E654" s="36"/>
      <c r="F654" s="36"/>
      <c r="G654" s="36"/>
      <c r="H654" s="36"/>
      <c r="I654" s="36"/>
      <c r="J654" s="36"/>
      <c r="K654" s="36"/>
      <c r="L654" s="36"/>
      <c r="M654" s="36"/>
      <c r="N654" s="36"/>
      <c r="O654" s="36"/>
      <c r="P654" s="37"/>
      <c r="Q654" s="36"/>
      <c r="R654" s="36"/>
      <c r="S654" s="36"/>
      <c r="T654" s="36"/>
      <c r="U654" s="36"/>
      <c r="V654" s="36"/>
      <c r="W654" s="36"/>
      <c r="X654" s="36"/>
      <c r="Y654" s="36"/>
      <c r="Z654" s="36"/>
      <c r="AA654" s="36"/>
      <c r="AB654" s="36"/>
    </row>
    <row r="655" spans="1:28" ht="11.25" customHeight="1">
      <c r="A655" s="36"/>
      <c r="B655" s="37"/>
      <c r="C655" s="36"/>
      <c r="D655" s="36"/>
      <c r="E655" s="36"/>
      <c r="F655" s="36"/>
      <c r="G655" s="36"/>
      <c r="H655" s="36"/>
      <c r="I655" s="36"/>
      <c r="J655" s="36"/>
      <c r="K655" s="36"/>
      <c r="L655" s="36"/>
      <c r="M655" s="36"/>
      <c r="N655" s="36"/>
      <c r="O655" s="36"/>
      <c r="P655" s="37"/>
      <c r="Q655" s="36"/>
      <c r="R655" s="36"/>
      <c r="S655" s="36"/>
      <c r="T655" s="36"/>
      <c r="U655" s="36"/>
      <c r="V655" s="36"/>
      <c r="W655" s="36"/>
      <c r="X655" s="36"/>
      <c r="Y655" s="36"/>
      <c r="Z655" s="36"/>
      <c r="AA655" s="36"/>
      <c r="AB655" s="36"/>
    </row>
    <row r="656" spans="1:28" ht="11.25" customHeight="1">
      <c r="A656" s="36"/>
      <c r="B656" s="37"/>
      <c r="C656" s="36"/>
      <c r="D656" s="36"/>
      <c r="E656" s="36"/>
      <c r="F656" s="36"/>
      <c r="G656" s="36"/>
      <c r="H656" s="36"/>
      <c r="I656" s="36"/>
      <c r="J656" s="36"/>
      <c r="K656" s="36"/>
      <c r="L656" s="36"/>
      <c r="M656" s="36"/>
      <c r="N656" s="36"/>
      <c r="O656" s="36"/>
      <c r="P656" s="37"/>
      <c r="Q656" s="36"/>
      <c r="R656" s="36"/>
      <c r="S656" s="36"/>
      <c r="T656" s="36"/>
      <c r="U656" s="36"/>
      <c r="V656" s="36"/>
      <c r="W656" s="36"/>
      <c r="X656" s="36"/>
      <c r="Y656" s="36"/>
      <c r="Z656" s="36"/>
      <c r="AA656" s="36"/>
      <c r="AB656" s="36"/>
    </row>
    <row r="657" spans="1:28" ht="11.25" customHeight="1">
      <c r="A657" s="36"/>
      <c r="B657" s="37"/>
      <c r="C657" s="36"/>
      <c r="D657" s="36"/>
      <c r="E657" s="36"/>
      <c r="F657" s="36"/>
      <c r="G657" s="36"/>
      <c r="H657" s="36"/>
      <c r="I657" s="36"/>
      <c r="J657" s="36"/>
      <c r="K657" s="36"/>
      <c r="L657" s="36"/>
      <c r="M657" s="36"/>
      <c r="N657" s="36"/>
      <c r="O657" s="36"/>
      <c r="P657" s="37"/>
      <c r="Q657" s="36"/>
      <c r="R657" s="36"/>
      <c r="S657" s="36"/>
      <c r="T657" s="36"/>
      <c r="U657" s="36"/>
      <c r="V657" s="36"/>
      <c r="W657" s="36"/>
      <c r="X657" s="36"/>
      <c r="Y657" s="36"/>
      <c r="Z657" s="36"/>
      <c r="AA657" s="36"/>
      <c r="AB657" s="36"/>
    </row>
    <row r="658" spans="1:28" ht="11.25" customHeight="1">
      <c r="A658" s="36"/>
      <c r="B658" s="37"/>
      <c r="C658" s="36"/>
      <c r="D658" s="36"/>
      <c r="E658" s="36"/>
      <c r="F658" s="36"/>
      <c r="G658" s="36"/>
      <c r="H658" s="36"/>
      <c r="I658" s="36"/>
      <c r="J658" s="36"/>
      <c r="K658" s="36"/>
      <c r="L658" s="36"/>
      <c r="M658" s="36"/>
      <c r="N658" s="36"/>
      <c r="O658" s="36"/>
      <c r="P658" s="37"/>
      <c r="Q658" s="36"/>
      <c r="R658" s="36"/>
      <c r="S658" s="36"/>
      <c r="T658" s="36"/>
      <c r="U658" s="36"/>
      <c r="V658" s="36"/>
      <c r="W658" s="36"/>
      <c r="X658" s="36"/>
      <c r="Y658" s="36"/>
      <c r="Z658" s="36"/>
      <c r="AA658" s="36"/>
      <c r="AB658" s="36"/>
    </row>
    <row r="659" spans="1:28" ht="11.25" customHeight="1">
      <c r="A659" s="36"/>
      <c r="B659" s="37"/>
      <c r="C659" s="36"/>
      <c r="D659" s="36"/>
      <c r="E659" s="36"/>
      <c r="F659" s="36"/>
      <c r="G659" s="36"/>
      <c r="H659" s="36"/>
      <c r="I659" s="36"/>
      <c r="J659" s="36"/>
      <c r="K659" s="36"/>
      <c r="L659" s="36"/>
      <c r="M659" s="36"/>
      <c r="N659" s="36"/>
      <c r="O659" s="36"/>
      <c r="P659" s="37"/>
      <c r="Q659" s="36"/>
      <c r="R659" s="36"/>
      <c r="S659" s="36"/>
      <c r="T659" s="36"/>
      <c r="U659" s="36"/>
      <c r="V659" s="36"/>
      <c r="W659" s="36"/>
      <c r="X659" s="36"/>
      <c r="Y659" s="36"/>
      <c r="Z659" s="36"/>
      <c r="AA659" s="36"/>
      <c r="AB659" s="36"/>
    </row>
    <row r="660" spans="1:28" ht="11.25" customHeight="1">
      <c r="A660" s="36"/>
      <c r="B660" s="37"/>
      <c r="C660" s="36"/>
      <c r="D660" s="36"/>
      <c r="E660" s="36"/>
      <c r="F660" s="36"/>
      <c r="G660" s="36"/>
      <c r="H660" s="36"/>
      <c r="I660" s="36"/>
      <c r="J660" s="36"/>
      <c r="K660" s="36"/>
      <c r="L660" s="36"/>
      <c r="M660" s="36"/>
      <c r="N660" s="36"/>
      <c r="O660" s="36"/>
      <c r="P660" s="37"/>
      <c r="Q660" s="36"/>
      <c r="R660" s="36"/>
      <c r="S660" s="36"/>
      <c r="T660" s="36"/>
      <c r="U660" s="36"/>
      <c r="V660" s="36"/>
      <c r="W660" s="36"/>
      <c r="X660" s="36"/>
      <c r="Y660" s="36"/>
      <c r="Z660" s="36"/>
      <c r="AA660" s="36"/>
      <c r="AB660" s="36"/>
    </row>
    <row r="661" spans="1:28" ht="11.25" customHeight="1">
      <c r="A661" s="36"/>
      <c r="B661" s="37"/>
      <c r="C661" s="36"/>
      <c r="D661" s="36"/>
      <c r="E661" s="36"/>
      <c r="F661" s="36"/>
      <c r="G661" s="36"/>
      <c r="H661" s="36"/>
      <c r="I661" s="36"/>
      <c r="J661" s="36"/>
      <c r="K661" s="36"/>
      <c r="L661" s="36"/>
      <c r="M661" s="36"/>
      <c r="N661" s="36"/>
      <c r="O661" s="36"/>
      <c r="P661" s="37"/>
      <c r="Q661" s="36"/>
      <c r="R661" s="36"/>
      <c r="S661" s="36"/>
      <c r="T661" s="36"/>
      <c r="U661" s="36"/>
      <c r="V661" s="36"/>
      <c r="W661" s="36"/>
      <c r="X661" s="36"/>
      <c r="Y661" s="36"/>
      <c r="Z661" s="36"/>
      <c r="AA661" s="36"/>
      <c r="AB661" s="36"/>
    </row>
    <row r="662" spans="1:28" ht="11.25" customHeight="1">
      <c r="A662" s="36"/>
      <c r="B662" s="37"/>
      <c r="C662" s="36"/>
      <c r="D662" s="36"/>
      <c r="E662" s="36"/>
      <c r="F662" s="36"/>
      <c r="G662" s="36"/>
      <c r="H662" s="36"/>
      <c r="I662" s="36"/>
      <c r="J662" s="36"/>
      <c r="K662" s="36"/>
      <c r="L662" s="36"/>
      <c r="M662" s="36"/>
      <c r="N662" s="36"/>
      <c r="O662" s="36"/>
      <c r="P662" s="37"/>
      <c r="Q662" s="36"/>
      <c r="R662" s="36"/>
      <c r="S662" s="36"/>
      <c r="T662" s="36"/>
      <c r="U662" s="36"/>
      <c r="V662" s="36"/>
      <c r="W662" s="36"/>
      <c r="X662" s="36"/>
      <c r="Y662" s="36"/>
      <c r="Z662" s="36"/>
      <c r="AA662" s="36"/>
      <c r="AB662" s="36"/>
    </row>
    <row r="663" spans="1:28" ht="11.25" customHeight="1">
      <c r="A663" s="36"/>
      <c r="B663" s="37"/>
      <c r="C663" s="36"/>
      <c r="D663" s="36"/>
      <c r="E663" s="36"/>
      <c r="F663" s="36"/>
      <c r="G663" s="36"/>
      <c r="H663" s="36"/>
      <c r="I663" s="36"/>
      <c r="J663" s="36"/>
      <c r="K663" s="36"/>
      <c r="L663" s="36"/>
      <c r="M663" s="36"/>
      <c r="N663" s="36"/>
      <c r="O663" s="36"/>
      <c r="P663" s="37"/>
      <c r="Q663" s="36"/>
      <c r="R663" s="36"/>
      <c r="S663" s="36"/>
      <c r="T663" s="36"/>
      <c r="U663" s="36"/>
      <c r="V663" s="36"/>
      <c r="W663" s="36"/>
      <c r="X663" s="36"/>
      <c r="Y663" s="36"/>
      <c r="Z663" s="36"/>
      <c r="AA663" s="36"/>
      <c r="AB663" s="36"/>
    </row>
    <row r="664" spans="1:28" ht="11.25" customHeight="1">
      <c r="A664" s="36"/>
      <c r="B664" s="37"/>
      <c r="C664" s="36"/>
      <c r="D664" s="36"/>
      <c r="E664" s="36"/>
      <c r="F664" s="36"/>
      <c r="G664" s="36"/>
      <c r="H664" s="36"/>
      <c r="I664" s="36"/>
      <c r="J664" s="36"/>
      <c r="K664" s="36"/>
      <c r="L664" s="36"/>
      <c r="M664" s="36"/>
      <c r="N664" s="36"/>
      <c r="O664" s="36"/>
      <c r="P664" s="37"/>
      <c r="Q664" s="36"/>
      <c r="R664" s="36"/>
      <c r="S664" s="36"/>
      <c r="T664" s="36"/>
      <c r="U664" s="36"/>
      <c r="V664" s="36"/>
      <c r="W664" s="36"/>
      <c r="X664" s="36"/>
      <c r="Y664" s="36"/>
      <c r="Z664" s="36"/>
      <c r="AA664" s="36"/>
      <c r="AB664" s="36"/>
    </row>
    <row r="665" spans="1:28" ht="11.25" customHeight="1">
      <c r="A665" s="36"/>
      <c r="B665" s="37"/>
      <c r="C665" s="36"/>
      <c r="D665" s="36"/>
      <c r="E665" s="36"/>
      <c r="F665" s="36"/>
      <c r="G665" s="36"/>
      <c r="H665" s="36"/>
      <c r="I665" s="36"/>
      <c r="J665" s="36"/>
      <c r="K665" s="36"/>
      <c r="L665" s="36"/>
      <c r="M665" s="36"/>
      <c r="N665" s="36"/>
      <c r="O665" s="36"/>
      <c r="P665" s="37"/>
      <c r="Q665" s="36"/>
      <c r="R665" s="36"/>
      <c r="S665" s="36"/>
      <c r="T665" s="36"/>
      <c r="U665" s="36"/>
      <c r="V665" s="36"/>
      <c r="W665" s="36"/>
      <c r="X665" s="36"/>
      <c r="Y665" s="36"/>
      <c r="Z665" s="36"/>
      <c r="AA665" s="36"/>
      <c r="AB665" s="36"/>
    </row>
    <row r="666" spans="1:28" ht="11.25" customHeight="1">
      <c r="A666" s="36"/>
      <c r="B666" s="37"/>
      <c r="C666" s="36"/>
      <c r="D666" s="36"/>
      <c r="E666" s="36"/>
      <c r="F666" s="36"/>
      <c r="G666" s="36"/>
      <c r="H666" s="36"/>
      <c r="I666" s="36"/>
      <c r="J666" s="36"/>
      <c r="K666" s="36"/>
      <c r="L666" s="36"/>
      <c r="M666" s="36"/>
      <c r="N666" s="36"/>
      <c r="O666" s="36"/>
      <c r="P666" s="37"/>
      <c r="Q666" s="36"/>
      <c r="R666" s="36"/>
      <c r="S666" s="36"/>
      <c r="T666" s="36"/>
      <c r="U666" s="36"/>
      <c r="V666" s="36"/>
      <c r="W666" s="36"/>
      <c r="X666" s="36"/>
      <c r="Y666" s="36"/>
      <c r="Z666" s="36"/>
      <c r="AA666" s="36"/>
      <c r="AB666" s="36"/>
    </row>
    <row r="667" spans="1:28" ht="11.25" customHeight="1">
      <c r="A667" s="36"/>
      <c r="B667" s="37"/>
      <c r="C667" s="36"/>
      <c r="D667" s="36"/>
      <c r="E667" s="36"/>
      <c r="F667" s="36"/>
      <c r="G667" s="36"/>
      <c r="H667" s="36"/>
      <c r="I667" s="36"/>
      <c r="J667" s="36"/>
      <c r="K667" s="36"/>
      <c r="L667" s="36"/>
      <c r="M667" s="36"/>
      <c r="N667" s="36"/>
      <c r="O667" s="36"/>
      <c r="P667" s="37"/>
      <c r="Q667" s="36"/>
      <c r="R667" s="36"/>
      <c r="S667" s="36"/>
      <c r="T667" s="36"/>
      <c r="U667" s="36"/>
      <c r="V667" s="36"/>
      <c r="W667" s="36"/>
      <c r="X667" s="36"/>
      <c r="Y667" s="36"/>
      <c r="Z667" s="36"/>
      <c r="AA667" s="36"/>
      <c r="AB667" s="36"/>
    </row>
    <row r="668" spans="1:28" ht="11.25" customHeight="1">
      <c r="A668" s="36"/>
      <c r="B668" s="37"/>
      <c r="C668" s="36"/>
      <c r="D668" s="36"/>
      <c r="E668" s="36"/>
      <c r="F668" s="36"/>
      <c r="G668" s="36"/>
      <c r="H668" s="36"/>
      <c r="I668" s="36"/>
      <c r="J668" s="36"/>
      <c r="K668" s="36"/>
      <c r="L668" s="36"/>
      <c r="M668" s="36"/>
      <c r="N668" s="36"/>
      <c r="O668" s="36"/>
      <c r="P668" s="37"/>
      <c r="Q668" s="36"/>
      <c r="R668" s="36"/>
      <c r="S668" s="36"/>
      <c r="T668" s="36"/>
      <c r="U668" s="36"/>
      <c r="V668" s="36"/>
      <c r="W668" s="36"/>
      <c r="X668" s="36"/>
      <c r="Y668" s="36"/>
      <c r="Z668" s="36"/>
      <c r="AA668" s="36"/>
      <c r="AB668" s="36"/>
    </row>
    <row r="669" spans="1:28" ht="11.25" customHeight="1">
      <c r="A669" s="36"/>
      <c r="B669" s="37"/>
      <c r="C669" s="36"/>
      <c r="D669" s="36"/>
      <c r="E669" s="36"/>
      <c r="F669" s="36"/>
      <c r="G669" s="36"/>
      <c r="H669" s="36"/>
      <c r="I669" s="36"/>
      <c r="J669" s="36"/>
      <c r="K669" s="36"/>
      <c r="L669" s="36"/>
      <c r="M669" s="36"/>
      <c r="N669" s="36"/>
      <c r="O669" s="36"/>
      <c r="P669" s="37"/>
      <c r="Q669" s="36"/>
      <c r="R669" s="36"/>
      <c r="S669" s="36"/>
      <c r="T669" s="36"/>
      <c r="U669" s="36"/>
      <c r="V669" s="36"/>
      <c r="W669" s="36"/>
      <c r="X669" s="36"/>
      <c r="Y669" s="36"/>
      <c r="Z669" s="36"/>
      <c r="AA669" s="36"/>
      <c r="AB669" s="36"/>
    </row>
    <row r="670" spans="1:28" ht="11.25" customHeight="1">
      <c r="A670" s="36"/>
      <c r="B670" s="37"/>
      <c r="C670" s="36"/>
      <c r="D670" s="36"/>
      <c r="E670" s="36"/>
      <c r="F670" s="36"/>
      <c r="G670" s="36"/>
      <c r="H670" s="36"/>
      <c r="I670" s="36"/>
      <c r="J670" s="36"/>
      <c r="K670" s="36"/>
      <c r="L670" s="36"/>
      <c r="M670" s="36"/>
      <c r="N670" s="36"/>
      <c r="O670" s="36"/>
      <c r="P670" s="37"/>
      <c r="Q670" s="36"/>
      <c r="R670" s="36"/>
      <c r="S670" s="36"/>
      <c r="T670" s="36"/>
      <c r="U670" s="36"/>
      <c r="V670" s="36"/>
      <c r="W670" s="36"/>
      <c r="X670" s="36"/>
      <c r="Y670" s="36"/>
      <c r="Z670" s="36"/>
      <c r="AA670" s="36"/>
      <c r="AB670" s="36"/>
    </row>
    <row r="671" spans="1:28" ht="11.25" customHeight="1">
      <c r="A671" s="36"/>
      <c r="B671" s="37"/>
      <c r="C671" s="36"/>
      <c r="D671" s="36"/>
      <c r="E671" s="36"/>
      <c r="F671" s="36"/>
      <c r="G671" s="36"/>
      <c r="H671" s="36"/>
      <c r="I671" s="36"/>
      <c r="J671" s="36"/>
      <c r="K671" s="36"/>
      <c r="L671" s="36"/>
      <c r="M671" s="36"/>
      <c r="N671" s="36"/>
      <c r="O671" s="36"/>
      <c r="P671" s="37"/>
      <c r="Q671" s="36"/>
      <c r="R671" s="36"/>
      <c r="S671" s="36"/>
      <c r="T671" s="36"/>
      <c r="U671" s="36"/>
      <c r="V671" s="36"/>
      <c r="W671" s="36"/>
      <c r="X671" s="36"/>
      <c r="Y671" s="36"/>
      <c r="Z671" s="36"/>
      <c r="AA671" s="36"/>
      <c r="AB671" s="36"/>
    </row>
    <row r="672" spans="1:28" ht="11.25" customHeight="1">
      <c r="A672" s="36"/>
      <c r="B672" s="37"/>
      <c r="C672" s="36"/>
      <c r="D672" s="36"/>
      <c r="E672" s="36"/>
      <c r="F672" s="36"/>
      <c r="G672" s="36"/>
      <c r="H672" s="36"/>
      <c r="I672" s="36"/>
      <c r="J672" s="36"/>
      <c r="K672" s="36"/>
      <c r="L672" s="36"/>
      <c r="M672" s="36"/>
      <c r="N672" s="36"/>
      <c r="O672" s="36"/>
      <c r="P672" s="37"/>
      <c r="Q672" s="36"/>
      <c r="R672" s="36"/>
      <c r="S672" s="36"/>
      <c r="T672" s="36"/>
      <c r="U672" s="36"/>
      <c r="V672" s="36"/>
      <c r="W672" s="36"/>
      <c r="X672" s="36"/>
      <c r="Y672" s="36"/>
      <c r="Z672" s="36"/>
      <c r="AA672" s="36"/>
      <c r="AB672" s="36"/>
    </row>
    <row r="673" spans="1:28" ht="11.25" customHeight="1">
      <c r="A673" s="36"/>
      <c r="B673" s="37"/>
      <c r="C673" s="36"/>
      <c r="D673" s="36"/>
      <c r="E673" s="36"/>
      <c r="F673" s="36"/>
      <c r="G673" s="36"/>
      <c r="H673" s="36"/>
      <c r="I673" s="36"/>
      <c r="J673" s="36"/>
      <c r="K673" s="36"/>
      <c r="L673" s="36"/>
      <c r="M673" s="36"/>
      <c r="N673" s="36"/>
      <c r="O673" s="36"/>
      <c r="P673" s="37"/>
      <c r="Q673" s="36"/>
      <c r="R673" s="36"/>
      <c r="S673" s="36"/>
      <c r="T673" s="36"/>
      <c r="U673" s="36"/>
      <c r="V673" s="36"/>
      <c r="W673" s="36"/>
      <c r="X673" s="36"/>
      <c r="Y673" s="36"/>
      <c r="Z673" s="36"/>
      <c r="AA673" s="36"/>
      <c r="AB673" s="36"/>
    </row>
    <row r="674" spans="1:28" ht="11.25" customHeight="1">
      <c r="A674" s="36"/>
      <c r="B674" s="37"/>
      <c r="C674" s="36"/>
      <c r="D674" s="36"/>
      <c r="E674" s="36"/>
      <c r="F674" s="36"/>
      <c r="G674" s="36"/>
      <c r="H674" s="36"/>
      <c r="I674" s="36"/>
      <c r="J674" s="36"/>
      <c r="K674" s="36"/>
      <c r="L674" s="36"/>
      <c r="M674" s="36"/>
      <c r="N674" s="36"/>
      <c r="O674" s="36"/>
      <c r="P674" s="37"/>
      <c r="Q674" s="36"/>
      <c r="R674" s="36"/>
      <c r="S674" s="36"/>
      <c r="T674" s="36"/>
      <c r="U674" s="36"/>
      <c r="V674" s="36"/>
      <c r="W674" s="36"/>
      <c r="X674" s="36"/>
      <c r="Y674" s="36"/>
      <c r="Z674" s="36"/>
      <c r="AA674" s="36"/>
      <c r="AB674" s="36"/>
    </row>
    <row r="675" spans="1:28" ht="11.25" customHeight="1">
      <c r="A675" s="36"/>
      <c r="B675" s="37"/>
      <c r="C675" s="36"/>
      <c r="D675" s="36"/>
      <c r="E675" s="36"/>
      <c r="F675" s="36"/>
      <c r="G675" s="36"/>
      <c r="H675" s="36"/>
      <c r="I675" s="36"/>
      <c r="J675" s="36"/>
      <c r="K675" s="36"/>
      <c r="L675" s="36"/>
      <c r="M675" s="36"/>
      <c r="N675" s="36"/>
      <c r="O675" s="36"/>
      <c r="P675" s="37"/>
      <c r="Q675" s="36"/>
      <c r="R675" s="36"/>
      <c r="S675" s="36"/>
      <c r="T675" s="36"/>
      <c r="U675" s="36"/>
      <c r="V675" s="36"/>
      <c r="W675" s="36"/>
      <c r="X675" s="36"/>
      <c r="Y675" s="36"/>
      <c r="Z675" s="36"/>
      <c r="AA675" s="36"/>
      <c r="AB675" s="36"/>
    </row>
    <row r="676" spans="1:28" ht="11.25" customHeight="1">
      <c r="A676" s="36"/>
      <c r="B676" s="37"/>
      <c r="C676" s="36"/>
      <c r="D676" s="36"/>
      <c r="E676" s="36"/>
      <c r="F676" s="36"/>
      <c r="G676" s="36"/>
      <c r="H676" s="36"/>
      <c r="I676" s="36"/>
      <c r="J676" s="36"/>
      <c r="K676" s="36"/>
      <c r="L676" s="36"/>
      <c r="M676" s="36"/>
      <c r="N676" s="36"/>
      <c r="O676" s="36"/>
      <c r="P676" s="37"/>
      <c r="Q676" s="36"/>
      <c r="R676" s="36"/>
      <c r="S676" s="36"/>
      <c r="T676" s="36"/>
      <c r="U676" s="36"/>
      <c r="V676" s="36"/>
      <c r="W676" s="36"/>
      <c r="X676" s="36"/>
      <c r="Y676" s="36"/>
      <c r="Z676" s="36"/>
      <c r="AA676" s="36"/>
      <c r="AB676" s="36"/>
    </row>
    <row r="677" spans="1:28" ht="11.25" customHeight="1">
      <c r="A677" s="36"/>
      <c r="B677" s="37"/>
      <c r="C677" s="36"/>
      <c r="D677" s="36"/>
      <c r="E677" s="36"/>
      <c r="F677" s="36"/>
      <c r="G677" s="36"/>
      <c r="H677" s="36"/>
      <c r="I677" s="36"/>
      <c r="J677" s="36"/>
      <c r="K677" s="36"/>
      <c r="L677" s="36"/>
      <c r="M677" s="36"/>
      <c r="N677" s="36"/>
      <c r="O677" s="36"/>
      <c r="P677" s="37"/>
      <c r="Q677" s="36"/>
      <c r="R677" s="36"/>
      <c r="S677" s="36"/>
      <c r="T677" s="36"/>
      <c r="U677" s="36"/>
      <c r="V677" s="36"/>
      <c r="W677" s="36"/>
      <c r="X677" s="36"/>
      <c r="Y677" s="36"/>
      <c r="Z677" s="36"/>
      <c r="AA677" s="36"/>
      <c r="AB677" s="36"/>
    </row>
    <row r="678" spans="1:28" ht="11.25" customHeight="1">
      <c r="A678" s="36"/>
      <c r="B678" s="37"/>
      <c r="C678" s="36"/>
      <c r="D678" s="36"/>
      <c r="E678" s="36"/>
      <c r="F678" s="36"/>
      <c r="G678" s="36"/>
      <c r="H678" s="36"/>
      <c r="I678" s="36"/>
      <c r="J678" s="36"/>
      <c r="K678" s="36"/>
      <c r="L678" s="36"/>
      <c r="M678" s="36"/>
      <c r="N678" s="36"/>
      <c r="O678" s="36"/>
      <c r="P678" s="37"/>
      <c r="Q678" s="36"/>
      <c r="R678" s="36"/>
      <c r="S678" s="36"/>
      <c r="T678" s="36"/>
      <c r="U678" s="36"/>
      <c r="V678" s="36"/>
      <c r="W678" s="36"/>
      <c r="X678" s="36"/>
      <c r="Y678" s="36"/>
      <c r="Z678" s="36"/>
      <c r="AA678" s="36"/>
      <c r="AB678" s="36"/>
    </row>
    <row r="679" spans="1:28" ht="11.25" customHeight="1">
      <c r="A679" s="36"/>
      <c r="B679" s="37"/>
      <c r="C679" s="36"/>
      <c r="D679" s="36"/>
      <c r="E679" s="36"/>
      <c r="F679" s="36"/>
      <c r="G679" s="36"/>
      <c r="H679" s="36"/>
      <c r="I679" s="36"/>
      <c r="J679" s="36"/>
      <c r="K679" s="36"/>
      <c r="L679" s="36"/>
      <c r="M679" s="36"/>
      <c r="N679" s="36"/>
      <c r="O679" s="36"/>
      <c r="P679" s="37"/>
      <c r="Q679" s="36"/>
      <c r="R679" s="36"/>
      <c r="S679" s="36"/>
      <c r="T679" s="36"/>
      <c r="U679" s="36"/>
      <c r="V679" s="36"/>
      <c r="W679" s="36"/>
      <c r="X679" s="36"/>
      <c r="Y679" s="36"/>
      <c r="Z679" s="36"/>
      <c r="AA679" s="36"/>
      <c r="AB679" s="36"/>
    </row>
    <row r="680" spans="1:28" ht="11.25" customHeight="1">
      <c r="A680" s="36"/>
      <c r="B680" s="37"/>
      <c r="C680" s="36"/>
      <c r="D680" s="36"/>
      <c r="E680" s="36"/>
      <c r="F680" s="36"/>
      <c r="G680" s="36"/>
      <c r="H680" s="36"/>
      <c r="I680" s="36"/>
      <c r="J680" s="36"/>
      <c r="K680" s="36"/>
      <c r="L680" s="36"/>
      <c r="M680" s="36"/>
      <c r="N680" s="36"/>
      <c r="O680" s="36"/>
      <c r="P680" s="37"/>
      <c r="Q680" s="36"/>
      <c r="R680" s="36"/>
      <c r="S680" s="36"/>
      <c r="T680" s="36"/>
      <c r="U680" s="36"/>
      <c r="V680" s="36"/>
      <c r="W680" s="36"/>
      <c r="X680" s="36"/>
      <c r="Y680" s="36"/>
      <c r="Z680" s="36"/>
      <c r="AA680" s="36"/>
      <c r="AB680" s="36"/>
    </row>
    <row r="681" spans="1:28" ht="11.25" customHeight="1">
      <c r="A681" s="36"/>
      <c r="B681" s="37"/>
      <c r="C681" s="36"/>
      <c r="D681" s="36"/>
      <c r="E681" s="36"/>
      <c r="F681" s="36"/>
      <c r="G681" s="36"/>
      <c r="H681" s="36"/>
      <c r="I681" s="36"/>
      <c r="J681" s="36"/>
      <c r="K681" s="36"/>
      <c r="L681" s="36"/>
      <c r="M681" s="36"/>
      <c r="N681" s="36"/>
      <c r="O681" s="36"/>
      <c r="P681" s="37"/>
      <c r="Q681" s="36"/>
      <c r="R681" s="36"/>
      <c r="S681" s="36"/>
      <c r="T681" s="36"/>
      <c r="U681" s="36"/>
      <c r="V681" s="36"/>
      <c r="W681" s="36"/>
      <c r="X681" s="36"/>
      <c r="Y681" s="36"/>
      <c r="Z681" s="36"/>
      <c r="AA681" s="36"/>
      <c r="AB681" s="36"/>
    </row>
    <row r="682" spans="1:28" ht="11.25" customHeight="1">
      <c r="A682" s="36"/>
      <c r="B682" s="37"/>
      <c r="C682" s="36"/>
      <c r="D682" s="36"/>
      <c r="E682" s="36"/>
      <c r="F682" s="36"/>
      <c r="G682" s="36"/>
      <c r="H682" s="36"/>
      <c r="I682" s="36"/>
      <c r="J682" s="36"/>
      <c r="K682" s="36"/>
      <c r="L682" s="36"/>
      <c r="M682" s="36"/>
      <c r="N682" s="36"/>
      <c r="O682" s="36"/>
      <c r="P682" s="37"/>
      <c r="Q682" s="36"/>
      <c r="R682" s="36"/>
      <c r="S682" s="36"/>
      <c r="T682" s="36"/>
      <c r="U682" s="36"/>
      <c r="V682" s="36"/>
      <c r="W682" s="36"/>
      <c r="X682" s="36"/>
      <c r="Y682" s="36"/>
      <c r="Z682" s="36"/>
      <c r="AA682" s="36"/>
      <c r="AB682" s="36"/>
    </row>
    <row r="683" spans="1:28" ht="11.25" customHeight="1">
      <c r="A683" s="36"/>
      <c r="B683" s="37"/>
      <c r="C683" s="36"/>
      <c r="D683" s="36"/>
      <c r="E683" s="36"/>
      <c r="F683" s="36"/>
      <c r="G683" s="36"/>
      <c r="H683" s="36"/>
      <c r="I683" s="36"/>
      <c r="J683" s="36"/>
      <c r="K683" s="36"/>
      <c r="L683" s="36"/>
      <c r="M683" s="36"/>
      <c r="N683" s="36"/>
      <c r="O683" s="36"/>
      <c r="P683" s="37"/>
      <c r="Q683" s="36"/>
      <c r="R683" s="36"/>
      <c r="S683" s="36"/>
      <c r="T683" s="36"/>
      <c r="U683" s="36"/>
      <c r="V683" s="36"/>
      <c r="W683" s="36"/>
      <c r="X683" s="36"/>
      <c r="Y683" s="36"/>
      <c r="Z683" s="36"/>
      <c r="AA683" s="36"/>
      <c r="AB683" s="36"/>
    </row>
    <row r="684" spans="1:28" ht="11.25" customHeight="1">
      <c r="A684" s="36"/>
      <c r="B684" s="37"/>
      <c r="C684" s="36"/>
      <c r="D684" s="36"/>
      <c r="E684" s="36"/>
      <c r="F684" s="36"/>
      <c r="G684" s="36"/>
      <c r="H684" s="36"/>
      <c r="I684" s="36"/>
      <c r="J684" s="36"/>
      <c r="K684" s="36"/>
      <c r="L684" s="36"/>
      <c r="M684" s="36"/>
      <c r="N684" s="36"/>
      <c r="O684" s="36"/>
      <c r="P684" s="37"/>
      <c r="Q684" s="36"/>
      <c r="R684" s="36"/>
      <c r="S684" s="36"/>
      <c r="T684" s="36"/>
      <c r="U684" s="36"/>
      <c r="V684" s="36"/>
      <c r="W684" s="36"/>
      <c r="X684" s="36"/>
      <c r="Y684" s="36"/>
      <c r="Z684" s="36"/>
      <c r="AA684" s="36"/>
      <c r="AB684" s="36"/>
    </row>
    <row r="685" spans="1:28" ht="11.25" customHeight="1">
      <c r="A685" s="36"/>
      <c r="B685" s="37"/>
      <c r="C685" s="36"/>
      <c r="D685" s="36"/>
      <c r="E685" s="36"/>
      <c r="F685" s="36"/>
      <c r="G685" s="36"/>
      <c r="H685" s="36"/>
      <c r="I685" s="36"/>
      <c r="J685" s="36"/>
      <c r="K685" s="36"/>
      <c r="L685" s="36"/>
      <c r="M685" s="36"/>
      <c r="N685" s="36"/>
      <c r="O685" s="36"/>
      <c r="P685" s="37"/>
      <c r="Q685" s="36"/>
      <c r="R685" s="36"/>
      <c r="S685" s="36"/>
      <c r="T685" s="36"/>
      <c r="U685" s="36"/>
      <c r="V685" s="36"/>
      <c r="W685" s="36"/>
      <c r="X685" s="36"/>
      <c r="Y685" s="36"/>
      <c r="Z685" s="36"/>
      <c r="AA685" s="36"/>
      <c r="AB685" s="36"/>
    </row>
    <row r="686" spans="1:28" ht="11.25" customHeight="1">
      <c r="A686" s="36"/>
      <c r="B686" s="37"/>
      <c r="C686" s="36"/>
      <c r="D686" s="36"/>
      <c r="E686" s="36"/>
      <c r="F686" s="36"/>
      <c r="G686" s="36"/>
      <c r="H686" s="36"/>
      <c r="I686" s="36"/>
      <c r="J686" s="36"/>
      <c r="K686" s="36"/>
      <c r="L686" s="36"/>
      <c r="M686" s="36"/>
      <c r="N686" s="36"/>
      <c r="O686" s="36"/>
      <c r="P686" s="37"/>
      <c r="Q686" s="36"/>
      <c r="R686" s="36"/>
      <c r="S686" s="36"/>
      <c r="T686" s="36"/>
      <c r="U686" s="36"/>
      <c r="V686" s="36"/>
      <c r="W686" s="36"/>
      <c r="X686" s="36"/>
      <c r="Y686" s="36"/>
      <c r="Z686" s="36"/>
      <c r="AA686" s="36"/>
      <c r="AB686" s="36"/>
    </row>
    <row r="687" spans="1:28" ht="11.25" customHeight="1">
      <c r="A687" s="36"/>
      <c r="B687" s="37"/>
      <c r="C687" s="36"/>
      <c r="D687" s="36"/>
      <c r="E687" s="36"/>
      <c r="F687" s="36"/>
      <c r="G687" s="36"/>
      <c r="H687" s="36"/>
      <c r="I687" s="36"/>
      <c r="J687" s="36"/>
      <c r="K687" s="36"/>
      <c r="L687" s="36"/>
      <c r="M687" s="36"/>
      <c r="N687" s="36"/>
      <c r="O687" s="36"/>
      <c r="P687" s="37"/>
      <c r="Q687" s="36"/>
      <c r="R687" s="36"/>
      <c r="S687" s="36"/>
      <c r="T687" s="36"/>
      <c r="U687" s="36"/>
      <c r="V687" s="36"/>
      <c r="W687" s="36"/>
      <c r="X687" s="36"/>
      <c r="Y687" s="36"/>
      <c r="Z687" s="36"/>
      <c r="AA687" s="36"/>
      <c r="AB687" s="36"/>
    </row>
    <row r="688" spans="1:28" ht="11.25" customHeight="1">
      <c r="A688" s="36"/>
      <c r="B688" s="37"/>
      <c r="C688" s="36"/>
      <c r="D688" s="36"/>
      <c r="E688" s="36"/>
      <c r="F688" s="36"/>
      <c r="G688" s="36"/>
      <c r="H688" s="36"/>
      <c r="I688" s="36"/>
      <c r="J688" s="36"/>
      <c r="K688" s="36"/>
      <c r="L688" s="36"/>
      <c r="M688" s="36"/>
      <c r="N688" s="36"/>
      <c r="O688" s="36"/>
      <c r="P688" s="37"/>
      <c r="Q688" s="36"/>
      <c r="R688" s="36"/>
      <c r="S688" s="36"/>
      <c r="T688" s="36"/>
      <c r="U688" s="36"/>
      <c r="V688" s="36"/>
      <c r="W688" s="36"/>
      <c r="X688" s="36"/>
      <c r="Y688" s="36"/>
      <c r="Z688" s="36"/>
      <c r="AA688" s="36"/>
      <c r="AB688" s="36"/>
    </row>
    <row r="689" spans="1:28" ht="11.25" customHeight="1">
      <c r="A689" s="36"/>
      <c r="B689" s="37"/>
      <c r="C689" s="36"/>
      <c r="D689" s="36"/>
      <c r="E689" s="36"/>
      <c r="F689" s="36"/>
      <c r="G689" s="36"/>
      <c r="H689" s="36"/>
      <c r="I689" s="36"/>
      <c r="J689" s="36"/>
      <c r="K689" s="36"/>
      <c r="L689" s="36"/>
      <c r="M689" s="36"/>
      <c r="N689" s="36"/>
      <c r="O689" s="36"/>
      <c r="P689" s="37"/>
      <c r="Q689" s="36"/>
      <c r="R689" s="36"/>
      <c r="S689" s="36"/>
      <c r="T689" s="36"/>
      <c r="U689" s="36"/>
      <c r="V689" s="36"/>
      <c r="W689" s="36"/>
      <c r="X689" s="36"/>
      <c r="Y689" s="36"/>
      <c r="Z689" s="36"/>
      <c r="AA689" s="36"/>
      <c r="AB689" s="36"/>
    </row>
    <row r="690" spans="1:28" ht="11.25" customHeight="1">
      <c r="A690" s="36"/>
      <c r="B690" s="37"/>
      <c r="C690" s="36"/>
      <c r="D690" s="36"/>
      <c r="E690" s="36"/>
      <c r="F690" s="36"/>
      <c r="G690" s="36"/>
      <c r="H690" s="36"/>
      <c r="I690" s="36"/>
      <c r="J690" s="36"/>
      <c r="K690" s="36"/>
      <c r="L690" s="36"/>
      <c r="M690" s="36"/>
      <c r="N690" s="36"/>
      <c r="O690" s="36"/>
      <c r="P690" s="37"/>
      <c r="Q690" s="36"/>
      <c r="R690" s="36"/>
      <c r="S690" s="36"/>
      <c r="T690" s="36"/>
      <c r="U690" s="36"/>
      <c r="V690" s="36"/>
      <c r="W690" s="36"/>
      <c r="X690" s="36"/>
      <c r="Y690" s="36"/>
      <c r="Z690" s="36"/>
      <c r="AA690" s="36"/>
      <c r="AB690" s="36"/>
    </row>
    <row r="691" spans="1:28" ht="11.25" customHeight="1">
      <c r="A691" s="36"/>
      <c r="B691" s="37"/>
      <c r="C691" s="36"/>
      <c r="D691" s="36"/>
      <c r="E691" s="36"/>
      <c r="F691" s="36"/>
      <c r="G691" s="36"/>
      <c r="H691" s="36"/>
      <c r="I691" s="36"/>
      <c r="J691" s="36"/>
      <c r="K691" s="36"/>
      <c r="L691" s="36"/>
      <c r="M691" s="36"/>
      <c r="N691" s="36"/>
      <c r="O691" s="36"/>
      <c r="P691" s="37"/>
      <c r="Q691" s="36"/>
      <c r="R691" s="36"/>
      <c r="S691" s="36"/>
      <c r="T691" s="36"/>
      <c r="U691" s="36"/>
      <c r="V691" s="36"/>
      <c r="W691" s="36"/>
      <c r="X691" s="36"/>
      <c r="Y691" s="36"/>
      <c r="Z691" s="36"/>
      <c r="AA691" s="36"/>
      <c r="AB691" s="36"/>
    </row>
    <row r="692" spans="1:28" ht="11.25" customHeight="1">
      <c r="A692" s="36"/>
      <c r="B692" s="37"/>
      <c r="C692" s="36"/>
      <c r="D692" s="36"/>
      <c r="E692" s="36"/>
      <c r="F692" s="36"/>
      <c r="G692" s="36"/>
      <c r="H692" s="36"/>
      <c r="I692" s="36"/>
      <c r="J692" s="36"/>
      <c r="K692" s="36"/>
      <c r="L692" s="36"/>
      <c r="M692" s="36"/>
      <c r="N692" s="36"/>
      <c r="O692" s="36"/>
      <c r="P692" s="37"/>
      <c r="Q692" s="36"/>
      <c r="R692" s="36"/>
      <c r="S692" s="36"/>
      <c r="T692" s="36"/>
      <c r="U692" s="36"/>
      <c r="V692" s="36"/>
      <c r="W692" s="36"/>
      <c r="X692" s="36"/>
      <c r="Y692" s="36"/>
      <c r="Z692" s="36"/>
      <c r="AA692" s="36"/>
      <c r="AB692" s="36"/>
    </row>
    <row r="693" spans="1:28" ht="11.25" customHeight="1">
      <c r="A693" s="36"/>
      <c r="B693" s="37"/>
      <c r="C693" s="36"/>
      <c r="D693" s="36"/>
      <c r="E693" s="36"/>
      <c r="F693" s="36"/>
      <c r="G693" s="36"/>
      <c r="H693" s="36"/>
      <c r="I693" s="36"/>
      <c r="J693" s="36"/>
      <c r="K693" s="36"/>
      <c r="L693" s="36"/>
      <c r="M693" s="36"/>
      <c r="N693" s="36"/>
      <c r="O693" s="36"/>
      <c r="P693" s="37"/>
      <c r="Q693" s="36"/>
      <c r="R693" s="36"/>
      <c r="S693" s="36"/>
      <c r="T693" s="36"/>
      <c r="U693" s="36"/>
      <c r="V693" s="36"/>
      <c r="W693" s="36"/>
      <c r="X693" s="36"/>
      <c r="Y693" s="36"/>
      <c r="Z693" s="36"/>
      <c r="AA693" s="36"/>
      <c r="AB693" s="36"/>
    </row>
    <row r="694" spans="1:28" ht="11.25" customHeight="1">
      <c r="A694" s="36"/>
      <c r="B694" s="37"/>
      <c r="C694" s="36"/>
      <c r="D694" s="36"/>
      <c r="E694" s="36"/>
      <c r="F694" s="36"/>
      <c r="G694" s="36"/>
      <c r="H694" s="36"/>
      <c r="I694" s="36"/>
      <c r="J694" s="36"/>
      <c r="K694" s="36"/>
      <c r="L694" s="36"/>
      <c r="M694" s="36"/>
      <c r="N694" s="36"/>
      <c r="O694" s="36"/>
      <c r="P694" s="37"/>
      <c r="Q694" s="36"/>
      <c r="R694" s="36"/>
      <c r="S694" s="36"/>
      <c r="T694" s="36"/>
      <c r="U694" s="36"/>
      <c r="V694" s="36"/>
      <c r="W694" s="36"/>
      <c r="X694" s="36"/>
      <c r="Y694" s="36"/>
      <c r="Z694" s="36"/>
      <c r="AA694" s="36"/>
      <c r="AB694" s="36"/>
    </row>
    <row r="695" spans="1:28" ht="11.25" customHeight="1">
      <c r="A695" s="36"/>
      <c r="B695" s="37"/>
      <c r="C695" s="36"/>
      <c r="D695" s="36"/>
      <c r="E695" s="36"/>
      <c r="F695" s="36"/>
      <c r="G695" s="36"/>
      <c r="H695" s="36"/>
      <c r="I695" s="36"/>
      <c r="J695" s="36"/>
      <c r="K695" s="36"/>
      <c r="L695" s="36"/>
      <c r="M695" s="36"/>
      <c r="N695" s="36"/>
      <c r="O695" s="36"/>
      <c r="P695" s="37"/>
      <c r="Q695" s="36"/>
      <c r="R695" s="36"/>
      <c r="S695" s="36"/>
      <c r="T695" s="36"/>
      <c r="U695" s="36"/>
      <c r="V695" s="36"/>
      <c r="W695" s="36"/>
      <c r="X695" s="36"/>
      <c r="Y695" s="36"/>
      <c r="Z695" s="36"/>
      <c r="AA695" s="36"/>
      <c r="AB695" s="36"/>
    </row>
    <row r="696" spans="1:28" ht="11.25" customHeight="1">
      <c r="A696" s="36"/>
      <c r="B696" s="37"/>
      <c r="C696" s="36"/>
      <c r="D696" s="36"/>
      <c r="E696" s="36"/>
      <c r="F696" s="36"/>
      <c r="G696" s="36"/>
      <c r="H696" s="36"/>
      <c r="I696" s="36"/>
      <c r="J696" s="36"/>
      <c r="K696" s="36"/>
      <c r="L696" s="36"/>
      <c r="M696" s="36"/>
      <c r="N696" s="36"/>
      <c r="O696" s="36"/>
      <c r="P696" s="37"/>
      <c r="Q696" s="36"/>
      <c r="R696" s="36"/>
      <c r="S696" s="36"/>
      <c r="T696" s="36"/>
      <c r="U696" s="36"/>
      <c r="V696" s="36"/>
      <c r="W696" s="36"/>
      <c r="X696" s="36"/>
      <c r="Y696" s="36"/>
      <c r="Z696" s="36"/>
      <c r="AA696" s="36"/>
      <c r="AB696" s="36"/>
    </row>
    <row r="697" spans="1:28" ht="11.25" customHeight="1">
      <c r="A697" s="36"/>
      <c r="B697" s="37"/>
      <c r="C697" s="36"/>
      <c r="D697" s="36"/>
      <c r="E697" s="36"/>
      <c r="F697" s="36"/>
      <c r="G697" s="36"/>
      <c r="H697" s="36"/>
      <c r="I697" s="36"/>
      <c r="J697" s="36"/>
      <c r="K697" s="36"/>
      <c r="L697" s="36"/>
      <c r="M697" s="36"/>
      <c r="N697" s="36"/>
      <c r="O697" s="36"/>
      <c r="P697" s="37"/>
      <c r="Q697" s="36"/>
      <c r="R697" s="36"/>
      <c r="S697" s="36"/>
      <c r="T697" s="36"/>
      <c r="U697" s="36"/>
      <c r="V697" s="36"/>
      <c r="W697" s="36"/>
      <c r="X697" s="36"/>
      <c r="Y697" s="36"/>
      <c r="Z697" s="36"/>
      <c r="AA697" s="36"/>
      <c r="AB697" s="36"/>
    </row>
    <row r="698" spans="1:28" ht="11.25" customHeight="1">
      <c r="A698" s="36"/>
      <c r="B698" s="37"/>
      <c r="C698" s="36"/>
      <c r="D698" s="36"/>
      <c r="E698" s="36"/>
      <c r="F698" s="36"/>
      <c r="G698" s="36"/>
      <c r="H698" s="36"/>
      <c r="I698" s="36"/>
      <c r="J698" s="36"/>
      <c r="K698" s="36"/>
      <c r="L698" s="36"/>
      <c r="M698" s="36"/>
      <c r="N698" s="36"/>
      <c r="O698" s="36"/>
      <c r="P698" s="37"/>
      <c r="Q698" s="36"/>
      <c r="R698" s="36"/>
      <c r="S698" s="36"/>
      <c r="T698" s="36"/>
      <c r="U698" s="36"/>
      <c r="V698" s="36"/>
      <c r="W698" s="36"/>
      <c r="X698" s="36"/>
      <c r="Y698" s="36"/>
      <c r="Z698" s="36"/>
      <c r="AA698" s="36"/>
      <c r="AB698" s="36"/>
    </row>
    <row r="699" spans="1:28" ht="11.25" customHeight="1">
      <c r="A699" s="36"/>
      <c r="B699" s="37"/>
      <c r="C699" s="36"/>
      <c r="D699" s="36"/>
      <c r="E699" s="36"/>
      <c r="F699" s="36"/>
      <c r="G699" s="36"/>
      <c r="H699" s="36"/>
      <c r="I699" s="36"/>
      <c r="J699" s="36"/>
      <c r="K699" s="36"/>
      <c r="L699" s="36"/>
      <c r="M699" s="36"/>
      <c r="N699" s="36"/>
      <c r="O699" s="36"/>
      <c r="P699" s="37"/>
      <c r="Q699" s="36"/>
      <c r="R699" s="36"/>
      <c r="S699" s="36"/>
      <c r="T699" s="36"/>
      <c r="U699" s="36"/>
      <c r="V699" s="36"/>
      <c r="W699" s="36"/>
      <c r="X699" s="36"/>
      <c r="Y699" s="36"/>
      <c r="Z699" s="36"/>
      <c r="AA699" s="36"/>
      <c r="AB699" s="36"/>
    </row>
    <row r="700" spans="1:28" ht="11.25" customHeight="1">
      <c r="A700" s="36"/>
      <c r="B700" s="37"/>
      <c r="C700" s="36"/>
      <c r="D700" s="36"/>
      <c r="E700" s="36"/>
      <c r="F700" s="36"/>
      <c r="G700" s="36"/>
      <c r="H700" s="36"/>
      <c r="I700" s="36"/>
      <c r="J700" s="36"/>
      <c r="K700" s="36"/>
      <c r="L700" s="36"/>
      <c r="M700" s="36"/>
      <c r="N700" s="36"/>
      <c r="O700" s="36"/>
      <c r="P700" s="37"/>
      <c r="Q700" s="36"/>
      <c r="R700" s="36"/>
      <c r="S700" s="36"/>
      <c r="T700" s="36"/>
      <c r="U700" s="36"/>
      <c r="V700" s="36"/>
      <c r="W700" s="36"/>
      <c r="X700" s="36"/>
      <c r="Y700" s="36"/>
      <c r="Z700" s="36"/>
      <c r="AA700" s="36"/>
      <c r="AB700" s="36"/>
    </row>
    <row r="701" spans="1:28" ht="11.25" customHeight="1">
      <c r="A701" s="36"/>
      <c r="B701" s="37"/>
      <c r="C701" s="36"/>
      <c r="D701" s="36"/>
      <c r="E701" s="36"/>
      <c r="F701" s="36"/>
      <c r="G701" s="36"/>
      <c r="H701" s="36"/>
      <c r="I701" s="36"/>
      <c r="J701" s="36"/>
      <c r="K701" s="36"/>
      <c r="L701" s="36"/>
      <c r="M701" s="36"/>
      <c r="N701" s="36"/>
      <c r="O701" s="36"/>
      <c r="P701" s="37"/>
      <c r="Q701" s="36"/>
      <c r="R701" s="36"/>
      <c r="S701" s="36"/>
      <c r="T701" s="36"/>
      <c r="U701" s="36"/>
      <c r="V701" s="36"/>
      <c r="W701" s="36"/>
      <c r="X701" s="36"/>
      <c r="Y701" s="36"/>
      <c r="Z701" s="36"/>
      <c r="AA701" s="36"/>
      <c r="AB701" s="36"/>
    </row>
    <row r="702" spans="1:28" ht="11.25" customHeight="1">
      <c r="A702" s="36"/>
      <c r="B702" s="37"/>
      <c r="C702" s="36"/>
      <c r="D702" s="36"/>
      <c r="E702" s="36"/>
      <c r="F702" s="36"/>
      <c r="G702" s="36"/>
      <c r="H702" s="36"/>
      <c r="I702" s="36"/>
      <c r="J702" s="36"/>
      <c r="K702" s="36"/>
      <c r="L702" s="36"/>
      <c r="M702" s="36"/>
      <c r="N702" s="36"/>
      <c r="O702" s="36"/>
      <c r="P702" s="37"/>
      <c r="Q702" s="36"/>
      <c r="R702" s="36"/>
      <c r="S702" s="36"/>
      <c r="T702" s="36"/>
      <c r="U702" s="36"/>
      <c r="V702" s="36"/>
      <c r="W702" s="36"/>
      <c r="X702" s="36"/>
      <c r="Y702" s="36"/>
      <c r="Z702" s="36"/>
      <c r="AA702" s="36"/>
      <c r="AB702" s="36"/>
    </row>
    <row r="703" spans="1:28" ht="11.25" customHeight="1">
      <c r="A703" s="36"/>
      <c r="B703" s="37"/>
      <c r="C703" s="36"/>
      <c r="D703" s="36"/>
      <c r="E703" s="36"/>
      <c r="F703" s="36"/>
      <c r="G703" s="36"/>
      <c r="H703" s="36"/>
      <c r="I703" s="36"/>
      <c r="J703" s="36"/>
      <c r="K703" s="36"/>
      <c r="L703" s="36"/>
      <c r="M703" s="36"/>
      <c r="N703" s="36"/>
      <c r="O703" s="36"/>
      <c r="P703" s="37"/>
      <c r="Q703" s="36"/>
      <c r="R703" s="36"/>
      <c r="S703" s="36"/>
      <c r="T703" s="36"/>
      <c r="U703" s="36"/>
      <c r="V703" s="36"/>
      <c r="W703" s="36"/>
      <c r="X703" s="36"/>
      <c r="Y703" s="36"/>
      <c r="Z703" s="36"/>
      <c r="AA703" s="36"/>
      <c r="AB703" s="36"/>
    </row>
    <row r="704" spans="1:28" ht="11.25" customHeight="1">
      <c r="A704" s="36"/>
      <c r="B704" s="37"/>
      <c r="C704" s="36"/>
      <c r="D704" s="36"/>
      <c r="E704" s="36"/>
      <c r="F704" s="36"/>
      <c r="G704" s="36"/>
      <c r="H704" s="36"/>
      <c r="I704" s="36"/>
      <c r="J704" s="36"/>
      <c r="K704" s="36"/>
      <c r="L704" s="36"/>
      <c r="M704" s="36"/>
      <c r="N704" s="36"/>
      <c r="O704" s="36"/>
      <c r="P704" s="37"/>
      <c r="Q704" s="36"/>
      <c r="R704" s="36"/>
      <c r="S704" s="36"/>
      <c r="T704" s="36"/>
      <c r="U704" s="36"/>
      <c r="V704" s="36"/>
      <c r="W704" s="36"/>
      <c r="X704" s="36"/>
      <c r="Y704" s="36"/>
      <c r="Z704" s="36"/>
      <c r="AA704" s="36"/>
      <c r="AB704" s="36"/>
    </row>
    <row r="705" spans="1:28" ht="11.25" customHeight="1">
      <c r="A705" s="36"/>
      <c r="B705" s="37"/>
      <c r="C705" s="36"/>
      <c r="D705" s="36"/>
      <c r="E705" s="36"/>
      <c r="F705" s="36"/>
      <c r="G705" s="36"/>
      <c r="H705" s="36"/>
      <c r="I705" s="36"/>
      <c r="J705" s="36"/>
      <c r="K705" s="36"/>
      <c r="L705" s="36"/>
      <c r="M705" s="36"/>
      <c r="N705" s="36"/>
      <c r="O705" s="36"/>
      <c r="P705" s="37"/>
      <c r="Q705" s="36"/>
      <c r="R705" s="36"/>
      <c r="S705" s="36"/>
      <c r="T705" s="36"/>
      <c r="U705" s="36"/>
      <c r="V705" s="36"/>
      <c r="W705" s="36"/>
      <c r="X705" s="36"/>
      <c r="Y705" s="36"/>
      <c r="Z705" s="36"/>
      <c r="AA705" s="36"/>
      <c r="AB705" s="36"/>
    </row>
    <row r="706" spans="1:28" ht="11.25" customHeight="1">
      <c r="A706" s="36"/>
      <c r="B706" s="37"/>
      <c r="C706" s="36"/>
      <c r="D706" s="36"/>
      <c r="E706" s="36"/>
      <c r="F706" s="36"/>
      <c r="G706" s="36"/>
      <c r="H706" s="36"/>
      <c r="I706" s="36"/>
      <c r="J706" s="36"/>
      <c r="K706" s="36"/>
      <c r="L706" s="36"/>
      <c r="M706" s="36"/>
      <c r="N706" s="36"/>
      <c r="O706" s="36"/>
      <c r="P706" s="37"/>
      <c r="Q706" s="36"/>
      <c r="R706" s="36"/>
      <c r="S706" s="36"/>
      <c r="T706" s="36"/>
      <c r="U706" s="36"/>
      <c r="V706" s="36"/>
      <c r="W706" s="36"/>
      <c r="X706" s="36"/>
      <c r="Y706" s="36"/>
      <c r="Z706" s="36"/>
      <c r="AA706" s="36"/>
      <c r="AB706" s="36"/>
    </row>
    <row r="707" spans="1:28" ht="11.25" customHeight="1">
      <c r="A707" s="36"/>
      <c r="B707" s="37"/>
      <c r="C707" s="36"/>
      <c r="D707" s="36"/>
      <c r="E707" s="36"/>
      <c r="F707" s="36"/>
      <c r="G707" s="36"/>
      <c r="H707" s="36"/>
      <c r="I707" s="36"/>
      <c r="J707" s="36"/>
      <c r="K707" s="36"/>
      <c r="L707" s="36"/>
      <c r="M707" s="36"/>
      <c r="N707" s="36"/>
      <c r="O707" s="36"/>
      <c r="P707" s="37"/>
      <c r="Q707" s="36"/>
      <c r="R707" s="36"/>
      <c r="S707" s="36"/>
      <c r="T707" s="36"/>
      <c r="U707" s="36"/>
      <c r="V707" s="36"/>
      <c r="W707" s="36"/>
      <c r="X707" s="36"/>
      <c r="Y707" s="36"/>
      <c r="Z707" s="36"/>
      <c r="AA707" s="36"/>
      <c r="AB707" s="36"/>
    </row>
    <row r="708" spans="1:28" ht="11.25" customHeight="1">
      <c r="A708" s="36"/>
      <c r="B708" s="37"/>
      <c r="C708" s="36"/>
      <c r="D708" s="36"/>
      <c r="E708" s="36"/>
      <c r="F708" s="36"/>
      <c r="G708" s="36"/>
      <c r="H708" s="36"/>
      <c r="I708" s="36"/>
      <c r="J708" s="36"/>
      <c r="K708" s="36"/>
      <c r="L708" s="36"/>
      <c r="M708" s="36"/>
      <c r="N708" s="36"/>
      <c r="O708" s="36"/>
      <c r="P708" s="37"/>
      <c r="Q708" s="36"/>
      <c r="R708" s="36"/>
      <c r="S708" s="36"/>
      <c r="T708" s="36"/>
      <c r="U708" s="36"/>
      <c r="V708" s="36"/>
      <c r="W708" s="36"/>
      <c r="X708" s="36"/>
      <c r="Y708" s="36"/>
      <c r="Z708" s="36"/>
      <c r="AA708" s="36"/>
      <c r="AB708" s="36"/>
    </row>
    <row r="709" spans="1:28" ht="11.25" customHeight="1">
      <c r="A709" s="36"/>
      <c r="B709" s="37"/>
      <c r="C709" s="36"/>
      <c r="D709" s="36"/>
      <c r="E709" s="36"/>
      <c r="F709" s="36"/>
      <c r="G709" s="36"/>
      <c r="H709" s="36"/>
      <c r="I709" s="36"/>
      <c r="J709" s="36"/>
      <c r="K709" s="36"/>
      <c r="L709" s="36"/>
      <c r="M709" s="36"/>
      <c r="N709" s="36"/>
      <c r="O709" s="36"/>
      <c r="P709" s="37"/>
      <c r="Q709" s="36"/>
      <c r="R709" s="36"/>
      <c r="S709" s="36"/>
      <c r="T709" s="36"/>
      <c r="U709" s="36"/>
      <c r="V709" s="36"/>
      <c r="W709" s="36"/>
      <c r="X709" s="36"/>
      <c r="Y709" s="36"/>
      <c r="Z709" s="36"/>
      <c r="AA709" s="36"/>
      <c r="AB709" s="36"/>
    </row>
    <row r="710" spans="1:28" ht="11.25" customHeight="1">
      <c r="A710" s="36"/>
      <c r="B710" s="37"/>
      <c r="C710" s="36"/>
      <c r="D710" s="36"/>
      <c r="E710" s="36"/>
      <c r="F710" s="36"/>
      <c r="G710" s="36"/>
      <c r="H710" s="36"/>
      <c r="I710" s="36"/>
      <c r="J710" s="36"/>
      <c r="K710" s="36"/>
      <c r="L710" s="36"/>
      <c r="M710" s="36"/>
      <c r="N710" s="36"/>
      <c r="O710" s="36"/>
      <c r="P710" s="37"/>
      <c r="Q710" s="36"/>
      <c r="R710" s="36"/>
      <c r="S710" s="36"/>
      <c r="T710" s="36"/>
      <c r="U710" s="36"/>
      <c r="V710" s="36"/>
      <c r="W710" s="36"/>
      <c r="X710" s="36"/>
      <c r="Y710" s="36"/>
      <c r="Z710" s="36"/>
      <c r="AA710" s="36"/>
      <c r="AB710" s="36"/>
    </row>
    <row r="711" spans="1:28" ht="11.25" customHeight="1">
      <c r="A711" s="36"/>
      <c r="B711" s="37"/>
      <c r="C711" s="36"/>
      <c r="D711" s="36"/>
      <c r="E711" s="36"/>
      <c r="F711" s="36"/>
      <c r="G711" s="36"/>
      <c r="H711" s="36"/>
      <c r="I711" s="36"/>
      <c r="J711" s="36"/>
      <c r="K711" s="36"/>
      <c r="L711" s="36"/>
      <c r="M711" s="36"/>
      <c r="N711" s="36"/>
      <c r="O711" s="36"/>
      <c r="P711" s="37"/>
      <c r="Q711" s="36"/>
      <c r="R711" s="36"/>
      <c r="S711" s="36"/>
      <c r="T711" s="36"/>
      <c r="U711" s="36"/>
      <c r="V711" s="36"/>
      <c r="W711" s="36"/>
      <c r="X711" s="36"/>
      <c r="Y711" s="36"/>
      <c r="Z711" s="36"/>
      <c r="AA711" s="36"/>
      <c r="AB711" s="36"/>
    </row>
    <row r="712" spans="1:28" ht="11.25" customHeight="1">
      <c r="A712" s="36"/>
      <c r="B712" s="37"/>
      <c r="C712" s="36"/>
      <c r="D712" s="36"/>
      <c r="E712" s="36"/>
      <c r="F712" s="36"/>
      <c r="G712" s="36"/>
      <c r="H712" s="36"/>
      <c r="I712" s="36"/>
      <c r="J712" s="36"/>
      <c r="K712" s="36"/>
      <c r="L712" s="36"/>
      <c r="M712" s="36"/>
      <c r="N712" s="36"/>
      <c r="O712" s="36"/>
      <c r="P712" s="37"/>
      <c r="Q712" s="36"/>
      <c r="R712" s="36"/>
      <c r="S712" s="36"/>
      <c r="T712" s="36"/>
      <c r="U712" s="36"/>
      <c r="V712" s="36"/>
      <c r="W712" s="36"/>
      <c r="X712" s="36"/>
      <c r="Y712" s="36"/>
      <c r="Z712" s="36"/>
      <c r="AA712" s="36"/>
      <c r="AB712" s="36"/>
    </row>
    <row r="713" spans="1:28" ht="11.25" customHeight="1">
      <c r="A713" s="36"/>
      <c r="B713" s="37"/>
      <c r="C713" s="36"/>
      <c r="D713" s="36"/>
      <c r="E713" s="36"/>
      <c r="F713" s="36"/>
      <c r="G713" s="36"/>
      <c r="H713" s="36"/>
      <c r="I713" s="36"/>
      <c r="J713" s="36"/>
      <c r="K713" s="36"/>
      <c r="L713" s="36"/>
      <c r="M713" s="36"/>
      <c r="N713" s="36"/>
      <c r="O713" s="36"/>
      <c r="P713" s="37"/>
      <c r="Q713" s="36"/>
      <c r="R713" s="36"/>
      <c r="S713" s="36"/>
      <c r="T713" s="36"/>
      <c r="U713" s="36"/>
      <c r="V713" s="36"/>
      <c r="W713" s="36"/>
      <c r="X713" s="36"/>
      <c r="Y713" s="36"/>
      <c r="Z713" s="36"/>
      <c r="AA713" s="36"/>
      <c r="AB713" s="36"/>
    </row>
    <row r="714" spans="1:28" ht="11.25" customHeight="1">
      <c r="A714" s="36"/>
      <c r="B714" s="37"/>
      <c r="C714" s="36"/>
      <c r="D714" s="36"/>
      <c r="E714" s="36"/>
      <c r="F714" s="36"/>
      <c r="G714" s="36"/>
      <c r="H714" s="36"/>
      <c r="I714" s="36"/>
      <c r="J714" s="36"/>
      <c r="K714" s="36"/>
      <c r="L714" s="36"/>
      <c r="M714" s="36"/>
      <c r="N714" s="36"/>
      <c r="O714" s="36"/>
      <c r="P714" s="37"/>
      <c r="Q714" s="36"/>
      <c r="R714" s="36"/>
      <c r="S714" s="36"/>
      <c r="T714" s="36"/>
      <c r="U714" s="36"/>
      <c r="V714" s="36"/>
      <c r="W714" s="36"/>
      <c r="X714" s="36"/>
      <c r="Y714" s="36"/>
      <c r="Z714" s="36"/>
      <c r="AA714" s="36"/>
      <c r="AB714" s="36"/>
    </row>
    <row r="715" spans="1:28" ht="11.25" customHeight="1">
      <c r="A715" s="36"/>
      <c r="B715" s="37"/>
      <c r="C715" s="36"/>
      <c r="D715" s="36"/>
      <c r="E715" s="36"/>
      <c r="F715" s="36"/>
      <c r="G715" s="36"/>
      <c r="H715" s="36"/>
      <c r="I715" s="36"/>
      <c r="J715" s="36"/>
      <c r="K715" s="36"/>
      <c r="L715" s="36"/>
      <c r="M715" s="36"/>
      <c r="N715" s="36"/>
      <c r="O715" s="36"/>
      <c r="P715" s="37"/>
      <c r="Q715" s="36"/>
      <c r="R715" s="36"/>
      <c r="S715" s="36"/>
      <c r="T715" s="36"/>
      <c r="U715" s="36"/>
      <c r="V715" s="36"/>
      <c r="W715" s="36"/>
      <c r="X715" s="36"/>
      <c r="Y715" s="36"/>
      <c r="Z715" s="36"/>
      <c r="AA715" s="36"/>
      <c r="AB715" s="36"/>
    </row>
    <row r="716" spans="1:28" ht="11.25" customHeight="1">
      <c r="A716" s="36"/>
      <c r="B716" s="37"/>
      <c r="C716" s="36"/>
      <c r="D716" s="36"/>
      <c r="E716" s="36"/>
      <c r="F716" s="36"/>
      <c r="G716" s="36"/>
      <c r="H716" s="36"/>
      <c r="I716" s="36"/>
      <c r="J716" s="36"/>
      <c r="K716" s="36"/>
      <c r="L716" s="36"/>
      <c r="M716" s="36"/>
      <c r="N716" s="36"/>
      <c r="O716" s="36"/>
      <c r="P716" s="37"/>
      <c r="Q716" s="36"/>
      <c r="R716" s="36"/>
      <c r="S716" s="36"/>
      <c r="T716" s="36"/>
      <c r="U716" s="36"/>
      <c r="V716" s="36"/>
      <c r="W716" s="36"/>
      <c r="X716" s="36"/>
      <c r="Y716" s="36"/>
      <c r="Z716" s="36"/>
      <c r="AA716" s="36"/>
      <c r="AB716" s="36"/>
    </row>
    <row r="717" spans="1:28" ht="11.25" customHeight="1">
      <c r="A717" s="36"/>
      <c r="B717" s="37"/>
      <c r="C717" s="36"/>
      <c r="D717" s="36"/>
      <c r="E717" s="36"/>
      <c r="F717" s="36"/>
      <c r="G717" s="36"/>
      <c r="H717" s="36"/>
      <c r="I717" s="36"/>
      <c r="J717" s="36"/>
      <c r="K717" s="36"/>
      <c r="L717" s="36"/>
      <c r="M717" s="36"/>
      <c r="N717" s="36"/>
      <c r="O717" s="36"/>
      <c r="P717" s="37"/>
      <c r="Q717" s="36"/>
      <c r="R717" s="36"/>
      <c r="S717" s="36"/>
      <c r="T717" s="36"/>
      <c r="U717" s="36"/>
      <c r="V717" s="36"/>
      <c r="W717" s="36"/>
      <c r="X717" s="36"/>
      <c r="Y717" s="36"/>
      <c r="Z717" s="36"/>
      <c r="AA717" s="36"/>
      <c r="AB717" s="36"/>
    </row>
    <row r="718" spans="1:28" ht="11.25" customHeight="1">
      <c r="A718" s="36"/>
      <c r="B718" s="37"/>
      <c r="C718" s="36"/>
      <c r="D718" s="36"/>
      <c r="E718" s="36"/>
      <c r="F718" s="36"/>
      <c r="G718" s="36"/>
      <c r="H718" s="36"/>
      <c r="I718" s="36"/>
      <c r="J718" s="36"/>
      <c r="K718" s="36"/>
      <c r="L718" s="36"/>
      <c r="M718" s="36"/>
      <c r="N718" s="36"/>
      <c r="O718" s="36"/>
      <c r="P718" s="37"/>
      <c r="Q718" s="36"/>
      <c r="R718" s="36"/>
      <c r="S718" s="36"/>
      <c r="T718" s="36"/>
      <c r="U718" s="36"/>
      <c r="V718" s="36"/>
      <c r="W718" s="36"/>
      <c r="X718" s="36"/>
      <c r="Y718" s="36"/>
      <c r="Z718" s="36"/>
      <c r="AA718" s="36"/>
      <c r="AB718" s="36"/>
    </row>
    <row r="719" spans="1:28" ht="11.25" customHeight="1">
      <c r="A719" s="36"/>
      <c r="B719" s="37"/>
      <c r="C719" s="36"/>
      <c r="D719" s="36"/>
      <c r="E719" s="36"/>
      <c r="F719" s="36"/>
      <c r="G719" s="36"/>
      <c r="H719" s="36"/>
      <c r="I719" s="36"/>
      <c r="J719" s="36"/>
      <c r="K719" s="36"/>
      <c r="L719" s="36"/>
      <c r="M719" s="36"/>
      <c r="N719" s="36"/>
      <c r="O719" s="36"/>
      <c r="P719" s="37"/>
      <c r="Q719" s="36"/>
      <c r="R719" s="36"/>
      <c r="S719" s="36"/>
      <c r="T719" s="36"/>
      <c r="U719" s="36"/>
      <c r="V719" s="36"/>
      <c r="W719" s="36"/>
      <c r="X719" s="36"/>
      <c r="Y719" s="36"/>
      <c r="Z719" s="36"/>
      <c r="AA719" s="36"/>
      <c r="AB719" s="36"/>
    </row>
    <row r="720" spans="1:28" ht="11.25" customHeight="1">
      <c r="A720" s="36"/>
      <c r="B720" s="37"/>
      <c r="C720" s="36"/>
      <c r="D720" s="36"/>
      <c r="E720" s="36"/>
      <c r="F720" s="36"/>
      <c r="G720" s="36"/>
      <c r="H720" s="36"/>
      <c r="I720" s="36"/>
      <c r="J720" s="36"/>
      <c r="K720" s="36"/>
      <c r="L720" s="36"/>
      <c r="M720" s="36"/>
      <c r="N720" s="36"/>
      <c r="O720" s="36"/>
      <c r="P720" s="37"/>
      <c r="Q720" s="36"/>
      <c r="R720" s="36"/>
      <c r="S720" s="36"/>
      <c r="T720" s="36"/>
      <c r="U720" s="36"/>
      <c r="V720" s="36"/>
      <c r="W720" s="36"/>
      <c r="X720" s="36"/>
      <c r="Y720" s="36"/>
      <c r="Z720" s="36"/>
      <c r="AA720" s="36"/>
      <c r="AB720" s="36"/>
    </row>
    <row r="721" spans="1:28" ht="11.25" customHeight="1">
      <c r="A721" s="36"/>
      <c r="B721" s="37"/>
      <c r="C721" s="36"/>
      <c r="D721" s="36"/>
      <c r="E721" s="36"/>
      <c r="F721" s="36"/>
      <c r="G721" s="36"/>
      <c r="H721" s="36"/>
      <c r="I721" s="36"/>
      <c r="J721" s="36"/>
      <c r="K721" s="36"/>
      <c r="L721" s="36"/>
      <c r="M721" s="36"/>
      <c r="N721" s="36"/>
      <c r="O721" s="36"/>
      <c r="P721" s="37"/>
      <c r="Q721" s="36"/>
      <c r="R721" s="36"/>
      <c r="S721" s="36"/>
      <c r="T721" s="36"/>
      <c r="U721" s="36"/>
      <c r="V721" s="36"/>
      <c r="W721" s="36"/>
      <c r="X721" s="36"/>
      <c r="Y721" s="36"/>
      <c r="Z721" s="36"/>
      <c r="AA721" s="36"/>
      <c r="AB721" s="36"/>
    </row>
    <row r="722" spans="1:28" ht="11.25" customHeight="1">
      <c r="A722" s="36"/>
      <c r="B722" s="37"/>
      <c r="C722" s="36"/>
      <c r="D722" s="36"/>
      <c r="E722" s="36"/>
      <c r="F722" s="36"/>
      <c r="G722" s="36"/>
      <c r="H722" s="36"/>
      <c r="I722" s="36"/>
      <c r="J722" s="36"/>
      <c r="K722" s="36"/>
      <c r="L722" s="36"/>
      <c r="M722" s="36"/>
      <c r="N722" s="36"/>
      <c r="O722" s="36"/>
      <c r="P722" s="37"/>
      <c r="Q722" s="36"/>
      <c r="R722" s="36"/>
      <c r="S722" s="36"/>
      <c r="T722" s="36"/>
      <c r="U722" s="36"/>
      <c r="V722" s="36"/>
      <c r="W722" s="36"/>
      <c r="X722" s="36"/>
      <c r="Y722" s="36"/>
      <c r="Z722" s="36"/>
      <c r="AA722" s="36"/>
      <c r="AB722" s="36"/>
    </row>
    <row r="723" spans="1:28" ht="11.25" customHeight="1">
      <c r="A723" s="36"/>
      <c r="B723" s="37"/>
      <c r="C723" s="36"/>
      <c r="D723" s="36"/>
      <c r="E723" s="36"/>
      <c r="F723" s="36"/>
      <c r="G723" s="36"/>
      <c r="H723" s="36"/>
      <c r="I723" s="36"/>
      <c r="J723" s="36"/>
      <c r="K723" s="36"/>
      <c r="L723" s="36"/>
      <c r="M723" s="36"/>
      <c r="N723" s="36"/>
      <c r="O723" s="36"/>
      <c r="P723" s="37"/>
      <c r="Q723" s="36"/>
      <c r="R723" s="36"/>
      <c r="S723" s="36"/>
      <c r="T723" s="36"/>
      <c r="U723" s="36"/>
      <c r="V723" s="36"/>
      <c r="W723" s="36"/>
      <c r="X723" s="36"/>
      <c r="Y723" s="36"/>
      <c r="Z723" s="36"/>
      <c r="AA723" s="36"/>
      <c r="AB723" s="36"/>
    </row>
    <row r="724" spans="1:28" ht="11.25" customHeight="1">
      <c r="A724" s="36"/>
      <c r="B724" s="37"/>
      <c r="C724" s="36"/>
      <c r="D724" s="36"/>
      <c r="E724" s="36"/>
      <c r="F724" s="36"/>
      <c r="G724" s="36"/>
      <c r="H724" s="36"/>
      <c r="I724" s="36"/>
      <c r="J724" s="36"/>
      <c r="K724" s="36"/>
      <c r="L724" s="36"/>
      <c r="M724" s="36"/>
      <c r="N724" s="36"/>
      <c r="O724" s="36"/>
      <c r="P724" s="37"/>
      <c r="Q724" s="36"/>
      <c r="R724" s="36"/>
      <c r="S724" s="36"/>
      <c r="T724" s="36"/>
      <c r="U724" s="36"/>
      <c r="V724" s="36"/>
      <c r="W724" s="36"/>
      <c r="X724" s="36"/>
      <c r="Y724" s="36"/>
      <c r="Z724" s="36"/>
      <c r="AA724" s="36"/>
      <c r="AB724" s="36"/>
    </row>
    <row r="725" spans="1:28" ht="11.25" customHeight="1">
      <c r="A725" s="36"/>
      <c r="B725" s="37"/>
      <c r="C725" s="36"/>
      <c r="D725" s="36"/>
      <c r="E725" s="36"/>
      <c r="F725" s="36"/>
      <c r="G725" s="36"/>
      <c r="H725" s="36"/>
      <c r="I725" s="36"/>
      <c r="J725" s="36"/>
      <c r="K725" s="36"/>
      <c r="L725" s="36"/>
      <c r="M725" s="36"/>
      <c r="N725" s="36"/>
      <c r="O725" s="36"/>
      <c r="P725" s="37"/>
      <c r="Q725" s="36"/>
      <c r="R725" s="36"/>
      <c r="S725" s="36"/>
      <c r="T725" s="36"/>
      <c r="U725" s="36"/>
      <c r="V725" s="36"/>
      <c r="W725" s="36"/>
      <c r="X725" s="36"/>
      <c r="Y725" s="36"/>
      <c r="Z725" s="36"/>
      <c r="AA725" s="36"/>
      <c r="AB725" s="36"/>
    </row>
    <row r="726" spans="1:28" ht="11.25" customHeight="1">
      <c r="A726" s="36"/>
      <c r="B726" s="37"/>
      <c r="C726" s="36"/>
      <c r="D726" s="36"/>
      <c r="E726" s="36"/>
      <c r="F726" s="36"/>
      <c r="G726" s="36"/>
      <c r="H726" s="36"/>
      <c r="I726" s="36"/>
      <c r="J726" s="36"/>
      <c r="K726" s="36"/>
      <c r="L726" s="36"/>
      <c r="M726" s="36"/>
      <c r="N726" s="36"/>
      <c r="O726" s="36"/>
      <c r="P726" s="37"/>
      <c r="Q726" s="36"/>
      <c r="R726" s="36"/>
      <c r="S726" s="36"/>
      <c r="T726" s="36"/>
      <c r="U726" s="36"/>
      <c r="V726" s="36"/>
      <c r="W726" s="36"/>
      <c r="X726" s="36"/>
      <c r="Y726" s="36"/>
      <c r="Z726" s="36"/>
      <c r="AA726" s="36"/>
      <c r="AB726" s="36"/>
    </row>
    <row r="727" spans="1:28" ht="11.25" customHeight="1">
      <c r="A727" s="36"/>
      <c r="B727" s="37"/>
      <c r="C727" s="36"/>
      <c r="D727" s="36"/>
      <c r="E727" s="36"/>
      <c r="F727" s="36"/>
      <c r="G727" s="36"/>
      <c r="H727" s="36"/>
      <c r="I727" s="36"/>
      <c r="J727" s="36"/>
      <c r="K727" s="36"/>
      <c r="L727" s="36"/>
      <c r="M727" s="36"/>
      <c r="N727" s="36"/>
      <c r="O727" s="36"/>
      <c r="P727" s="37"/>
      <c r="Q727" s="36"/>
      <c r="R727" s="36"/>
      <c r="S727" s="36"/>
      <c r="T727" s="36"/>
      <c r="U727" s="36"/>
      <c r="V727" s="36"/>
      <c r="W727" s="36"/>
      <c r="X727" s="36"/>
      <c r="Y727" s="36"/>
      <c r="Z727" s="36"/>
      <c r="AA727" s="36"/>
      <c r="AB727" s="36"/>
    </row>
    <row r="728" spans="1:28" ht="11.25" customHeight="1">
      <c r="A728" s="36"/>
      <c r="B728" s="37"/>
      <c r="C728" s="36"/>
      <c r="D728" s="36"/>
      <c r="E728" s="36"/>
      <c r="F728" s="36"/>
      <c r="G728" s="36"/>
      <c r="H728" s="36"/>
      <c r="I728" s="36"/>
      <c r="J728" s="36"/>
      <c r="K728" s="36"/>
      <c r="L728" s="36"/>
      <c r="M728" s="36"/>
      <c r="N728" s="36"/>
      <c r="O728" s="36"/>
      <c r="P728" s="37"/>
      <c r="Q728" s="36"/>
      <c r="R728" s="36"/>
      <c r="S728" s="36"/>
      <c r="T728" s="36"/>
      <c r="U728" s="36"/>
      <c r="V728" s="36"/>
      <c r="W728" s="36"/>
      <c r="X728" s="36"/>
      <c r="Y728" s="36"/>
      <c r="Z728" s="36"/>
      <c r="AA728" s="36"/>
      <c r="AB728" s="36"/>
    </row>
    <row r="729" spans="1:28" ht="11.25" customHeight="1">
      <c r="A729" s="36"/>
      <c r="B729" s="37"/>
      <c r="C729" s="36"/>
      <c r="D729" s="36"/>
      <c r="E729" s="36"/>
      <c r="F729" s="36"/>
      <c r="G729" s="36"/>
      <c r="H729" s="36"/>
      <c r="I729" s="36"/>
      <c r="J729" s="36"/>
      <c r="K729" s="36"/>
      <c r="L729" s="36"/>
      <c r="M729" s="36"/>
      <c r="N729" s="36"/>
      <c r="O729" s="36"/>
      <c r="P729" s="37"/>
      <c r="Q729" s="36"/>
      <c r="R729" s="36"/>
      <c r="S729" s="36"/>
      <c r="T729" s="36"/>
      <c r="U729" s="36"/>
      <c r="V729" s="36"/>
      <c r="W729" s="36"/>
      <c r="X729" s="36"/>
      <c r="Y729" s="36"/>
      <c r="Z729" s="36"/>
      <c r="AA729" s="36"/>
      <c r="AB729" s="36"/>
    </row>
    <row r="730" spans="1:28" ht="11.25" customHeight="1">
      <c r="A730" s="36"/>
      <c r="B730" s="37"/>
      <c r="C730" s="36"/>
      <c r="D730" s="36"/>
      <c r="E730" s="36"/>
      <c r="F730" s="36"/>
      <c r="G730" s="36"/>
      <c r="H730" s="36"/>
      <c r="I730" s="36"/>
      <c r="J730" s="36"/>
      <c r="K730" s="36"/>
      <c r="L730" s="36"/>
      <c r="M730" s="36"/>
      <c r="N730" s="36"/>
      <c r="O730" s="36"/>
      <c r="P730" s="37"/>
      <c r="Q730" s="36"/>
      <c r="R730" s="36"/>
      <c r="S730" s="36"/>
      <c r="T730" s="36"/>
      <c r="U730" s="36"/>
      <c r="V730" s="36"/>
      <c r="W730" s="36"/>
      <c r="X730" s="36"/>
      <c r="Y730" s="36"/>
      <c r="Z730" s="36"/>
      <c r="AA730" s="36"/>
      <c r="AB730" s="36"/>
    </row>
    <row r="731" spans="1:28" ht="11.25" customHeight="1">
      <c r="A731" s="36"/>
      <c r="B731" s="37"/>
      <c r="C731" s="36"/>
      <c r="D731" s="36"/>
      <c r="E731" s="36"/>
      <c r="F731" s="36"/>
      <c r="G731" s="36"/>
      <c r="H731" s="36"/>
      <c r="I731" s="36"/>
      <c r="J731" s="36"/>
      <c r="K731" s="36"/>
      <c r="L731" s="36"/>
      <c r="M731" s="36"/>
      <c r="N731" s="36"/>
      <c r="O731" s="36"/>
      <c r="P731" s="37"/>
      <c r="Q731" s="36"/>
      <c r="R731" s="36"/>
      <c r="S731" s="36"/>
      <c r="T731" s="36"/>
      <c r="U731" s="36"/>
      <c r="V731" s="36"/>
      <c r="W731" s="36"/>
      <c r="X731" s="36"/>
      <c r="Y731" s="36"/>
      <c r="Z731" s="36"/>
      <c r="AA731" s="36"/>
      <c r="AB731" s="36"/>
    </row>
    <row r="732" spans="1:28" ht="11.25" customHeight="1">
      <c r="A732" s="36"/>
      <c r="B732" s="37"/>
      <c r="C732" s="36"/>
      <c r="D732" s="36"/>
      <c r="E732" s="36"/>
      <c r="F732" s="36"/>
      <c r="G732" s="36"/>
      <c r="H732" s="36"/>
      <c r="I732" s="36"/>
      <c r="J732" s="36"/>
      <c r="K732" s="36"/>
      <c r="L732" s="36"/>
      <c r="M732" s="36"/>
      <c r="N732" s="36"/>
      <c r="O732" s="36"/>
      <c r="P732" s="37"/>
      <c r="Q732" s="36"/>
      <c r="R732" s="36"/>
      <c r="S732" s="36"/>
      <c r="T732" s="36"/>
      <c r="U732" s="36"/>
      <c r="V732" s="36"/>
      <c r="W732" s="36"/>
      <c r="X732" s="36"/>
      <c r="Y732" s="36"/>
      <c r="Z732" s="36"/>
      <c r="AA732" s="36"/>
      <c r="AB732" s="36"/>
    </row>
    <row r="733" spans="1:28" ht="11.25" customHeight="1">
      <c r="A733" s="36"/>
      <c r="B733" s="37"/>
      <c r="C733" s="36"/>
      <c r="D733" s="36"/>
      <c r="E733" s="36"/>
      <c r="F733" s="36"/>
      <c r="G733" s="36"/>
      <c r="H733" s="36"/>
      <c r="I733" s="36"/>
      <c r="J733" s="36"/>
      <c r="K733" s="36"/>
      <c r="L733" s="36"/>
      <c r="M733" s="36"/>
      <c r="N733" s="36"/>
      <c r="O733" s="36"/>
      <c r="P733" s="37"/>
      <c r="Q733" s="36"/>
      <c r="R733" s="36"/>
      <c r="S733" s="36"/>
      <c r="T733" s="36"/>
      <c r="U733" s="36"/>
      <c r="V733" s="36"/>
      <c r="W733" s="36"/>
      <c r="X733" s="36"/>
      <c r="Y733" s="36"/>
      <c r="Z733" s="36"/>
      <c r="AA733" s="36"/>
      <c r="AB733" s="36"/>
    </row>
    <row r="734" spans="1:28" ht="11.25" customHeight="1">
      <c r="A734" s="36"/>
      <c r="B734" s="37"/>
      <c r="C734" s="36"/>
      <c r="D734" s="36"/>
      <c r="E734" s="36"/>
      <c r="F734" s="36"/>
      <c r="G734" s="36"/>
      <c r="H734" s="36"/>
      <c r="I734" s="36"/>
      <c r="J734" s="36"/>
      <c r="K734" s="36"/>
      <c r="L734" s="36"/>
      <c r="M734" s="36"/>
      <c r="N734" s="36"/>
      <c r="O734" s="36"/>
      <c r="P734" s="37"/>
      <c r="Q734" s="36"/>
      <c r="R734" s="36"/>
      <c r="S734" s="36"/>
      <c r="T734" s="36"/>
      <c r="U734" s="36"/>
      <c r="V734" s="36"/>
      <c r="W734" s="36"/>
      <c r="X734" s="36"/>
      <c r="Y734" s="36"/>
      <c r="Z734" s="36"/>
      <c r="AA734" s="36"/>
      <c r="AB734" s="36"/>
    </row>
    <row r="735" spans="1:28" ht="11.25" customHeight="1">
      <c r="A735" s="36"/>
      <c r="B735" s="37"/>
      <c r="C735" s="36"/>
      <c r="D735" s="36"/>
      <c r="E735" s="36"/>
      <c r="F735" s="36"/>
      <c r="G735" s="36"/>
      <c r="H735" s="36"/>
      <c r="I735" s="36"/>
      <c r="J735" s="36"/>
      <c r="K735" s="36"/>
      <c r="L735" s="36"/>
      <c r="M735" s="36"/>
      <c r="N735" s="36"/>
      <c r="O735" s="36"/>
      <c r="P735" s="37"/>
      <c r="Q735" s="36"/>
      <c r="R735" s="36"/>
      <c r="S735" s="36"/>
      <c r="T735" s="36"/>
      <c r="U735" s="36"/>
      <c r="V735" s="36"/>
      <c r="W735" s="36"/>
      <c r="X735" s="36"/>
      <c r="Y735" s="36"/>
      <c r="Z735" s="36"/>
      <c r="AA735" s="36"/>
      <c r="AB735" s="36"/>
    </row>
    <row r="736" spans="1:28" ht="11.25" customHeight="1">
      <c r="A736" s="36"/>
      <c r="B736" s="37"/>
      <c r="C736" s="36"/>
      <c r="D736" s="36"/>
      <c r="E736" s="36"/>
      <c r="F736" s="36"/>
      <c r="G736" s="36"/>
      <c r="H736" s="36"/>
      <c r="I736" s="36"/>
      <c r="J736" s="36"/>
      <c r="K736" s="36"/>
      <c r="L736" s="36"/>
      <c r="M736" s="36"/>
      <c r="N736" s="36"/>
      <c r="O736" s="36"/>
      <c r="P736" s="37"/>
      <c r="Q736" s="36"/>
      <c r="R736" s="36"/>
      <c r="S736" s="36"/>
      <c r="T736" s="36"/>
      <c r="U736" s="36"/>
      <c r="V736" s="36"/>
      <c r="W736" s="36"/>
      <c r="X736" s="36"/>
      <c r="Y736" s="36"/>
      <c r="Z736" s="36"/>
      <c r="AA736" s="36"/>
      <c r="AB736" s="36"/>
    </row>
    <row r="737" spans="1:28" ht="11.25" customHeight="1">
      <c r="A737" s="36"/>
      <c r="B737" s="37"/>
      <c r="C737" s="36"/>
      <c r="D737" s="36"/>
      <c r="E737" s="36"/>
      <c r="F737" s="36"/>
      <c r="G737" s="36"/>
      <c r="H737" s="36"/>
      <c r="I737" s="36"/>
      <c r="J737" s="36"/>
      <c r="K737" s="36"/>
      <c r="L737" s="36"/>
      <c r="M737" s="36"/>
      <c r="N737" s="36"/>
      <c r="O737" s="36"/>
      <c r="P737" s="37"/>
      <c r="Q737" s="36"/>
      <c r="R737" s="36"/>
      <c r="S737" s="36"/>
      <c r="T737" s="36"/>
      <c r="U737" s="36"/>
      <c r="V737" s="36"/>
      <c r="W737" s="36"/>
      <c r="X737" s="36"/>
      <c r="Y737" s="36"/>
      <c r="Z737" s="36"/>
      <c r="AA737" s="36"/>
      <c r="AB737" s="36"/>
    </row>
    <row r="738" spans="1:28" ht="11.25" customHeight="1">
      <c r="A738" s="36"/>
      <c r="B738" s="37"/>
      <c r="C738" s="36"/>
      <c r="D738" s="36"/>
      <c r="E738" s="36"/>
      <c r="F738" s="36"/>
      <c r="G738" s="36"/>
      <c r="H738" s="36"/>
      <c r="I738" s="36"/>
      <c r="J738" s="36"/>
      <c r="K738" s="36"/>
      <c r="L738" s="36"/>
      <c r="M738" s="36"/>
      <c r="N738" s="36"/>
      <c r="O738" s="36"/>
      <c r="P738" s="37"/>
      <c r="Q738" s="36"/>
      <c r="R738" s="36"/>
      <c r="S738" s="36"/>
      <c r="T738" s="36"/>
      <c r="U738" s="36"/>
      <c r="V738" s="36"/>
      <c r="W738" s="36"/>
      <c r="X738" s="36"/>
      <c r="Y738" s="36"/>
      <c r="Z738" s="36"/>
      <c r="AA738" s="36"/>
      <c r="AB738" s="36"/>
    </row>
    <row r="739" spans="1:28" ht="11.25" customHeight="1">
      <c r="A739" s="36"/>
      <c r="B739" s="37"/>
      <c r="C739" s="36"/>
      <c r="D739" s="36"/>
      <c r="E739" s="36"/>
      <c r="F739" s="36"/>
      <c r="G739" s="36"/>
      <c r="H739" s="36"/>
      <c r="I739" s="36"/>
      <c r="J739" s="36"/>
      <c r="K739" s="36"/>
      <c r="L739" s="36"/>
      <c r="M739" s="36"/>
      <c r="N739" s="36"/>
      <c r="O739" s="36"/>
      <c r="P739" s="37"/>
      <c r="Q739" s="36"/>
      <c r="R739" s="36"/>
      <c r="S739" s="36"/>
      <c r="T739" s="36"/>
      <c r="U739" s="36"/>
      <c r="V739" s="36"/>
      <c r="W739" s="36"/>
      <c r="X739" s="36"/>
      <c r="Y739" s="36"/>
      <c r="Z739" s="36"/>
      <c r="AA739" s="36"/>
      <c r="AB739" s="36"/>
    </row>
    <row r="740" spans="1:28" ht="11.25" customHeight="1">
      <c r="A740" s="36"/>
      <c r="B740" s="37"/>
      <c r="C740" s="36"/>
      <c r="D740" s="36"/>
      <c r="E740" s="36"/>
      <c r="F740" s="36"/>
      <c r="G740" s="36"/>
      <c r="H740" s="36"/>
      <c r="I740" s="36"/>
      <c r="J740" s="36"/>
      <c r="K740" s="36"/>
      <c r="L740" s="36"/>
      <c r="M740" s="36"/>
      <c r="N740" s="36"/>
      <c r="O740" s="36"/>
      <c r="P740" s="37"/>
      <c r="Q740" s="36"/>
      <c r="R740" s="36"/>
      <c r="S740" s="36"/>
      <c r="T740" s="36"/>
      <c r="U740" s="36"/>
      <c r="V740" s="36"/>
      <c r="W740" s="36"/>
      <c r="X740" s="36"/>
      <c r="Y740" s="36"/>
      <c r="Z740" s="36"/>
      <c r="AA740" s="36"/>
      <c r="AB740" s="36"/>
    </row>
    <row r="741" spans="1:28" ht="11.25" customHeight="1">
      <c r="A741" s="36"/>
      <c r="B741" s="37"/>
      <c r="C741" s="36"/>
      <c r="D741" s="36"/>
      <c r="E741" s="36"/>
      <c r="F741" s="36"/>
      <c r="G741" s="36"/>
      <c r="H741" s="36"/>
      <c r="I741" s="36"/>
      <c r="J741" s="36"/>
      <c r="K741" s="36"/>
      <c r="L741" s="36"/>
      <c r="M741" s="36"/>
      <c r="N741" s="36"/>
      <c r="O741" s="36"/>
      <c r="P741" s="37"/>
      <c r="Q741" s="36"/>
      <c r="R741" s="36"/>
      <c r="S741" s="36"/>
      <c r="T741" s="36"/>
      <c r="U741" s="36"/>
      <c r="V741" s="36"/>
      <c r="W741" s="36"/>
      <c r="X741" s="36"/>
      <c r="Y741" s="36"/>
      <c r="Z741" s="36"/>
      <c r="AA741" s="36"/>
      <c r="AB741" s="36"/>
    </row>
    <row r="742" spans="1:28" ht="11.25" customHeight="1">
      <c r="A742" s="36"/>
      <c r="B742" s="37"/>
      <c r="C742" s="36"/>
      <c r="D742" s="36"/>
      <c r="E742" s="36"/>
      <c r="F742" s="36"/>
      <c r="G742" s="36"/>
      <c r="H742" s="36"/>
      <c r="I742" s="36"/>
      <c r="J742" s="36"/>
      <c r="K742" s="36"/>
      <c r="L742" s="36"/>
      <c r="M742" s="36"/>
      <c r="N742" s="36"/>
      <c r="O742" s="36"/>
      <c r="P742" s="37"/>
      <c r="Q742" s="36"/>
      <c r="R742" s="36"/>
      <c r="S742" s="36"/>
      <c r="T742" s="36"/>
      <c r="U742" s="36"/>
      <c r="V742" s="36"/>
      <c r="W742" s="36"/>
      <c r="X742" s="36"/>
      <c r="Y742" s="36"/>
      <c r="Z742" s="36"/>
      <c r="AA742" s="36"/>
      <c r="AB742" s="36"/>
    </row>
    <row r="743" spans="1:28" ht="11.25" customHeight="1">
      <c r="A743" s="36"/>
      <c r="B743" s="37"/>
      <c r="C743" s="36"/>
      <c r="D743" s="36"/>
      <c r="E743" s="36"/>
      <c r="F743" s="36"/>
      <c r="G743" s="36"/>
      <c r="H743" s="36"/>
      <c r="I743" s="36"/>
      <c r="J743" s="36"/>
      <c r="K743" s="36"/>
      <c r="L743" s="36"/>
      <c r="M743" s="36"/>
      <c r="N743" s="36"/>
      <c r="O743" s="36"/>
      <c r="P743" s="37"/>
      <c r="Q743" s="36"/>
      <c r="R743" s="36"/>
      <c r="S743" s="36"/>
      <c r="T743" s="36"/>
      <c r="U743" s="36"/>
      <c r="V743" s="36"/>
      <c r="W743" s="36"/>
      <c r="X743" s="36"/>
      <c r="Y743" s="36"/>
      <c r="Z743" s="36"/>
      <c r="AA743" s="36"/>
      <c r="AB743" s="36"/>
    </row>
    <row r="744" spans="1:28" ht="11.25" customHeight="1">
      <c r="A744" s="36"/>
      <c r="B744" s="37"/>
      <c r="C744" s="36"/>
      <c r="D744" s="36"/>
      <c r="E744" s="36"/>
      <c r="F744" s="36"/>
      <c r="G744" s="36"/>
      <c r="H744" s="36"/>
      <c r="I744" s="36"/>
      <c r="J744" s="36"/>
      <c r="K744" s="36"/>
      <c r="L744" s="36"/>
      <c r="M744" s="36"/>
      <c r="N744" s="36"/>
      <c r="O744" s="36"/>
      <c r="P744" s="37"/>
      <c r="Q744" s="36"/>
      <c r="R744" s="36"/>
      <c r="S744" s="36"/>
      <c r="T744" s="36"/>
      <c r="U744" s="36"/>
      <c r="V744" s="36"/>
      <c r="W744" s="36"/>
      <c r="X744" s="36"/>
      <c r="Y744" s="36"/>
      <c r="Z744" s="36"/>
      <c r="AA744" s="36"/>
      <c r="AB744" s="36"/>
    </row>
    <row r="745" spans="1:28" ht="11.25" customHeight="1">
      <c r="A745" s="36"/>
      <c r="B745" s="37"/>
      <c r="C745" s="36"/>
      <c r="D745" s="36"/>
      <c r="E745" s="36"/>
      <c r="F745" s="36"/>
      <c r="G745" s="36"/>
      <c r="H745" s="36"/>
      <c r="I745" s="36"/>
      <c r="J745" s="36"/>
      <c r="K745" s="36"/>
      <c r="L745" s="36"/>
      <c r="M745" s="36"/>
      <c r="N745" s="36"/>
      <c r="O745" s="36"/>
      <c r="P745" s="37"/>
      <c r="Q745" s="36"/>
      <c r="R745" s="36"/>
      <c r="S745" s="36"/>
      <c r="T745" s="36"/>
      <c r="U745" s="36"/>
      <c r="V745" s="36"/>
      <c r="W745" s="36"/>
      <c r="X745" s="36"/>
      <c r="Y745" s="36"/>
      <c r="Z745" s="36"/>
      <c r="AA745" s="36"/>
      <c r="AB745" s="36"/>
    </row>
    <row r="746" spans="1:28" ht="11.25" customHeight="1">
      <c r="A746" s="36"/>
      <c r="B746" s="37"/>
      <c r="C746" s="36"/>
      <c r="D746" s="36"/>
      <c r="E746" s="36"/>
      <c r="F746" s="36"/>
      <c r="G746" s="36"/>
      <c r="H746" s="36"/>
      <c r="I746" s="36"/>
      <c r="J746" s="36"/>
      <c r="K746" s="36"/>
      <c r="L746" s="36"/>
      <c r="M746" s="36"/>
      <c r="N746" s="36"/>
      <c r="O746" s="36"/>
      <c r="P746" s="37"/>
      <c r="Q746" s="36"/>
      <c r="R746" s="36"/>
      <c r="S746" s="36"/>
      <c r="T746" s="36"/>
      <c r="U746" s="36"/>
      <c r="V746" s="36"/>
      <c r="W746" s="36"/>
      <c r="X746" s="36"/>
      <c r="Y746" s="36"/>
      <c r="Z746" s="36"/>
      <c r="AA746" s="36"/>
      <c r="AB746" s="36"/>
    </row>
    <row r="747" spans="1:28" ht="11.25" customHeight="1">
      <c r="A747" s="36"/>
      <c r="B747" s="37"/>
      <c r="C747" s="36"/>
      <c r="D747" s="36"/>
      <c r="E747" s="36"/>
      <c r="F747" s="36"/>
      <c r="G747" s="36"/>
      <c r="H747" s="36"/>
      <c r="I747" s="36"/>
      <c r="J747" s="36"/>
      <c r="K747" s="36"/>
      <c r="L747" s="36"/>
      <c r="M747" s="36"/>
      <c r="N747" s="36"/>
      <c r="O747" s="36"/>
      <c r="P747" s="37"/>
      <c r="Q747" s="36"/>
      <c r="R747" s="36"/>
      <c r="S747" s="36"/>
      <c r="T747" s="36"/>
      <c r="U747" s="36"/>
      <c r="V747" s="36"/>
      <c r="W747" s="36"/>
      <c r="X747" s="36"/>
      <c r="Y747" s="36"/>
      <c r="Z747" s="36"/>
      <c r="AA747" s="36"/>
      <c r="AB747" s="36"/>
    </row>
    <row r="748" spans="1:28" ht="11.25" customHeight="1">
      <c r="A748" s="36"/>
      <c r="B748" s="37"/>
      <c r="C748" s="36"/>
      <c r="D748" s="36"/>
      <c r="E748" s="36"/>
      <c r="F748" s="36"/>
      <c r="G748" s="36"/>
      <c r="H748" s="36"/>
      <c r="I748" s="36"/>
      <c r="J748" s="36"/>
      <c r="K748" s="36"/>
      <c r="L748" s="36"/>
      <c r="M748" s="36"/>
      <c r="N748" s="36"/>
      <c r="O748" s="36"/>
      <c r="P748" s="37"/>
      <c r="Q748" s="36"/>
      <c r="R748" s="36"/>
      <c r="S748" s="36"/>
      <c r="T748" s="36"/>
      <c r="U748" s="36"/>
      <c r="V748" s="36"/>
      <c r="W748" s="36"/>
      <c r="X748" s="36"/>
      <c r="Y748" s="36"/>
      <c r="Z748" s="36"/>
      <c r="AA748" s="36"/>
      <c r="AB748" s="36"/>
    </row>
    <row r="749" spans="1:28" ht="11.25" customHeight="1">
      <c r="A749" s="36"/>
      <c r="B749" s="37"/>
      <c r="C749" s="36"/>
      <c r="D749" s="36"/>
      <c r="E749" s="36"/>
      <c r="F749" s="36"/>
      <c r="G749" s="36"/>
      <c r="H749" s="36"/>
      <c r="I749" s="36"/>
      <c r="J749" s="36"/>
      <c r="K749" s="36"/>
      <c r="L749" s="36"/>
      <c r="M749" s="36"/>
      <c r="N749" s="36"/>
      <c r="O749" s="36"/>
      <c r="P749" s="37"/>
      <c r="Q749" s="36"/>
      <c r="R749" s="36"/>
      <c r="S749" s="36"/>
      <c r="T749" s="36"/>
      <c r="U749" s="36"/>
      <c r="V749" s="36"/>
      <c r="W749" s="36"/>
      <c r="X749" s="36"/>
      <c r="Y749" s="36"/>
      <c r="Z749" s="36"/>
      <c r="AA749" s="36"/>
      <c r="AB749" s="36"/>
    </row>
    <row r="750" spans="1:28" ht="11.25" customHeight="1">
      <c r="A750" s="36"/>
      <c r="B750" s="37"/>
      <c r="C750" s="36"/>
      <c r="D750" s="36"/>
      <c r="E750" s="36"/>
      <c r="F750" s="36"/>
      <c r="G750" s="36"/>
      <c r="H750" s="36"/>
      <c r="I750" s="36"/>
      <c r="J750" s="36"/>
      <c r="K750" s="36"/>
      <c r="L750" s="36"/>
      <c r="M750" s="36"/>
      <c r="N750" s="36"/>
      <c r="O750" s="36"/>
      <c r="P750" s="37"/>
      <c r="Q750" s="36"/>
      <c r="R750" s="36"/>
      <c r="S750" s="36"/>
      <c r="T750" s="36"/>
      <c r="U750" s="36"/>
      <c r="V750" s="36"/>
      <c r="W750" s="36"/>
      <c r="X750" s="36"/>
      <c r="Y750" s="36"/>
      <c r="Z750" s="36"/>
      <c r="AA750" s="36"/>
      <c r="AB750" s="36"/>
    </row>
    <row r="751" spans="1:28" ht="11.25" customHeight="1">
      <c r="A751" s="36"/>
      <c r="B751" s="37"/>
      <c r="C751" s="36"/>
      <c r="D751" s="36"/>
      <c r="E751" s="36"/>
      <c r="F751" s="36"/>
      <c r="G751" s="36"/>
      <c r="H751" s="36"/>
      <c r="I751" s="36"/>
      <c r="J751" s="36"/>
      <c r="K751" s="36"/>
      <c r="L751" s="36"/>
      <c r="M751" s="36"/>
      <c r="N751" s="36"/>
      <c r="O751" s="36"/>
      <c r="P751" s="37"/>
      <c r="Q751" s="36"/>
      <c r="R751" s="36"/>
      <c r="S751" s="36"/>
      <c r="T751" s="36"/>
      <c r="U751" s="36"/>
      <c r="V751" s="36"/>
      <c r="W751" s="36"/>
      <c r="X751" s="36"/>
      <c r="Y751" s="36"/>
      <c r="Z751" s="36"/>
      <c r="AA751" s="36"/>
      <c r="AB751" s="36"/>
    </row>
    <row r="752" spans="1:28" ht="11.25" customHeight="1">
      <c r="A752" s="36"/>
      <c r="B752" s="37"/>
      <c r="C752" s="36"/>
      <c r="D752" s="36"/>
      <c r="E752" s="36"/>
      <c r="F752" s="36"/>
      <c r="G752" s="36"/>
      <c r="H752" s="36"/>
      <c r="I752" s="36"/>
      <c r="J752" s="36"/>
      <c r="K752" s="36"/>
      <c r="L752" s="36"/>
      <c r="M752" s="36"/>
      <c r="N752" s="36"/>
      <c r="O752" s="36"/>
      <c r="P752" s="37"/>
      <c r="Q752" s="36"/>
      <c r="R752" s="36"/>
      <c r="S752" s="36"/>
      <c r="T752" s="36"/>
      <c r="U752" s="36"/>
      <c r="V752" s="36"/>
      <c r="W752" s="36"/>
      <c r="X752" s="36"/>
      <c r="Y752" s="36"/>
      <c r="Z752" s="36"/>
      <c r="AA752" s="36"/>
      <c r="AB752" s="36"/>
    </row>
    <row r="753" spans="1:28" ht="11.25" customHeight="1">
      <c r="A753" s="36"/>
      <c r="B753" s="37"/>
      <c r="C753" s="36"/>
      <c r="D753" s="36"/>
      <c r="E753" s="36"/>
      <c r="F753" s="36"/>
      <c r="G753" s="36"/>
      <c r="H753" s="36"/>
      <c r="I753" s="36"/>
      <c r="J753" s="36"/>
      <c r="K753" s="36"/>
      <c r="L753" s="36"/>
      <c r="M753" s="36"/>
      <c r="N753" s="36"/>
      <c r="O753" s="36"/>
      <c r="P753" s="37"/>
      <c r="Q753" s="36"/>
      <c r="R753" s="36"/>
      <c r="S753" s="36"/>
      <c r="T753" s="36"/>
      <c r="U753" s="36"/>
      <c r="V753" s="36"/>
      <c r="W753" s="36"/>
      <c r="X753" s="36"/>
      <c r="Y753" s="36"/>
      <c r="Z753" s="36"/>
      <c r="AA753" s="36"/>
      <c r="AB753" s="36"/>
    </row>
    <row r="754" spans="1:28" ht="11.25" customHeight="1">
      <c r="A754" s="36"/>
      <c r="B754" s="37"/>
      <c r="C754" s="36"/>
      <c r="D754" s="36"/>
      <c r="E754" s="36"/>
      <c r="F754" s="36"/>
      <c r="G754" s="36"/>
      <c r="H754" s="36"/>
      <c r="I754" s="36"/>
      <c r="J754" s="36"/>
      <c r="K754" s="36"/>
      <c r="L754" s="36"/>
      <c r="M754" s="36"/>
      <c r="N754" s="36"/>
      <c r="O754" s="36"/>
      <c r="P754" s="37"/>
      <c r="Q754" s="36"/>
      <c r="R754" s="36"/>
      <c r="S754" s="36"/>
      <c r="T754" s="36"/>
      <c r="U754" s="36"/>
      <c r="V754" s="36"/>
      <c r="W754" s="36"/>
      <c r="X754" s="36"/>
      <c r="Y754" s="36"/>
      <c r="Z754" s="36"/>
      <c r="AA754" s="36"/>
      <c r="AB754" s="36"/>
    </row>
    <row r="755" spans="1:28" ht="11.25" customHeight="1">
      <c r="A755" s="36"/>
      <c r="B755" s="37"/>
      <c r="C755" s="36"/>
      <c r="D755" s="36"/>
      <c r="E755" s="36"/>
      <c r="F755" s="36"/>
      <c r="G755" s="36"/>
      <c r="H755" s="36"/>
      <c r="I755" s="36"/>
      <c r="J755" s="36"/>
      <c r="K755" s="36"/>
      <c r="L755" s="36"/>
      <c r="M755" s="36"/>
      <c r="N755" s="36"/>
      <c r="O755" s="36"/>
      <c r="P755" s="37"/>
      <c r="Q755" s="36"/>
      <c r="R755" s="36"/>
      <c r="S755" s="36"/>
      <c r="T755" s="36"/>
      <c r="U755" s="36"/>
      <c r="V755" s="36"/>
      <c r="W755" s="36"/>
      <c r="X755" s="36"/>
      <c r="Y755" s="36"/>
      <c r="Z755" s="36"/>
      <c r="AA755" s="36"/>
      <c r="AB755" s="36"/>
    </row>
    <row r="756" spans="1:28" ht="11.25" customHeight="1">
      <c r="A756" s="36"/>
      <c r="B756" s="37"/>
      <c r="C756" s="36"/>
      <c r="D756" s="36"/>
      <c r="E756" s="36"/>
      <c r="F756" s="36"/>
      <c r="G756" s="36"/>
      <c r="H756" s="36"/>
      <c r="I756" s="36"/>
      <c r="J756" s="36"/>
      <c r="K756" s="36"/>
      <c r="L756" s="36"/>
      <c r="M756" s="36"/>
      <c r="N756" s="36"/>
      <c r="O756" s="36"/>
      <c r="P756" s="37"/>
      <c r="Q756" s="36"/>
      <c r="R756" s="36"/>
      <c r="S756" s="36"/>
      <c r="T756" s="36"/>
      <c r="U756" s="36"/>
      <c r="V756" s="36"/>
      <c r="W756" s="36"/>
      <c r="X756" s="36"/>
      <c r="Y756" s="36"/>
      <c r="Z756" s="36"/>
      <c r="AA756" s="36"/>
      <c r="AB756" s="36"/>
    </row>
    <row r="757" spans="1:28" ht="11.25" customHeight="1">
      <c r="A757" s="36"/>
      <c r="B757" s="37"/>
      <c r="C757" s="36"/>
      <c r="D757" s="36"/>
      <c r="E757" s="36"/>
      <c r="F757" s="36"/>
      <c r="G757" s="36"/>
      <c r="H757" s="36"/>
      <c r="I757" s="36"/>
      <c r="J757" s="36"/>
      <c r="K757" s="36"/>
      <c r="L757" s="36"/>
      <c r="M757" s="36"/>
      <c r="N757" s="36"/>
      <c r="O757" s="36"/>
      <c r="P757" s="37"/>
      <c r="Q757" s="36"/>
      <c r="R757" s="36"/>
      <c r="S757" s="36"/>
      <c r="T757" s="36"/>
      <c r="U757" s="36"/>
      <c r="V757" s="36"/>
      <c r="W757" s="36"/>
      <c r="X757" s="36"/>
      <c r="Y757" s="36"/>
      <c r="Z757" s="36"/>
      <c r="AA757" s="36"/>
      <c r="AB757" s="36"/>
    </row>
    <row r="758" spans="1:28" ht="11.25" customHeight="1">
      <c r="A758" s="36"/>
      <c r="B758" s="37"/>
      <c r="C758" s="36"/>
      <c r="D758" s="36"/>
      <c r="E758" s="36"/>
      <c r="F758" s="36"/>
      <c r="G758" s="36"/>
      <c r="H758" s="36"/>
      <c r="I758" s="36"/>
      <c r="J758" s="36"/>
      <c r="K758" s="36"/>
      <c r="L758" s="36"/>
      <c r="M758" s="36"/>
      <c r="N758" s="36"/>
      <c r="O758" s="36"/>
      <c r="P758" s="37"/>
      <c r="Q758" s="36"/>
      <c r="R758" s="36"/>
      <c r="S758" s="36"/>
      <c r="T758" s="36"/>
      <c r="U758" s="36"/>
      <c r="V758" s="36"/>
      <c r="W758" s="36"/>
      <c r="X758" s="36"/>
      <c r="Y758" s="36"/>
      <c r="Z758" s="36"/>
      <c r="AA758" s="36"/>
      <c r="AB758" s="36"/>
    </row>
    <row r="759" spans="1:28" ht="11.25" customHeight="1">
      <c r="A759" s="36"/>
      <c r="B759" s="37"/>
      <c r="C759" s="36"/>
      <c r="D759" s="36"/>
      <c r="E759" s="36"/>
      <c r="F759" s="36"/>
      <c r="G759" s="36"/>
      <c r="H759" s="36"/>
      <c r="I759" s="36"/>
      <c r="J759" s="36"/>
      <c r="K759" s="36"/>
      <c r="L759" s="36"/>
      <c r="M759" s="36"/>
      <c r="N759" s="36"/>
      <c r="O759" s="36"/>
      <c r="P759" s="37"/>
      <c r="Q759" s="36"/>
      <c r="R759" s="36"/>
      <c r="S759" s="36"/>
      <c r="T759" s="36"/>
      <c r="U759" s="36"/>
      <c r="V759" s="36"/>
      <c r="W759" s="36"/>
      <c r="X759" s="36"/>
      <c r="Y759" s="36"/>
      <c r="Z759" s="36"/>
      <c r="AA759" s="36"/>
      <c r="AB759" s="36"/>
    </row>
    <row r="760" spans="1:28" ht="11.25" customHeight="1">
      <c r="A760" s="36"/>
      <c r="B760" s="37"/>
      <c r="C760" s="36"/>
      <c r="D760" s="36"/>
      <c r="E760" s="36"/>
      <c r="F760" s="36"/>
      <c r="G760" s="36"/>
      <c r="H760" s="36"/>
      <c r="I760" s="36"/>
      <c r="J760" s="36"/>
      <c r="K760" s="36"/>
      <c r="L760" s="36"/>
      <c r="M760" s="36"/>
      <c r="N760" s="36"/>
      <c r="O760" s="36"/>
      <c r="P760" s="37"/>
      <c r="Q760" s="36"/>
      <c r="R760" s="36"/>
      <c r="S760" s="36"/>
      <c r="T760" s="36"/>
      <c r="U760" s="36"/>
      <c r="V760" s="36"/>
      <c r="W760" s="36"/>
      <c r="X760" s="36"/>
      <c r="Y760" s="36"/>
      <c r="Z760" s="36"/>
      <c r="AA760" s="36"/>
      <c r="AB760" s="36"/>
    </row>
    <row r="761" spans="1:28" ht="11.25" customHeight="1">
      <c r="A761" s="36"/>
      <c r="B761" s="37"/>
      <c r="C761" s="36"/>
      <c r="D761" s="36"/>
      <c r="E761" s="36"/>
      <c r="F761" s="36"/>
      <c r="G761" s="36"/>
      <c r="H761" s="36"/>
      <c r="I761" s="36"/>
      <c r="J761" s="36"/>
      <c r="K761" s="36"/>
      <c r="L761" s="36"/>
      <c r="M761" s="36"/>
      <c r="N761" s="36"/>
      <c r="O761" s="36"/>
      <c r="P761" s="37"/>
      <c r="Q761" s="36"/>
      <c r="R761" s="36"/>
      <c r="S761" s="36"/>
      <c r="T761" s="36"/>
      <c r="U761" s="36"/>
      <c r="V761" s="36"/>
      <c r="W761" s="36"/>
      <c r="X761" s="36"/>
      <c r="Y761" s="36"/>
      <c r="Z761" s="36"/>
      <c r="AA761" s="36"/>
      <c r="AB761" s="36"/>
    </row>
    <row r="762" spans="1:28" ht="11.25" customHeight="1">
      <c r="A762" s="36"/>
      <c r="B762" s="37"/>
      <c r="C762" s="36"/>
      <c r="D762" s="36"/>
      <c r="E762" s="36"/>
      <c r="F762" s="36"/>
      <c r="G762" s="36"/>
      <c r="H762" s="36"/>
      <c r="I762" s="36"/>
      <c r="J762" s="36"/>
      <c r="K762" s="36"/>
      <c r="L762" s="36"/>
      <c r="M762" s="36"/>
      <c r="N762" s="36"/>
      <c r="O762" s="36"/>
      <c r="P762" s="37"/>
      <c r="Q762" s="36"/>
      <c r="R762" s="36"/>
      <c r="S762" s="36"/>
      <c r="T762" s="36"/>
      <c r="U762" s="36"/>
      <c r="V762" s="36"/>
      <c r="W762" s="36"/>
      <c r="X762" s="36"/>
      <c r="Y762" s="36"/>
      <c r="Z762" s="36"/>
      <c r="AA762" s="36"/>
      <c r="AB762" s="36"/>
    </row>
    <row r="763" spans="1:28" ht="11.25" customHeight="1">
      <c r="A763" s="36"/>
      <c r="B763" s="37"/>
      <c r="C763" s="36"/>
      <c r="D763" s="36"/>
      <c r="E763" s="36"/>
      <c r="F763" s="36"/>
      <c r="G763" s="36"/>
      <c r="H763" s="36"/>
      <c r="I763" s="36"/>
      <c r="J763" s="36"/>
      <c r="K763" s="36"/>
      <c r="L763" s="36"/>
      <c r="M763" s="36"/>
      <c r="N763" s="36"/>
      <c r="O763" s="36"/>
      <c r="P763" s="37"/>
      <c r="Q763" s="36"/>
      <c r="R763" s="36"/>
      <c r="S763" s="36"/>
      <c r="T763" s="36"/>
      <c r="U763" s="36"/>
      <c r="V763" s="36"/>
      <c r="W763" s="36"/>
      <c r="X763" s="36"/>
      <c r="Y763" s="36"/>
      <c r="Z763" s="36"/>
      <c r="AA763" s="36"/>
      <c r="AB763" s="36"/>
    </row>
    <row r="764" spans="1:28" ht="11.25" customHeight="1">
      <c r="A764" s="36"/>
      <c r="B764" s="37"/>
      <c r="C764" s="36"/>
      <c r="D764" s="36"/>
      <c r="E764" s="36"/>
      <c r="F764" s="36"/>
      <c r="G764" s="36"/>
      <c r="H764" s="36"/>
      <c r="I764" s="36"/>
      <c r="J764" s="36"/>
      <c r="K764" s="36"/>
      <c r="L764" s="36"/>
      <c r="M764" s="36"/>
      <c r="N764" s="36"/>
      <c r="O764" s="36"/>
      <c r="P764" s="37"/>
      <c r="Q764" s="36"/>
      <c r="R764" s="36"/>
      <c r="S764" s="36"/>
      <c r="T764" s="36"/>
      <c r="U764" s="36"/>
      <c r="V764" s="36"/>
      <c r="W764" s="36"/>
      <c r="X764" s="36"/>
      <c r="Y764" s="36"/>
      <c r="Z764" s="36"/>
      <c r="AA764" s="36"/>
      <c r="AB764" s="36"/>
    </row>
    <row r="765" spans="1:28" ht="11.25" customHeight="1">
      <c r="A765" s="36"/>
      <c r="B765" s="37"/>
      <c r="C765" s="36"/>
      <c r="D765" s="36"/>
      <c r="E765" s="36"/>
      <c r="F765" s="36"/>
      <c r="G765" s="36"/>
      <c r="H765" s="36"/>
      <c r="I765" s="36"/>
      <c r="J765" s="36"/>
      <c r="K765" s="36"/>
      <c r="L765" s="36"/>
      <c r="M765" s="36"/>
      <c r="N765" s="36"/>
      <c r="O765" s="36"/>
      <c r="P765" s="37"/>
      <c r="Q765" s="36"/>
      <c r="R765" s="36"/>
      <c r="S765" s="36"/>
      <c r="T765" s="36"/>
      <c r="U765" s="36"/>
      <c r="V765" s="36"/>
      <c r="W765" s="36"/>
      <c r="X765" s="36"/>
      <c r="Y765" s="36"/>
      <c r="Z765" s="36"/>
      <c r="AA765" s="36"/>
      <c r="AB765" s="36"/>
    </row>
    <row r="766" spans="1:28" ht="11.25" customHeight="1">
      <c r="A766" s="36"/>
      <c r="B766" s="37"/>
      <c r="C766" s="36"/>
      <c r="D766" s="36"/>
      <c r="E766" s="36"/>
      <c r="F766" s="36"/>
      <c r="G766" s="36"/>
      <c r="H766" s="36"/>
      <c r="I766" s="36"/>
      <c r="J766" s="36"/>
      <c r="K766" s="36"/>
      <c r="L766" s="36"/>
      <c r="M766" s="36"/>
      <c r="N766" s="36"/>
      <c r="O766" s="36"/>
      <c r="P766" s="37"/>
      <c r="Q766" s="36"/>
      <c r="R766" s="36"/>
      <c r="S766" s="36"/>
      <c r="T766" s="36"/>
      <c r="U766" s="36"/>
      <c r="V766" s="36"/>
      <c r="W766" s="36"/>
      <c r="X766" s="36"/>
      <c r="Y766" s="36"/>
      <c r="Z766" s="36"/>
      <c r="AA766" s="36"/>
      <c r="AB766" s="36"/>
    </row>
    <row r="767" spans="1:28" ht="11.25" customHeight="1">
      <c r="A767" s="36"/>
      <c r="B767" s="37"/>
      <c r="C767" s="36"/>
      <c r="D767" s="36"/>
      <c r="E767" s="36"/>
      <c r="F767" s="36"/>
      <c r="G767" s="36"/>
      <c r="H767" s="36"/>
      <c r="I767" s="36"/>
      <c r="J767" s="36"/>
      <c r="K767" s="36"/>
      <c r="L767" s="36"/>
      <c r="M767" s="36"/>
      <c r="N767" s="36"/>
      <c r="O767" s="36"/>
      <c r="P767" s="37"/>
      <c r="Q767" s="36"/>
      <c r="R767" s="36"/>
      <c r="S767" s="36"/>
      <c r="T767" s="36"/>
      <c r="U767" s="36"/>
      <c r="V767" s="36"/>
      <c r="W767" s="36"/>
      <c r="X767" s="36"/>
      <c r="Y767" s="36"/>
      <c r="Z767" s="36"/>
      <c r="AA767" s="36"/>
      <c r="AB767" s="36"/>
    </row>
    <row r="768" spans="1:28" ht="11.25" customHeight="1">
      <c r="A768" s="36"/>
      <c r="B768" s="37"/>
      <c r="C768" s="36"/>
      <c r="D768" s="36"/>
      <c r="E768" s="36"/>
      <c r="F768" s="36"/>
      <c r="G768" s="36"/>
      <c r="H768" s="36"/>
      <c r="I768" s="36"/>
      <c r="J768" s="36"/>
      <c r="K768" s="36"/>
      <c r="L768" s="36"/>
      <c r="M768" s="36"/>
      <c r="N768" s="36"/>
      <c r="O768" s="36"/>
      <c r="P768" s="37"/>
      <c r="Q768" s="36"/>
      <c r="R768" s="36"/>
      <c r="S768" s="36"/>
      <c r="T768" s="36"/>
      <c r="U768" s="36"/>
      <c r="V768" s="36"/>
      <c r="W768" s="36"/>
      <c r="X768" s="36"/>
      <c r="Y768" s="36"/>
      <c r="Z768" s="36"/>
      <c r="AA768" s="36"/>
      <c r="AB768" s="36"/>
    </row>
    <row r="769" spans="1:28" ht="11.25" customHeight="1">
      <c r="A769" s="36"/>
      <c r="B769" s="37"/>
      <c r="C769" s="36"/>
      <c r="D769" s="36"/>
      <c r="E769" s="36"/>
      <c r="F769" s="36"/>
      <c r="G769" s="36"/>
      <c r="H769" s="36"/>
      <c r="I769" s="36"/>
      <c r="J769" s="36"/>
      <c r="K769" s="36"/>
      <c r="L769" s="36"/>
      <c r="M769" s="36"/>
      <c r="N769" s="36"/>
      <c r="O769" s="36"/>
      <c r="P769" s="37"/>
      <c r="Q769" s="36"/>
      <c r="R769" s="36"/>
      <c r="S769" s="36"/>
      <c r="T769" s="36"/>
      <c r="U769" s="36"/>
      <c r="V769" s="36"/>
      <c r="W769" s="36"/>
      <c r="X769" s="36"/>
      <c r="Y769" s="36"/>
      <c r="Z769" s="36"/>
      <c r="AA769" s="36"/>
      <c r="AB769" s="36"/>
    </row>
    <row r="770" spans="1:28" ht="11.25" customHeight="1">
      <c r="A770" s="36"/>
      <c r="B770" s="37"/>
      <c r="C770" s="36"/>
      <c r="D770" s="36"/>
      <c r="E770" s="36"/>
      <c r="F770" s="36"/>
      <c r="G770" s="36"/>
      <c r="H770" s="36"/>
      <c r="I770" s="36"/>
      <c r="J770" s="36"/>
      <c r="K770" s="36"/>
      <c r="L770" s="36"/>
      <c r="M770" s="36"/>
      <c r="N770" s="36"/>
      <c r="O770" s="36"/>
      <c r="P770" s="37"/>
      <c r="Q770" s="36"/>
      <c r="R770" s="36"/>
      <c r="S770" s="36"/>
      <c r="T770" s="36"/>
      <c r="U770" s="36"/>
      <c r="V770" s="36"/>
      <c r="W770" s="36"/>
      <c r="X770" s="36"/>
      <c r="Y770" s="36"/>
      <c r="Z770" s="36"/>
      <c r="AA770" s="36"/>
      <c r="AB770" s="36"/>
    </row>
    <row r="771" spans="1:28" ht="11.25" customHeight="1">
      <c r="A771" s="36"/>
      <c r="B771" s="37"/>
      <c r="C771" s="36"/>
      <c r="D771" s="36"/>
      <c r="E771" s="36"/>
      <c r="F771" s="36"/>
      <c r="G771" s="36"/>
      <c r="H771" s="36"/>
      <c r="I771" s="36"/>
      <c r="J771" s="36"/>
      <c r="K771" s="36"/>
      <c r="L771" s="36"/>
      <c r="M771" s="36"/>
      <c r="N771" s="36"/>
      <c r="O771" s="36"/>
      <c r="P771" s="37"/>
      <c r="Q771" s="36"/>
      <c r="R771" s="36"/>
      <c r="S771" s="36"/>
      <c r="T771" s="36"/>
      <c r="U771" s="36"/>
      <c r="V771" s="36"/>
      <c r="W771" s="36"/>
      <c r="X771" s="36"/>
      <c r="Y771" s="36"/>
      <c r="Z771" s="36"/>
      <c r="AA771" s="36"/>
      <c r="AB771" s="36"/>
    </row>
    <row r="772" spans="1:28" ht="11.25" customHeight="1">
      <c r="A772" s="36"/>
      <c r="B772" s="37"/>
      <c r="C772" s="36"/>
      <c r="D772" s="36"/>
      <c r="E772" s="36"/>
      <c r="F772" s="36"/>
      <c r="G772" s="36"/>
      <c r="H772" s="36"/>
      <c r="I772" s="36"/>
      <c r="J772" s="36"/>
      <c r="K772" s="36"/>
      <c r="L772" s="36"/>
      <c r="M772" s="36"/>
      <c r="N772" s="36"/>
      <c r="O772" s="36"/>
      <c r="P772" s="37"/>
      <c r="Q772" s="36"/>
      <c r="R772" s="36"/>
      <c r="S772" s="36"/>
      <c r="T772" s="36"/>
      <c r="U772" s="36"/>
      <c r="V772" s="36"/>
      <c r="W772" s="36"/>
      <c r="X772" s="36"/>
      <c r="Y772" s="36"/>
      <c r="Z772" s="36"/>
      <c r="AA772" s="36"/>
      <c r="AB772" s="36"/>
    </row>
    <row r="773" spans="1:28" ht="11.25" customHeight="1">
      <c r="A773" s="36"/>
      <c r="B773" s="37"/>
      <c r="C773" s="36"/>
      <c r="D773" s="36"/>
      <c r="E773" s="36"/>
      <c r="F773" s="36"/>
      <c r="G773" s="36"/>
      <c r="H773" s="36"/>
      <c r="I773" s="36"/>
      <c r="J773" s="36"/>
      <c r="K773" s="36"/>
      <c r="L773" s="36"/>
      <c r="M773" s="36"/>
      <c r="N773" s="36"/>
      <c r="O773" s="36"/>
      <c r="P773" s="37"/>
      <c r="Q773" s="36"/>
      <c r="R773" s="36"/>
      <c r="S773" s="36"/>
      <c r="T773" s="36"/>
      <c r="U773" s="36"/>
      <c r="V773" s="36"/>
      <c r="W773" s="36"/>
      <c r="X773" s="36"/>
      <c r="Y773" s="36"/>
      <c r="Z773" s="36"/>
      <c r="AA773" s="36"/>
      <c r="AB773" s="36"/>
    </row>
    <row r="774" spans="1:28" ht="11.25" customHeight="1">
      <c r="A774" s="36"/>
      <c r="B774" s="37"/>
      <c r="C774" s="36"/>
      <c r="D774" s="36"/>
      <c r="E774" s="36"/>
      <c r="F774" s="36"/>
      <c r="G774" s="36"/>
      <c r="H774" s="36"/>
      <c r="I774" s="36"/>
      <c r="J774" s="36"/>
      <c r="K774" s="36"/>
      <c r="L774" s="36"/>
      <c r="M774" s="36"/>
      <c r="N774" s="36"/>
      <c r="O774" s="36"/>
      <c r="P774" s="37"/>
      <c r="Q774" s="36"/>
      <c r="R774" s="36"/>
      <c r="S774" s="36"/>
      <c r="T774" s="36"/>
      <c r="U774" s="36"/>
      <c r="V774" s="36"/>
      <c r="W774" s="36"/>
      <c r="X774" s="36"/>
      <c r="Y774" s="36"/>
      <c r="Z774" s="36"/>
      <c r="AA774" s="36"/>
      <c r="AB774" s="36"/>
    </row>
    <row r="775" spans="1:28" ht="11.25" customHeight="1">
      <c r="A775" s="36"/>
      <c r="B775" s="37"/>
      <c r="C775" s="36"/>
      <c r="D775" s="36"/>
      <c r="E775" s="36"/>
      <c r="F775" s="36"/>
      <c r="G775" s="36"/>
      <c r="H775" s="36"/>
      <c r="I775" s="36"/>
      <c r="J775" s="36"/>
      <c r="K775" s="36"/>
      <c r="L775" s="36"/>
      <c r="M775" s="36"/>
      <c r="N775" s="36"/>
      <c r="O775" s="36"/>
      <c r="P775" s="37"/>
      <c r="Q775" s="36"/>
      <c r="R775" s="36"/>
      <c r="S775" s="36"/>
      <c r="T775" s="36"/>
      <c r="U775" s="36"/>
      <c r="V775" s="36"/>
      <c r="W775" s="36"/>
      <c r="X775" s="36"/>
      <c r="Y775" s="36"/>
      <c r="Z775" s="36"/>
      <c r="AA775" s="36"/>
      <c r="AB775" s="36"/>
    </row>
    <row r="776" spans="1:28" ht="11.25" customHeight="1">
      <c r="A776" s="36"/>
      <c r="B776" s="37"/>
      <c r="C776" s="36"/>
      <c r="D776" s="36"/>
      <c r="E776" s="36"/>
      <c r="F776" s="36"/>
      <c r="G776" s="36"/>
      <c r="H776" s="36"/>
      <c r="I776" s="36"/>
      <c r="J776" s="36"/>
      <c r="K776" s="36"/>
      <c r="L776" s="36"/>
      <c r="M776" s="36"/>
      <c r="N776" s="36"/>
      <c r="O776" s="36"/>
      <c r="P776" s="37"/>
      <c r="Q776" s="36"/>
      <c r="R776" s="36"/>
      <c r="S776" s="36"/>
      <c r="T776" s="36"/>
      <c r="U776" s="36"/>
      <c r="V776" s="36"/>
      <c r="W776" s="36"/>
      <c r="X776" s="36"/>
      <c r="Y776" s="36"/>
      <c r="Z776" s="36"/>
      <c r="AA776" s="36"/>
      <c r="AB776" s="36"/>
    </row>
    <row r="777" spans="1:28" ht="11.25" customHeight="1">
      <c r="A777" s="36"/>
      <c r="B777" s="37"/>
      <c r="C777" s="36"/>
      <c r="D777" s="36"/>
      <c r="E777" s="36"/>
      <c r="F777" s="36"/>
      <c r="G777" s="36"/>
      <c r="H777" s="36"/>
      <c r="I777" s="36"/>
      <c r="J777" s="36"/>
      <c r="K777" s="36"/>
      <c r="L777" s="36"/>
      <c r="M777" s="36"/>
      <c r="N777" s="36"/>
      <c r="O777" s="36"/>
      <c r="P777" s="37"/>
      <c r="Q777" s="36"/>
      <c r="R777" s="36"/>
      <c r="S777" s="36"/>
      <c r="T777" s="36"/>
      <c r="U777" s="36"/>
      <c r="V777" s="36"/>
      <c r="W777" s="36"/>
      <c r="X777" s="36"/>
      <c r="Y777" s="36"/>
      <c r="Z777" s="36"/>
      <c r="AA777" s="36"/>
      <c r="AB777" s="36"/>
    </row>
    <row r="778" spans="1:28" ht="11.25" customHeight="1">
      <c r="A778" s="36"/>
      <c r="B778" s="37"/>
      <c r="C778" s="36"/>
      <c r="D778" s="36"/>
      <c r="E778" s="36"/>
      <c r="F778" s="36"/>
      <c r="G778" s="36"/>
      <c r="H778" s="36"/>
      <c r="I778" s="36"/>
      <c r="J778" s="36"/>
      <c r="K778" s="36"/>
      <c r="L778" s="36"/>
      <c r="M778" s="36"/>
      <c r="N778" s="36"/>
      <c r="O778" s="36"/>
      <c r="P778" s="37"/>
      <c r="Q778" s="36"/>
      <c r="R778" s="36"/>
      <c r="S778" s="36"/>
      <c r="T778" s="36"/>
      <c r="U778" s="36"/>
      <c r="V778" s="36"/>
      <c r="W778" s="36"/>
      <c r="X778" s="36"/>
      <c r="Y778" s="36"/>
      <c r="Z778" s="36"/>
      <c r="AA778" s="36"/>
      <c r="AB778" s="36"/>
    </row>
    <row r="779" spans="1:28" ht="11.25" customHeight="1">
      <c r="A779" s="36"/>
      <c r="B779" s="37"/>
      <c r="C779" s="36"/>
      <c r="D779" s="36"/>
      <c r="E779" s="36"/>
      <c r="F779" s="36"/>
      <c r="G779" s="36"/>
      <c r="H779" s="36"/>
      <c r="I779" s="36"/>
      <c r="J779" s="36"/>
      <c r="K779" s="36"/>
      <c r="L779" s="36"/>
      <c r="M779" s="36"/>
      <c r="N779" s="36"/>
      <c r="O779" s="36"/>
      <c r="P779" s="37"/>
      <c r="Q779" s="36"/>
      <c r="R779" s="36"/>
      <c r="S779" s="36"/>
      <c r="T779" s="36"/>
      <c r="U779" s="36"/>
      <c r="V779" s="36"/>
      <c r="W779" s="36"/>
      <c r="X779" s="36"/>
      <c r="Y779" s="36"/>
      <c r="Z779" s="36"/>
      <c r="AA779" s="36"/>
      <c r="AB779" s="36"/>
    </row>
    <row r="780" spans="1:28" ht="11.25" customHeight="1">
      <c r="A780" s="36"/>
      <c r="B780" s="37"/>
      <c r="C780" s="36"/>
      <c r="D780" s="36"/>
      <c r="E780" s="36"/>
      <c r="F780" s="36"/>
      <c r="G780" s="36"/>
      <c r="H780" s="36"/>
      <c r="I780" s="36"/>
      <c r="J780" s="36"/>
      <c r="K780" s="36"/>
      <c r="L780" s="36"/>
      <c r="M780" s="36"/>
      <c r="N780" s="36"/>
      <c r="O780" s="36"/>
      <c r="P780" s="37"/>
      <c r="Q780" s="36"/>
      <c r="R780" s="36"/>
      <c r="S780" s="36"/>
      <c r="T780" s="36"/>
      <c r="U780" s="36"/>
      <c r="V780" s="36"/>
      <c r="W780" s="36"/>
      <c r="X780" s="36"/>
      <c r="Y780" s="36"/>
      <c r="Z780" s="36"/>
      <c r="AA780" s="36"/>
      <c r="AB780" s="36"/>
    </row>
    <row r="781" spans="1:28" ht="11.25" customHeight="1">
      <c r="A781" s="36"/>
      <c r="B781" s="37"/>
      <c r="C781" s="36"/>
      <c r="D781" s="36"/>
      <c r="E781" s="36"/>
      <c r="F781" s="36"/>
      <c r="G781" s="36"/>
      <c r="H781" s="36"/>
      <c r="I781" s="36"/>
      <c r="J781" s="36"/>
      <c r="K781" s="36"/>
      <c r="L781" s="36"/>
      <c r="M781" s="36"/>
      <c r="N781" s="36"/>
      <c r="O781" s="36"/>
      <c r="P781" s="37"/>
      <c r="Q781" s="36"/>
      <c r="R781" s="36"/>
      <c r="S781" s="36"/>
      <c r="T781" s="36"/>
      <c r="U781" s="36"/>
      <c r="V781" s="36"/>
      <c r="W781" s="36"/>
      <c r="X781" s="36"/>
      <c r="Y781" s="36"/>
      <c r="Z781" s="36"/>
      <c r="AA781" s="36"/>
      <c r="AB781" s="36"/>
    </row>
    <row r="782" spans="1:28" ht="11.25" customHeight="1">
      <c r="A782" s="36"/>
      <c r="B782" s="37"/>
      <c r="C782" s="36"/>
      <c r="D782" s="36"/>
      <c r="E782" s="36"/>
      <c r="F782" s="36"/>
      <c r="G782" s="36"/>
      <c r="H782" s="36"/>
      <c r="I782" s="36"/>
      <c r="J782" s="36"/>
      <c r="K782" s="36"/>
      <c r="L782" s="36"/>
      <c r="M782" s="36"/>
      <c r="N782" s="36"/>
      <c r="O782" s="36"/>
      <c r="P782" s="37"/>
      <c r="Q782" s="36"/>
      <c r="R782" s="36"/>
      <c r="S782" s="36"/>
      <c r="T782" s="36"/>
      <c r="U782" s="36"/>
      <c r="V782" s="36"/>
      <c r="W782" s="36"/>
      <c r="X782" s="36"/>
      <c r="Y782" s="36"/>
      <c r="Z782" s="36"/>
      <c r="AA782" s="36"/>
      <c r="AB782" s="36"/>
    </row>
    <row r="783" spans="1:28" ht="11.25" customHeight="1">
      <c r="A783" s="36"/>
      <c r="B783" s="37"/>
      <c r="C783" s="36"/>
      <c r="D783" s="36"/>
      <c r="E783" s="36"/>
      <c r="F783" s="36"/>
      <c r="G783" s="36"/>
      <c r="H783" s="36"/>
      <c r="I783" s="36"/>
      <c r="J783" s="36"/>
      <c r="K783" s="36"/>
      <c r="L783" s="36"/>
      <c r="M783" s="36"/>
      <c r="N783" s="36"/>
      <c r="O783" s="36"/>
      <c r="P783" s="37"/>
      <c r="Q783" s="36"/>
      <c r="R783" s="36"/>
      <c r="S783" s="36"/>
      <c r="T783" s="36"/>
      <c r="U783" s="36"/>
      <c r="V783" s="36"/>
      <c r="W783" s="36"/>
      <c r="X783" s="36"/>
      <c r="Y783" s="36"/>
      <c r="Z783" s="36"/>
      <c r="AA783" s="36"/>
      <c r="AB783" s="36"/>
    </row>
    <row r="784" spans="1:28" ht="11.25" customHeight="1">
      <c r="A784" s="36"/>
      <c r="B784" s="37"/>
      <c r="C784" s="36"/>
      <c r="D784" s="36"/>
      <c r="E784" s="36"/>
      <c r="F784" s="36"/>
      <c r="G784" s="36"/>
      <c r="H784" s="36"/>
      <c r="I784" s="36"/>
      <c r="J784" s="36"/>
      <c r="K784" s="36"/>
      <c r="L784" s="36"/>
      <c r="M784" s="36"/>
      <c r="N784" s="36"/>
      <c r="O784" s="36"/>
      <c r="P784" s="37"/>
      <c r="Q784" s="36"/>
      <c r="R784" s="36"/>
      <c r="S784" s="36"/>
      <c r="T784" s="36"/>
      <c r="U784" s="36"/>
      <c r="V784" s="36"/>
      <c r="W784" s="36"/>
      <c r="X784" s="36"/>
      <c r="Y784" s="36"/>
      <c r="Z784" s="36"/>
      <c r="AA784" s="36"/>
      <c r="AB784" s="36"/>
    </row>
    <row r="785" spans="1:28" ht="11.25" customHeight="1">
      <c r="A785" s="36"/>
      <c r="B785" s="37"/>
      <c r="C785" s="36"/>
      <c r="D785" s="36"/>
      <c r="E785" s="36"/>
      <c r="F785" s="36"/>
      <c r="G785" s="36"/>
      <c r="H785" s="36"/>
      <c r="I785" s="36"/>
      <c r="J785" s="36"/>
      <c r="K785" s="36"/>
      <c r="L785" s="36"/>
      <c r="M785" s="36"/>
      <c r="N785" s="36"/>
      <c r="O785" s="36"/>
      <c r="P785" s="37"/>
      <c r="Q785" s="36"/>
      <c r="R785" s="36"/>
      <c r="S785" s="36"/>
      <c r="T785" s="36"/>
      <c r="U785" s="36"/>
      <c r="V785" s="36"/>
      <c r="W785" s="36"/>
      <c r="X785" s="36"/>
      <c r="Y785" s="36"/>
      <c r="Z785" s="36"/>
      <c r="AA785" s="36"/>
      <c r="AB785" s="36"/>
    </row>
    <row r="786" spans="1:28" ht="11.25" customHeight="1">
      <c r="A786" s="36"/>
      <c r="B786" s="37"/>
      <c r="C786" s="36"/>
      <c r="D786" s="36"/>
      <c r="E786" s="36"/>
      <c r="F786" s="36"/>
      <c r="G786" s="36"/>
      <c r="H786" s="36"/>
      <c r="I786" s="36"/>
      <c r="J786" s="36"/>
      <c r="K786" s="36"/>
      <c r="L786" s="36"/>
      <c r="M786" s="36"/>
      <c r="N786" s="36"/>
      <c r="O786" s="36"/>
      <c r="P786" s="37"/>
      <c r="Q786" s="36"/>
      <c r="R786" s="36"/>
      <c r="S786" s="36"/>
      <c r="T786" s="36"/>
      <c r="U786" s="36"/>
      <c r="V786" s="36"/>
      <c r="W786" s="36"/>
      <c r="X786" s="36"/>
      <c r="Y786" s="36"/>
      <c r="Z786" s="36"/>
      <c r="AA786" s="36"/>
      <c r="AB786" s="36"/>
    </row>
    <row r="787" spans="1:28" ht="11.25" customHeight="1">
      <c r="A787" s="36"/>
      <c r="B787" s="37"/>
      <c r="C787" s="36"/>
      <c r="D787" s="36"/>
      <c r="E787" s="36"/>
      <c r="F787" s="36"/>
      <c r="G787" s="36"/>
      <c r="H787" s="36"/>
      <c r="I787" s="36"/>
      <c r="J787" s="36"/>
      <c r="K787" s="36"/>
      <c r="L787" s="36"/>
      <c r="M787" s="36"/>
      <c r="N787" s="36"/>
      <c r="O787" s="36"/>
      <c r="P787" s="37"/>
      <c r="Q787" s="36"/>
      <c r="R787" s="36"/>
      <c r="S787" s="36"/>
      <c r="T787" s="36"/>
      <c r="U787" s="36"/>
      <c r="V787" s="36"/>
      <c r="W787" s="36"/>
      <c r="X787" s="36"/>
      <c r="Y787" s="36"/>
      <c r="Z787" s="36"/>
      <c r="AA787" s="36"/>
      <c r="AB787" s="36"/>
    </row>
    <row r="788" spans="1:28" ht="11.25" customHeight="1">
      <c r="A788" s="36"/>
      <c r="B788" s="37"/>
      <c r="C788" s="36"/>
      <c r="D788" s="36"/>
      <c r="E788" s="36"/>
      <c r="F788" s="36"/>
      <c r="G788" s="36"/>
      <c r="H788" s="36"/>
      <c r="I788" s="36"/>
      <c r="J788" s="36"/>
      <c r="K788" s="36"/>
      <c r="L788" s="36"/>
      <c r="M788" s="36"/>
      <c r="N788" s="36"/>
      <c r="O788" s="36"/>
      <c r="P788" s="37"/>
      <c r="Q788" s="36"/>
      <c r="R788" s="36"/>
      <c r="S788" s="36"/>
      <c r="T788" s="36"/>
      <c r="U788" s="36"/>
      <c r="V788" s="36"/>
      <c r="W788" s="36"/>
      <c r="X788" s="36"/>
      <c r="Y788" s="36"/>
      <c r="Z788" s="36"/>
      <c r="AA788" s="36"/>
      <c r="AB788" s="36"/>
    </row>
    <row r="789" spans="1:28" ht="11.25" customHeight="1">
      <c r="A789" s="36"/>
      <c r="B789" s="37"/>
      <c r="C789" s="36"/>
      <c r="D789" s="36"/>
      <c r="E789" s="36"/>
      <c r="F789" s="36"/>
      <c r="G789" s="36"/>
      <c r="H789" s="36"/>
      <c r="I789" s="36"/>
      <c r="J789" s="36"/>
      <c r="K789" s="36"/>
      <c r="L789" s="36"/>
      <c r="M789" s="36"/>
      <c r="N789" s="36"/>
      <c r="O789" s="36"/>
      <c r="P789" s="37"/>
      <c r="Q789" s="36"/>
      <c r="R789" s="36"/>
      <c r="S789" s="36"/>
      <c r="T789" s="36"/>
      <c r="U789" s="36"/>
      <c r="V789" s="36"/>
      <c r="W789" s="36"/>
      <c r="X789" s="36"/>
      <c r="Y789" s="36"/>
      <c r="Z789" s="36"/>
      <c r="AA789" s="36"/>
      <c r="AB789" s="36"/>
    </row>
    <row r="790" spans="1:28" ht="11.25" customHeight="1">
      <c r="A790" s="36"/>
      <c r="B790" s="37"/>
      <c r="C790" s="36"/>
      <c r="D790" s="36"/>
      <c r="E790" s="36"/>
      <c r="F790" s="36"/>
      <c r="G790" s="36"/>
      <c r="H790" s="36"/>
      <c r="I790" s="36"/>
      <c r="J790" s="36"/>
      <c r="K790" s="36"/>
      <c r="L790" s="36"/>
      <c r="M790" s="36"/>
      <c r="N790" s="36"/>
      <c r="O790" s="36"/>
      <c r="P790" s="37"/>
      <c r="Q790" s="36"/>
      <c r="R790" s="36"/>
      <c r="S790" s="36"/>
      <c r="T790" s="36"/>
      <c r="U790" s="36"/>
      <c r="V790" s="36"/>
      <c r="W790" s="36"/>
      <c r="X790" s="36"/>
      <c r="Y790" s="36"/>
      <c r="Z790" s="36"/>
      <c r="AA790" s="36"/>
      <c r="AB790" s="36"/>
    </row>
    <row r="791" spans="1:28" ht="11.25" customHeight="1">
      <c r="A791" s="36"/>
      <c r="B791" s="37"/>
      <c r="C791" s="36"/>
      <c r="D791" s="36"/>
      <c r="E791" s="36"/>
      <c r="F791" s="36"/>
      <c r="G791" s="36"/>
      <c r="H791" s="36"/>
      <c r="I791" s="36"/>
      <c r="J791" s="36"/>
      <c r="K791" s="36"/>
      <c r="L791" s="36"/>
      <c r="M791" s="36"/>
      <c r="N791" s="36"/>
      <c r="O791" s="36"/>
      <c r="P791" s="37"/>
      <c r="Q791" s="36"/>
      <c r="R791" s="36"/>
      <c r="S791" s="36"/>
      <c r="T791" s="36"/>
      <c r="U791" s="36"/>
      <c r="V791" s="36"/>
      <c r="W791" s="36"/>
      <c r="X791" s="36"/>
      <c r="Y791" s="36"/>
      <c r="Z791" s="36"/>
      <c r="AA791" s="36"/>
      <c r="AB791" s="36"/>
    </row>
    <row r="792" spans="1:28" ht="11.25" customHeight="1">
      <c r="A792" s="36"/>
      <c r="B792" s="37"/>
      <c r="C792" s="36"/>
      <c r="D792" s="36"/>
      <c r="E792" s="36"/>
      <c r="F792" s="36"/>
      <c r="G792" s="36"/>
      <c r="H792" s="36"/>
      <c r="I792" s="36"/>
      <c r="J792" s="36"/>
      <c r="K792" s="36"/>
      <c r="L792" s="36"/>
      <c r="M792" s="36"/>
      <c r="N792" s="36"/>
      <c r="O792" s="36"/>
      <c r="P792" s="37"/>
      <c r="Q792" s="36"/>
      <c r="R792" s="36"/>
      <c r="S792" s="36"/>
      <c r="T792" s="36"/>
      <c r="U792" s="36"/>
      <c r="V792" s="36"/>
      <c r="W792" s="36"/>
      <c r="X792" s="36"/>
      <c r="Y792" s="36"/>
      <c r="Z792" s="36"/>
      <c r="AA792" s="36"/>
      <c r="AB792" s="36"/>
    </row>
    <row r="793" spans="1:28" ht="11.25" customHeight="1">
      <c r="A793" s="36"/>
      <c r="B793" s="37"/>
      <c r="C793" s="36"/>
      <c r="D793" s="36"/>
      <c r="E793" s="36"/>
      <c r="F793" s="36"/>
      <c r="G793" s="36"/>
      <c r="H793" s="36"/>
      <c r="I793" s="36"/>
      <c r="J793" s="36"/>
      <c r="K793" s="36"/>
      <c r="L793" s="36"/>
      <c r="M793" s="36"/>
      <c r="N793" s="36"/>
      <c r="O793" s="36"/>
      <c r="P793" s="37"/>
      <c r="Q793" s="36"/>
      <c r="R793" s="36"/>
      <c r="S793" s="36"/>
      <c r="T793" s="36"/>
      <c r="U793" s="36"/>
      <c r="V793" s="36"/>
      <c r="W793" s="36"/>
      <c r="X793" s="36"/>
      <c r="Y793" s="36"/>
      <c r="Z793" s="36"/>
      <c r="AA793" s="36"/>
      <c r="AB793" s="36"/>
    </row>
    <row r="794" spans="1:28" ht="11.25" customHeight="1">
      <c r="A794" s="36"/>
      <c r="B794" s="37"/>
      <c r="C794" s="36"/>
      <c r="D794" s="36"/>
      <c r="E794" s="36"/>
      <c r="F794" s="36"/>
      <c r="G794" s="36"/>
      <c r="H794" s="36"/>
      <c r="I794" s="36"/>
      <c r="J794" s="36"/>
      <c r="K794" s="36"/>
      <c r="L794" s="36"/>
      <c r="M794" s="36"/>
      <c r="N794" s="36"/>
      <c r="O794" s="36"/>
      <c r="P794" s="37"/>
      <c r="Q794" s="36"/>
      <c r="R794" s="36"/>
      <c r="S794" s="36"/>
      <c r="T794" s="36"/>
      <c r="U794" s="36"/>
      <c r="V794" s="36"/>
      <c r="W794" s="36"/>
      <c r="X794" s="36"/>
      <c r="Y794" s="36"/>
      <c r="Z794" s="36"/>
      <c r="AA794" s="36"/>
      <c r="AB794" s="36"/>
    </row>
    <row r="795" spans="1:28" ht="11.25" customHeight="1">
      <c r="A795" s="36"/>
      <c r="B795" s="37"/>
      <c r="C795" s="36"/>
      <c r="D795" s="36"/>
      <c r="E795" s="36"/>
      <c r="F795" s="36"/>
      <c r="G795" s="36"/>
      <c r="H795" s="36"/>
      <c r="I795" s="36"/>
      <c r="J795" s="36"/>
      <c r="K795" s="36"/>
      <c r="L795" s="36"/>
      <c r="M795" s="36"/>
      <c r="N795" s="36"/>
      <c r="O795" s="36"/>
      <c r="P795" s="37"/>
      <c r="Q795" s="36"/>
      <c r="R795" s="36"/>
      <c r="S795" s="36"/>
      <c r="T795" s="36"/>
      <c r="U795" s="36"/>
      <c r="V795" s="36"/>
      <c r="W795" s="36"/>
      <c r="X795" s="36"/>
      <c r="Y795" s="36"/>
      <c r="Z795" s="36"/>
      <c r="AA795" s="36"/>
      <c r="AB795" s="36"/>
    </row>
    <row r="796" spans="1:28" ht="11.25" customHeight="1">
      <c r="A796" s="36"/>
      <c r="B796" s="37"/>
      <c r="C796" s="36"/>
      <c r="D796" s="36"/>
      <c r="E796" s="36"/>
      <c r="F796" s="36"/>
      <c r="G796" s="36"/>
      <c r="H796" s="36"/>
      <c r="I796" s="36"/>
      <c r="J796" s="36"/>
      <c r="K796" s="36"/>
      <c r="L796" s="36"/>
      <c r="M796" s="36"/>
      <c r="N796" s="36"/>
      <c r="O796" s="36"/>
      <c r="P796" s="37"/>
      <c r="Q796" s="36"/>
      <c r="R796" s="36"/>
      <c r="S796" s="36"/>
      <c r="T796" s="36"/>
      <c r="U796" s="36"/>
      <c r="V796" s="36"/>
      <c r="W796" s="36"/>
      <c r="X796" s="36"/>
      <c r="Y796" s="36"/>
      <c r="Z796" s="36"/>
      <c r="AA796" s="36"/>
      <c r="AB796" s="36"/>
    </row>
    <row r="797" spans="1:28" ht="11.25" customHeight="1">
      <c r="A797" s="36"/>
      <c r="B797" s="37"/>
      <c r="C797" s="36"/>
      <c r="D797" s="36"/>
      <c r="E797" s="36"/>
      <c r="F797" s="36"/>
      <c r="G797" s="36"/>
      <c r="H797" s="36"/>
      <c r="I797" s="36"/>
      <c r="J797" s="36"/>
      <c r="K797" s="36"/>
      <c r="L797" s="36"/>
      <c r="M797" s="36"/>
      <c r="N797" s="36"/>
      <c r="O797" s="36"/>
      <c r="P797" s="37"/>
      <c r="Q797" s="36"/>
      <c r="R797" s="36"/>
      <c r="S797" s="36"/>
      <c r="T797" s="36"/>
      <c r="U797" s="36"/>
      <c r="V797" s="36"/>
      <c r="W797" s="36"/>
      <c r="X797" s="36"/>
      <c r="Y797" s="36"/>
      <c r="Z797" s="36"/>
      <c r="AA797" s="36"/>
      <c r="AB797" s="36"/>
    </row>
    <row r="798" spans="1:28" ht="11.25" customHeight="1">
      <c r="A798" s="36"/>
      <c r="B798" s="37"/>
      <c r="C798" s="36"/>
      <c r="D798" s="36"/>
      <c r="E798" s="36"/>
      <c r="F798" s="36"/>
      <c r="G798" s="36"/>
      <c r="H798" s="36"/>
      <c r="I798" s="36"/>
      <c r="J798" s="36"/>
      <c r="K798" s="36"/>
      <c r="L798" s="36"/>
      <c r="M798" s="36"/>
      <c r="N798" s="36"/>
      <c r="O798" s="36"/>
      <c r="P798" s="37"/>
      <c r="Q798" s="36"/>
      <c r="R798" s="36"/>
      <c r="S798" s="36"/>
      <c r="T798" s="36"/>
      <c r="U798" s="36"/>
      <c r="V798" s="36"/>
      <c r="W798" s="36"/>
      <c r="X798" s="36"/>
      <c r="Y798" s="36"/>
      <c r="Z798" s="36"/>
      <c r="AA798" s="36"/>
      <c r="AB798" s="36"/>
    </row>
    <row r="799" spans="1:28" ht="11.25" customHeight="1">
      <c r="A799" s="36"/>
      <c r="B799" s="37"/>
      <c r="C799" s="36"/>
      <c r="D799" s="36"/>
      <c r="E799" s="36"/>
      <c r="F799" s="36"/>
      <c r="G799" s="36"/>
      <c r="H799" s="36"/>
      <c r="I799" s="36"/>
      <c r="J799" s="36"/>
      <c r="K799" s="36"/>
      <c r="L799" s="36"/>
      <c r="M799" s="36"/>
      <c r="N799" s="36"/>
      <c r="O799" s="36"/>
      <c r="P799" s="37"/>
      <c r="Q799" s="36"/>
      <c r="R799" s="36"/>
      <c r="S799" s="36"/>
      <c r="T799" s="36"/>
      <c r="U799" s="36"/>
      <c r="V799" s="36"/>
      <c r="W799" s="36"/>
      <c r="X799" s="36"/>
      <c r="Y799" s="36"/>
      <c r="Z799" s="36"/>
      <c r="AA799" s="36"/>
      <c r="AB799" s="36"/>
    </row>
    <row r="800" spans="1:28" ht="11.25" customHeight="1">
      <c r="A800" s="36"/>
      <c r="B800" s="37"/>
      <c r="C800" s="36"/>
      <c r="D800" s="36"/>
      <c r="E800" s="36"/>
      <c r="F800" s="36"/>
      <c r="G800" s="36"/>
      <c r="H800" s="36"/>
      <c r="I800" s="36"/>
      <c r="J800" s="36"/>
      <c r="K800" s="36"/>
      <c r="L800" s="36"/>
      <c r="M800" s="36"/>
      <c r="N800" s="36"/>
      <c r="O800" s="36"/>
      <c r="P800" s="37"/>
      <c r="Q800" s="36"/>
      <c r="R800" s="36"/>
      <c r="S800" s="36"/>
      <c r="T800" s="36"/>
      <c r="U800" s="36"/>
      <c r="V800" s="36"/>
      <c r="W800" s="36"/>
      <c r="X800" s="36"/>
      <c r="Y800" s="36"/>
      <c r="Z800" s="36"/>
      <c r="AA800" s="36"/>
      <c r="AB800" s="36"/>
    </row>
    <row r="801" spans="1:28" ht="11.25" customHeight="1">
      <c r="A801" s="36"/>
      <c r="B801" s="37"/>
      <c r="C801" s="36"/>
      <c r="D801" s="36"/>
      <c r="E801" s="36"/>
      <c r="F801" s="36"/>
      <c r="G801" s="36"/>
      <c r="H801" s="36"/>
      <c r="I801" s="36"/>
      <c r="J801" s="36"/>
      <c r="K801" s="36"/>
      <c r="L801" s="36"/>
      <c r="M801" s="36"/>
      <c r="N801" s="36"/>
      <c r="O801" s="36"/>
      <c r="P801" s="37"/>
      <c r="Q801" s="36"/>
      <c r="R801" s="36"/>
      <c r="S801" s="36"/>
      <c r="T801" s="36"/>
      <c r="U801" s="36"/>
      <c r="V801" s="36"/>
      <c r="W801" s="36"/>
      <c r="X801" s="36"/>
      <c r="Y801" s="36"/>
      <c r="Z801" s="36"/>
      <c r="AA801" s="36"/>
      <c r="AB801" s="36"/>
    </row>
    <row r="802" spans="1:28" ht="11.25" customHeight="1">
      <c r="A802" s="36"/>
      <c r="B802" s="37"/>
      <c r="C802" s="36"/>
      <c r="D802" s="36"/>
      <c r="E802" s="36"/>
      <c r="F802" s="36"/>
      <c r="G802" s="36"/>
      <c r="H802" s="36"/>
      <c r="I802" s="36"/>
      <c r="J802" s="36"/>
      <c r="K802" s="36"/>
      <c r="L802" s="36"/>
      <c r="M802" s="36"/>
      <c r="N802" s="36"/>
      <c r="O802" s="36"/>
      <c r="P802" s="37"/>
      <c r="Q802" s="36"/>
      <c r="R802" s="36"/>
      <c r="S802" s="36"/>
      <c r="T802" s="36"/>
      <c r="U802" s="36"/>
      <c r="V802" s="36"/>
      <c r="W802" s="36"/>
      <c r="X802" s="36"/>
      <c r="Y802" s="36"/>
      <c r="Z802" s="36"/>
      <c r="AA802" s="36"/>
      <c r="AB802" s="36"/>
    </row>
    <row r="803" spans="1:28" ht="11.25" customHeight="1">
      <c r="A803" s="36"/>
      <c r="B803" s="37"/>
      <c r="C803" s="36"/>
      <c r="D803" s="36"/>
      <c r="E803" s="36"/>
      <c r="F803" s="36"/>
      <c r="G803" s="36"/>
      <c r="H803" s="36"/>
      <c r="I803" s="36"/>
      <c r="J803" s="36"/>
      <c r="K803" s="36"/>
      <c r="L803" s="36"/>
      <c r="M803" s="36"/>
      <c r="N803" s="36"/>
      <c r="O803" s="36"/>
      <c r="P803" s="37"/>
      <c r="Q803" s="36"/>
      <c r="R803" s="36"/>
      <c r="S803" s="36"/>
      <c r="T803" s="36"/>
      <c r="U803" s="36"/>
      <c r="V803" s="36"/>
      <c r="W803" s="36"/>
      <c r="X803" s="36"/>
      <c r="Y803" s="36"/>
      <c r="Z803" s="36"/>
      <c r="AA803" s="36"/>
      <c r="AB803" s="36"/>
    </row>
    <row r="804" spans="1:28" ht="11.25" customHeight="1">
      <c r="A804" s="36"/>
      <c r="B804" s="37"/>
      <c r="C804" s="36"/>
      <c r="D804" s="36"/>
      <c r="E804" s="36"/>
      <c r="F804" s="36"/>
      <c r="G804" s="36"/>
      <c r="H804" s="36"/>
      <c r="I804" s="36"/>
      <c r="J804" s="36"/>
      <c r="K804" s="36"/>
      <c r="L804" s="36"/>
      <c r="M804" s="36"/>
      <c r="N804" s="36"/>
      <c r="O804" s="36"/>
      <c r="P804" s="37"/>
      <c r="Q804" s="36"/>
      <c r="R804" s="36"/>
      <c r="S804" s="36"/>
      <c r="T804" s="36"/>
      <c r="U804" s="36"/>
      <c r="V804" s="36"/>
      <c r="W804" s="36"/>
      <c r="X804" s="36"/>
      <c r="Y804" s="36"/>
      <c r="Z804" s="36"/>
      <c r="AA804" s="36"/>
      <c r="AB804" s="36"/>
    </row>
    <row r="805" spans="1:28" ht="11.25" customHeight="1">
      <c r="A805" s="36"/>
      <c r="B805" s="37"/>
      <c r="C805" s="36"/>
      <c r="D805" s="36"/>
      <c r="E805" s="36"/>
      <c r="F805" s="36"/>
      <c r="G805" s="36"/>
      <c r="H805" s="36"/>
      <c r="I805" s="36"/>
      <c r="J805" s="36"/>
      <c r="K805" s="36"/>
      <c r="L805" s="36"/>
      <c r="M805" s="36"/>
      <c r="N805" s="36"/>
      <c r="O805" s="36"/>
      <c r="P805" s="37"/>
      <c r="Q805" s="36"/>
      <c r="R805" s="36"/>
      <c r="S805" s="36"/>
      <c r="T805" s="36"/>
      <c r="U805" s="36"/>
      <c r="V805" s="36"/>
      <c r="W805" s="36"/>
      <c r="X805" s="36"/>
      <c r="Y805" s="36"/>
      <c r="Z805" s="36"/>
      <c r="AA805" s="36"/>
      <c r="AB805" s="36"/>
    </row>
    <row r="806" spans="1:28" ht="11.25" customHeight="1">
      <c r="A806" s="36"/>
      <c r="B806" s="37"/>
      <c r="C806" s="36"/>
      <c r="D806" s="36"/>
      <c r="E806" s="36"/>
      <c r="F806" s="36"/>
      <c r="G806" s="36"/>
      <c r="H806" s="36"/>
      <c r="I806" s="36"/>
      <c r="J806" s="36"/>
      <c r="K806" s="36"/>
      <c r="L806" s="36"/>
      <c r="M806" s="36"/>
      <c r="N806" s="36"/>
      <c r="O806" s="36"/>
      <c r="P806" s="37"/>
      <c r="Q806" s="36"/>
      <c r="R806" s="36"/>
      <c r="S806" s="36"/>
      <c r="T806" s="36"/>
      <c r="U806" s="36"/>
      <c r="V806" s="36"/>
      <c r="W806" s="36"/>
      <c r="X806" s="36"/>
      <c r="Y806" s="36"/>
      <c r="Z806" s="36"/>
      <c r="AA806" s="36"/>
      <c r="AB806" s="36"/>
    </row>
    <row r="807" spans="1:28" ht="11.25" customHeight="1">
      <c r="A807" s="36"/>
      <c r="B807" s="37"/>
      <c r="C807" s="36"/>
      <c r="D807" s="36"/>
      <c r="E807" s="36"/>
      <c r="F807" s="36"/>
      <c r="G807" s="36"/>
      <c r="H807" s="36"/>
      <c r="I807" s="36"/>
      <c r="J807" s="36"/>
      <c r="K807" s="36"/>
      <c r="L807" s="36"/>
      <c r="M807" s="36"/>
      <c r="N807" s="36"/>
      <c r="O807" s="36"/>
      <c r="P807" s="37"/>
      <c r="Q807" s="36"/>
      <c r="R807" s="36"/>
      <c r="S807" s="36"/>
      <c r="T807" s="36"/>
      <c r="U807" s="36"/>
      <c r="V807" s="36"/>
      <c r="W807" s="36"/>
      <c r="X807" s="36"/>
      <c r="Y807" s="36"/>
      <c r="Z807" s="36"/>
      <c r="AA807" s="36"/>
      <c r="AB807" s="36"/>
    </row>
    <row r="808" spans="1:28" ht="11.25" customHeight="1">
      <c r="A808" s="36"/>
      <c r="B808" s="37"/>
      <c r="C808" s="36"/>
      <c r="D808" s="36"/>
      <c r="E808" s="36"/>
      <c r="F808" s="36"/>
      <c r="G808" s="36"/>
      <c r="H808" s="36"/>
      <c r="I808" s="36"/>
      <c r="J808" s="36"/>
      <c r="K808" s="36"/>
      <c r="L808" s="36"/>
      <c r="M808" s="36"/>
      <c r="N808" s="36"/>
      <c r="O808" s="36"/>
      <c r="P808" s="37"/>
      <c r="Q808" s="36"/>
      <c r="R808" s="36"/>
      <c r="S808" s="36"/>
      <c r="T808" s="36"/>
      <c r="U808" s="36"/>
      <c r="V808" s="36"/>
      <c r="W808" s="36"/>
      <c r="X808" s="36"/>
      <c r="Y808" s="36"/>
      <c r="Z808" s="36"/>
      <c r="AA808" s="36"/>
      <c r="AB808" s="36"/>
    </row>
    <row r="809" spans="1:28" ht="11.25" customHeight="1">
      <c r="A809" s="36"/>
      <c r="B809" s="37"/>
      <c r="C809" s="36"/>
      <c r="D809" s="36"/>
      <c r="E809" s="36"/>
      <c r="F809" s="36"/>
      <c r="G809" s="36"/>
      <c r="H809" s="36"/>
      <c r="I809" s="36"/>
      <c r="J809" s="36"/>
      <c r="K809" s="36"/>
      <c r="L809" s="36"/>
      <c r="M809" s="36"/>
      <c r="N809" s="36"/>
      <c r="O809" s="36"/>
      <c r="P809" s="37"/>
      <c r="Q809" s="36"/>
      <c r="R809" s="36"/>
      <c r="S809" s="36"/>
      <c r="T809" s="36"/>
      <c r="U809" s="36"/>
      <c r="V809" s="36"/>
      <c r="W809" s="36"/>
      <c r="X809" s="36"/>
      <c r="Y809" s="36"/>
      <c r="Z809" s="36"/>
      <c r="AA809" s="36"/>
      <c r="AB809" s="36"/>
    </row>
    <row r="810" spans="1:28" ht="11.25" customHeight="1">
      <c r="A810" s="36"/>
      <c r="B810" s="37"/>
      <c r="C810" s="36"/>
      <c r="D810" s="36"/>
      <c r="E810" s="36"/>
      <c r="F810" s="36"/>
      <c r="G810" s="36"/>
      <c r="H810" s="36"/>
      <c r="I810" s="36"/>
      <c r="J810" s="36"/>
      <c r="K810" s="36"/>
      <c r="L810" s="36"/>
      <c r="M810" s="36"/>
      <c r="N810" s="36"/>
      <c r="O810" s="36"/>
      <c r="P810" s="37"/>
      <c r="Q810" s="36"/>
      <c r="R810" s="36"/>
      <c r="S810" s="36"/>
      <c r="T810" s="36"/>
      <c r="U810" s="36"/>
      <c r="V810" s="36"/>
      <c r="W810" s="36"/>
      <c r="X810" s="36"/>
      <c r="Y810" s="36"/>
      <c r="Z810" s="36"/>
      <c r="AA810" s="36"/>
      <c r="AB810" s="36"/>
    </row>
    <row r="811" spans="1:28" ht="11.25" customHeight="1">
      <c r="A811" s="36"/>
      <c r="B811" s="37"/>
      <c r="C811" s="36"/>
      <c r="D811" s="36"/>
      <c r="E811" s="36"/>
      <c r="F811" s="36"/>
      <c r="G811" s="36"/>
      <c r="H811" s="36"/>
      <c r="I811" s="36"/>
      <c r="J811" s="36"/>
      <c r="K811" s="36"/>
      <c r="L811" s="36"/>
      <c r="M811" s="36"/>
      <c r="N811" s="36"/>
      <c r="O811" s="36"/>
      <c r="P811" s="37"/>
      <c r="Q811" s="36"/>
      <c r="R811" s="36"/>
      <c r="S811" s="36"/>
      <c r="T811" s="36"/>
      <c r="U811" s="36"/>
      <c r="V811" s="36"/>
      <c r="W811" s="36"/>
      <c r="X811" s="36"/>
      <c r="Y811" s="36"/>
      <c r="Z811" s="36"/>
      <c r="AA811" s="36"/>
      <c r="AB811" s="36"/>
    </row>
    <row r="812" spans="1:28" ht="11.25" customHeight="1">
      <c r="A812" s="36"/>
      <c r="B812" s="37"/>
      <c r="C812" s="36"/>
      <c r="D812" s="36"/>
      <c r="E812" s="36"/>
      <c r="F812" s="36"/>
      <c r="G812" s="36"/>
      <c r="H812" s="36"/>
      <c r="I812" s="36"/>
      <c r="J812" s="36"/>
      <c r="K812" s="36"/>
      <c r="L812" s="36"/>
      <c r="M812" s="36"/>
      <c r="N812" s="36"/>
      <c r="O812" s="36"/>
      <c r="P812" s="37"/>
      <c r="Q812" s="36"/>
      <c r="R812" s="36"/>
      <c r="S812" s="36"/>
      <c r="T812" s="36"/>
      <c r="U812" s="36"/>
      <c r="V812" s="36"/>
      <c r="W812" s="36"/>
      <c r="X812" s="36"/>
      <c r="Y812" s="36"/>
      <c r="Z812" s="36"/>
      <c r="AA812" s="36"/>
      <c r="AB812" s="36"/>
    </row>
    <row r="813" spans="1:28" ht="11.25" customHeight="1">
      <c r="A813" s="36"/>
      <c r="B813" s="37"/>
      <c r="C813" s="36"/>
      <c r="D813" s="36"/>
      <c r="E813" s="36"/>
      <c r="F813" s="36"/>
      <c r="G813" s="36"/>
      <c r="H813" s="36"/>
      <c r="I813" s="36"/>
      <c r="J813" s="36"/>
      <c r="K813" s="36"/>
      <c r="L813" s="36"/>
      <c r="M813" s="36"/>
      <c r="N813" s="36"/>
      <c r="O813" s="36"/>
      <c r="P813" s="37"/>
      <c r="Q813" s="36"/>
      <c r="R813" s="36"/>
      <c r="S813" s="36"/>
      <c r="T813" s="36"/>
      <c r="U813" s="36"/>
      <c r="V813" s="36"/>
      <c r="W813" s="36"/>
      <c r="X813" s="36"/>
      <c r="Y813" s="36"/>
      <c r="Z813" s="36"/>
      <c r="AA813" s="36"/>
      <c r="AB813" s="36"/>
    </row>
    <row r="814" spans="1:28" ht="11.25" customHeight="1">
      <c r="A814" s="36"/>
      <c r="B814" s="37"/>
      <c r="C814" s="36"/>
      <c r="D814" s="36"/>
      <c r="E814" s="36"/>
      <c r="F814" s="36"/>
      <c r="G814" s="36"/>
      <c r="H814" s="36"/>
      <c r="I814" s="36"/>
      <c r="J814" s="36"/>
      <c r="K814" s="36"/>
      <c r="L814" s="36"/>
      <c r="M814" s="36"/>
      <c r="N814" s="36"/>
      <c r="O814" s="36"/>
      <c r="P814" s="37"/>
      <c r="Q814" s="36"/>
      <c r="R814" s="36"/>
      <c r="S814" s="36"/>
      <c r="T814" s="36"/>
      <c r="U814" s="36"/>
      <c r="V814" s="36"/>
      <c r="W814" s="36"/>
      <c r="X814" s="36"/>
      <c r="Y814" s="36"/>
      <c r="Z814" s="36"/>
      <c r="AA814" s="36"/>
      <c r="AB814" s="36"/>
    </row>
    <row r="815" spans="1:28" ht="11.25" customHeight="1">
      <c r="A815" s="36"/>
      <c r="B815" s="37"/>
      <c r="C815" s="36"/>
      <c r="D815" s="36"/>
      <c r="E815" s="36"/>
      <c r="F815" s="36"/>
      <c r="G815" s="36"/>
      <c r="H815" s="36"/>
      <c r="I815" s="36"/>
      <c r="J815" s="36"/>
      <c r="K815" s="36"/>
      <c r="L815" s="36"/>
      <c r="M815" s="36"/>
      <c r="N815" s="36"/>
      <c r="O815" s="36"/>
      <c r="P815" s="37"/>
      <c r="Q815" s="36"/>
      <c r="R815" s="36"/>
      <c r="S815" s="36"/>
      <c r="T815" s="36"/>
      <c r="U815" s="36"/>
      <c r="V815" s="36"/>
      <c r="W815" s="36"/>
      <c r="X815" s="36"/>
      <c r="Y815" s="36"/>
      <c r="Z815" s="36"/>
      <c r="AA815" s="36"/>
      <c r="AB815" s="36"/>
    </row>
    <row r="816" spans="1:28" ht="11.25" customHeight="1">
      <c r="A816" s="36"/>
      <c r="B816" s="37"/>
      <c r="C816" s="36"/>
      <c r="D816" s="36"/>
      <c r="E816" s="36"/>
      <c r="F816" s="36"/>
      <c r="G816" s="36"/>
      <c r="H816" s="36"/>
      <c r="I816" s="36"/>
      <c r="J816" s="36"/>
      <c r="K816" s="36"/>
      <c r="L816" s="36"/>
      <c r="M816" s="36"/>
      <c r="N816" s="36"/>
      <c r="O816" s="36"/>
      <c r="P816" s="37"/>
      <c r="Q816" s="36"/>
      <c r="R816" s="36"/>
      <c r="S816" s="36"/>
      <c r="T816" s="36"/>
      <c r="U816" s="36"/>
      <c r="V816" s="36"/>
      <c r="W816" s="36"/>
      <c r="X816" s="36"/>
      <c r="Y816" s="36"/>
      <c r="Z816" s="36"/>
      <c r="AA816" s="36"/>
      <c r="AB816" s="36"/>
    </row>
    <row r="817" spans="1:28" ht="11.25" customHeight="1">
      <c r="A817" s="36"/>
      <c r="B817" s="37"/>
      <c r="C817" s="36"/>
      <c r="D817" s="36"/>
      <c r="E817" s="36"/>
      <c r="F817" s="36"/>
      <c r="G817" s="36"/>
      <c r="H817" s="36"/>
      <c r="I817" s="36"/>
      <c r="J817" s="36"/>
      <c r="K817" s="36"/>
      <c r="L817" s="36"/>
      <c r="M817" s="36"/>
      <c r="N817" s="36"/>
      <c r="O817" s="36"/>
      <c r="P817" s="37"/>
      <c r="Q817" s="36"/>
      <c r="R817" s="36"/>
      <c r="S817" s="36"/>
      <c r="T817" s="36"/>
      <c r="U817" s="36"/>
      <c r="V817" s="36"/>
      <c r="W817" s="36"/>
      <c r="X817" s="36"/>
      <c r="Y817" s="36"/>
      <c r="Z817" s="36"/>
      <c r="AA817" s="36"/>
      <c r="AB817" s="36"/>
    </row>
    <row r="818" spans="1:28" ht="11.25" customHeight="1">
      <c r="A818" s="36"/>
      <c r="B818" s="37"/>
      <c r="C818" s="36"/>
      <c r="D818" s="36"/>
      <c r="E818" s="36"/>
      <c r="F818" s="36"/>
      <c r="G818" s="36"/>
      <c r="H818" s="36"/>
      <c r="I818" s="36"/>
      <c r="J818" s="36"/>
      <c r="K818" s="36"/>
      <c r="L818" s="36"/>
      <c r="M818" s="36"/>
      <c r="N818" s="36"/>
      <c r="O818" s="36"/>
      <c r="P818" s="37"/>
      <c r="Q818" s="36"/>
      <c r="R818" s="36"/>
      <c r="S818" s="36"/>
      <c r="T818" s="36"/>
      <c r="U818" s="36"/>
      <c r="V818" s="36"/>
      <c r="W818" s="36"/>
      <c r="X818" s="36"/>
      <c r="Y818" s="36"/>
      <c r="Z818" s="36"/>
      <c r="AA818" s="36"/>
      <c r="AB818" s="36"/>
    </row>
    <row r="819" spans="1:28" ht="11.25" customHeight="1">
      <c r="A819" s="36"/>
      <c r="B819" s="37"/>
      <c r="C819" s="36"/>
      <c r="D819" s="36"/>
      <c r="E819" s="36"/>
      <c r="F819" s="36"/>
      <c r="G819" s="36"/>
      <c r="H819" s="36"/>
      <c r="I819" s="36"/>
      <c r="J819" s="36"/>
      <c r="K819" s="36"/>
      <c r="L819" s="36"/>
      <c r="M819" s="36"/>
      <c r="N819" s="36"/>
      <c r="O819" s="36"/>
      <c r="P819" s="37"/>
      <c r="Q819" s="36"/>
      <c r="R819" s="36"/>
      <c r="S819" s="36"/>
      <c r="T819" s="36"/>
      <c r="U819" s="36"/>
      <c r="V819" s="36"/>
      <c r="W819" s="36"/>
      <c r="X819" s="36"/>
      <c r="Y819" s="36"/>
      <c r="Z819" s="36"/>
      <c r="AA819" s="36"/>
      <c r="AB819" s="36"/>
    </row>
    <row r="820" spans="1:28" ht="11.25" customHeight="1">
      <c r="A820" s="36"/>
      <c r="B820" s="37"/>
      <c r="C820" s="36"/>
      <c r="D820" s="36"/>
      <c r="E820" s="36"/>
      <c r="F820" s="36"/>
      <c r="G820" s="36"/>
      <c r="H820" s="36"/>
      <c r="I820" s="36"/>
      <c r="J820" s="36"/>
      <c r="K820" s="36"/>
      <c r="L820" s="36"/>
      <c r="M820" s="36"/>
      <c r="N820" s="36"/>
      <c r="O820" s="36"/>
      <c r="P820" s="37"/>
      <c r="Q820" s="36"/>
      <c r="R820" s="36"/>
      <c r="S820" s="36"/>
      <c r="T820" s="36"/>
      <c r="U820" s="36"/>
      <c r="V820" s="36"/>
      <c r="W820" s="36"/>
      <c r="X820" s="36"/>
      <c r="Y820" s="36"/>
      <c r="Z820" s="36"/>
      <c r="AA820" s="36"/>
      <c r="AB820" s="36"/>
    </row>
    <row r="821" spans="1:28" ht="11.25" customHeight="1">
      <c r="A821" s="36"/>
      <c r="B821" s="37"/>
      <c r="C821" s="36"/>
      <c r="D821" s="36"/>
      <c r="E821" s="36"/>
      <c r="F821" s="36"/>
      <c r="G821" s="36"/>
      <c r="H821" s="36"/>
      <c r="I821" s="36"/>
      <c r="J821" s="36"/>
      <c r="K821" s="36"/>
      <c r="L821" s="36"/>
      <c r="M821" s="36"/>
      <c r="N821" s="36"/>
      <c r="O821" s="36"/>
      <c r="P821" s="37"/>
      <c r="Q821" s="36"/>
      <c r="R821" s="36"/>
      <c r="S821" s="36"/>
      <c r="T821" s="36"/>
      <c r="U821" s="36"/>
      <c r="V821" s="36"/>
      <c r="W821" s="36"/>
      <c r="X821" s="36"/>
      <c r="Y821" s="36"/>
      <c r="Z821" s="36"/>
      <c r="AA821" s="36"/>
      <c r="AB821" s="36"/>
    </row>
    <row r="822" spans="1:28" ht="11.25" customHeight="1">
      <c r="A822" s="36"/>
      <c r="B822" s="37"/>
      <c r="C822" s="36"/>
      <c r="D822" s="36"/>
      <c r="E822" s="36"/>
      <c r="F822" s="36"/>
      <c r="G822" s="36"/>
      <c r="H822" s="36"/>
      <c r="I822" s="36"/>
      <c r="J822" s="36"/>
      <c r="K822" s="36"/>
      <c r="L822" s="36"/>
      <c r="M822" s="36"/>
      <c r="N822" s="36"/>
      <c r="O822" s="36"/>
      <c r="P822" s="37"/>
      <c r="Q822" s="36"/>
      <c r="R822" s="36"/>
      <c r="S822" s="36"/>
      <c r="T822" s="36"/>
      <c r="U822" s="36"/>
      <c r="V822" s="36"/>
      <c r="W822" s="36"/>
      <c r="X822" s="36"/>
      <c r="Y822" s="36"/>
      <c r="Z822" s="36"/>
      <c r="AA822" s="36"/>
      <c r="AB822" s="36"/>
    </row>
    <row r="823" spans="1:28" ht="11.25" customHeight="1">
      <c r="A823" s="36"/>
      <c r="B823" s="37"/>
      <c r="C823" s="36"/>
      <c r="D823" s="36"/>
      <c r="E823" s="36"/>
      <c r="F823" s="36"/>
      <c r="G823" s="36"/>
      <c r="H823" s="36"/>
      <c r="I823" s="36"/>
      <c r="J823" s="36"/>
      <c r="K823" s="36"/>
      <c r="L823" s="36"/>
      <c r="M823" s="36"/>
      <c r="N823" s="36"/>
      <c r="O823" s="36"/>
      <c r="P823" s="37"/>
      <c r="Q823" s="36"/>
      <c r="R823" s="36"/>
      <c r="S823" s="36"/>
      <c r="T823" s="36"/>
      <c r="U823" s="36"/>
      <c r="V823" s="36"/>
      <c r="W823" s="36"/>
      <c r="X823" s="36"/>
      <c r="Y823" s="36"/>
      <c r="Z823" s="36"/>
      <c r="AA823" s="36"/>
      <c r="AB823" s="36"/>
    </row>
    <row r="824" spans="1:28" ht="11.25" customHeight="1">
      <c r="A824" s="36"/>
      <c r="B824" s="37"/>
      <c r="C824" s="36"/>
      <c r="D824" s="36"/>
      <c r="E824" s="36"/>
      <c r="F824" s="36"/>
      <c r="G824" s="36"/>
      <c r="H824" s="36"/>
      <c r="I824" s="36"/>
      <c r="J824" s="36"/>
      <c r="K824" s="36"/>
      <c r="L824" s="36"/>
      <c r="M824" s="36"/>
      <c r="N824" s="36"/>
      <c r="O824" s="36"/>
      <c r="P824" s="37"/>
      <c r="Q824" s="36"/>
      <c r="R824" s="36"/>
      <c r="S824" s="36"/>
      <c r="T824" s="36"/>
      <c r="U824" s="36"/>
      <c r="V824" s="36"/>
      <c r="W824" s="36"/>
      <c r="X824" s="36"/>
      <c r="Y824" s="36"/>
      <c r="Z824" s="36"/>
      <c r="AA824" s="36"/>
      <c r="AB824" s="36"/>
    </row>
    <row r="825" spans="1:28" ht="11.25" customHeight="1">
      <c r="A825" s="36"/>
      <c r="B825" s="37"/>
      <c r="C825" s="36"/>
      <c r="D825" s="36"/>
      <c r="E825" s="36"/>
      <c r="F825" s="36"/>
      <c r="G825" s="36"/>
      <c r="H825" s="36"/>
      <c r="I825" s="36"/>
      <c r="J825" s="36"/>
      <c r="K825" s="36"/>
      <c r="L825" s="36"/>
      <c r="M825" s="36"/>
      <c r="N825" s="36"/>
      <c r="O825" s="36"/>
      <c r="P825" s="37"/>
      <c r="Q825" s="36"/>
      <c r="R825" s="36"/>
      <c r="S825" s="36"/>
      <c r="T825" s="36"/>
      <c r="U825" s="36"/>
      <c r="V825" s="36"/>
      <c r="W825" s="36"/>
      <c r="X825" s="36"/>
      <c r="Y825" s="36"/>
      <c r="Z825" s="36"/>
      <c r="AA825" s="36"/>
      <c r="AB825" s="36"/>
    </row>
    <row r="826" spans="1:28" ht="11.25" customHeight="1">
      <c r="A826" s="36"/>
      <c r="B826" s="37"/>
      <c r="C826" s="36"/>
      <c r="D826" s="36"/>
      <c r="E826" s="36"/>
      <c r="F826" s="36"/>
      <c r="G826" s="36"/>
      <c r="H826" s="36"/>
      <c r="I826" s="36"/>
      <c r="J826" s="36"/>
      <c r="K826" s="36"/>
      <c r="L826" s="36"/>
      <c r="M826" s="36"/>
      <c r="N826" s="36"/>
      <c r="O826" s="36"/>
      <c r="P826" s="37"/>
      <c r="Q826" s="36"/>
      <c r="R826" s="36"/>
      <c r="S826" s="36"/>
      <c r="T826" s="36"/>
      <c r="U826" s="36"/>
      <c r="V826" s="36"/>
      <c r="W826" s="36"/>
      <c r="X826" s="36"/>
      <c r="Y826" s="36"/>
      <c r="Z826" s="36"/>
      <c r="AA826" s="36"/>
      <c r="AB826" s="36"/>
    </row>
    <row r="827" spans="1:28" ht="11.25" customHeight="1">
      <c r="A827" s="36"/>
      <c r="B827" s="37"/>
      <c r="C827" s="36"/>
      <c r="D827" s="36"/>
      <c r="E827" s="36"/>
      <c r="F827" s="36"/>
      <c r="G827" s="36"/>
      <c r="H827" s="36"/>
      <c r="I827" s="36"/>
      <c r="J827" s="36"/>
      <c r="K827" s="36"/>
      <c r="L827" s="36"/>
      <c r="M827" s="36"/>
      <c r="N827" s="36"/>
      <c r="O827" s="36"/>
      <c r="P827" s="37"/>
      <c r="Q827" s="36"/>
      <c r="R827" s="36"/>
      <c r="S827" s="36"/>
      <c r="T827" s="36"/>
      <c r="U827" s="36"/>
      <c r="V827" s="36"/>
      <c r="W827" s="36"/>
      <c r="X827" s="36"/>
      <c r="Y827" s="36"/>
      <c r="Z827" s="36"/>
      <c r="AA827" s="36"/>
      <c r="AB827" s="36"/>
    </row>
    <row r="828" spans="1:28" ht="11.25" customHeight="1">
      <c r="A828" s="36"/>
      <c r="B828" s="37"/>
      <c r="C828" s="36"/>
      <c r="D828" s="36"/>
      <c r="E828" s="36"/>
      <c r="F828" s="36"/>
      <c r="G828" s="36"/>
      <c r="H828" s="36"/>
      <c r="I828" s="36"/>
      <c r="J828" s="36"/>
      <c r="K828" s="36"/>
      <c r="L828" s="36"/>
      <c r="M828" s="36"/>
      <c r="N828" s="36"/>
      <c r="O828" s="36"/>
      <c r="P828" s="37"/>
      <c r="Q828" s="36"/>
      <c r="R828" s="36"/>
      <c r="S828" s="36"/>
      <c r="T828" s="36"/>
      <c r="U828" s="36"/>
      <c r="V828" s="36"/>
      <c r="W828" s="36"/>
      <c r="X828" s="36"/>
      <c r="Y828" s="36"/>
      <c r="Z828" s="36"/>
      <c r="AA828" s="36"/>
      <c r="AB828" s="36"/>
    </row>
    <row r="829" spans="1:28" ht="11.25" customHeight="1">
      <c r="A829" s="36"/>
      <c r="B829" s="37"/>
      <c r="C829" s="36"/>
      <c r="D829" s="36"/>
      <c r="E829" s="36"/>
      <c r="F829" s="36"/>
      <c r="G829" s="36"/>
      <c r="H829" s="36"/>
      <c r="I829" s="36"/>
      <c r="J829" s="36"/>
      <c r="K829" s="36"/>
      <c r="L829" s="36"/>
      <c r="M829" s="36"/>
      <c r="N829" s="36"/>
      <c r="O829" s="36"/>
      <c r="P829" s="37"/>
      <c r="Q829" s="36"/>
      <c r="R829" s="36"/>
      <c r="S829" s="36"/>
      <c r="T829" s="36"/>
      <c r="U829" s="36"/>
      <c r="V829" s="36"/>
      <c r="W829" s="36"/>
      <c r="X829" s="36"/>
      <c r="Y829" s="36"/>
      <c r="Z829" s="36"/>
      <c r="AA829" s="36"/>
      <c r="AB829" s="36"/>
    </row>
    <row r="830" spans="1:28" ht="11.25" customHeight="1">
      <c r="A830" s="36"/>
      <c r="B830" s="37"/>
      <c r="C830" s="36"/>
      <c r="D830" s="36"/>
      <c r="E830" s="36"/>
      <c r="F830" s="36"/>
      <c r="G830" s="36"/>
      <c r="H830" s="36"/>
      <c r="I830" s="36"/>
      <c r="J830" s="36"/>
      <c r="K830" s="36"/>
      <c r="L830" s="36"/>
      <c r="M830" s="36"/>
      <c r="N830" s="36"/>
      <c r="O830" s="36"/>
      <c r="P830" s="37"/>
      <c r="Q830" s="36"/>
      <c r="R830" s="36"/>
      <c r="S830" s="36"/>
      <c r="T830" s="36"/>
      <c r="U830" s="36"/>
      <c r="V830" s="36"/>
      <c r="W830" s="36"/>
      <c r="X830" s="36"/>
      <c r="Y830" s="36"/>
      <c r="Z830" s="36"/>
      <c r="AA830" s="36"/>
      <c r="AB830" s="36"/>
    </row>
    <row r="831" spans="1:28" ht="11.25" customHeight="1">
      <c r="A831" s="36"/>
      <c r="B831" s="37"/>
      <c r="C831" s="36"/>
      <c r="D831" s="36"/>
      <c r="E831" s="36"/>
      <c r="F831" s="36"/>
      <c r="G831" s="36"/>
      <c r="H831" s="36"/>
      <c r="I831" s="36"/>
      <c r="J831" s="36"/>
      <c r="K831" s="36"/>
      <c r="L831" s="36"/>
      <c r="M831" s="36"/>
      <c r="N831" s="36"/>
      <c r="O831" s="36"/>
      <c r="P831" s="37"/>
      <c r="Q831" s="36"/>
      <c r="R831" s="36"/>
      <c r="S831" s="36"/>
      <c r="T831" s="36"/>
      <c r="U831" s="36"/>
      <c r="V831" s="36"/>
      <c r="W831" s="36"/>
      <c r="X831" s="36"/>
      <c r="Y831" s="36"/>
      <c r="Z831" s="36"/>
      <c r="AA831" s="36"/>
      <c r="AB831" s="36"/>
    </row>
    <row r="832" spans="1:28" ht="11.25" customHeight="1">
      <c r="A832" s="36"/>
      <c r="B832" s="37"/>
      <c r="C832" s="36"/>
      <c r="D832" s="36"/>
      <c r="E832" s="36"/>
      <c r="F832" s="36"/>
      <c r="G832" s="36"/>
      <c r="H832" s="36"/>
      <c r="I832" s="36"/>
      <c r="J832" s="36"/>
      <c r="K832" s="36"/>
      <c r="L832" s="36"/>
      <c r="M832" s="36"/>
      <c r="N832" s="36"/>
      <c r="O832" s="36"/>
      <c r="P832" s="37"/>
      <c r="Q832" s="36"/>
      <c r="R832" s="36"/>
      <c r="S832" s="36"/>
      <c r="T832" s="36"/>
      <c r="U832" s="36"/>
      <c r="V832" s="36"/>
      <c r="W832" s="36"/>
      <c r="X832" s="36"/>
      <c r="Y832" s="36"/>
      <c r="Z832" s="36"/>
      <c r="AA832" s="36"/>
      <c r="AB832" s="36"/>
    </row>
    <row r="833" spans="1:28" ht="11.25" customHeight="1">
      <c r="A833" s="36"/>
      <c r="B833" s="37"/>
      <c r="C833" s="36"/>
      <c r="D833" s="36"/>
      <c r="E833" s="36"/>
      <c r="F833" s="36"/>
      <c r="G833" s="36"/>
      <c r="H833" s="36"/>
      <c r="I833" s="36"/>
      <c r="J833" s="36"/>
      <c r="K833" s="36"/>
      <c r="L833" s="36"/>
      <c r="M833" s="36"/>
      <c r="N833" s="36"/>
      <c r="O833" s="36"/>
      <c r="P833" s="37"/>
      <c r="Q833" s="36"/>
      <c r="R833" s="36"/>
      <c r="S833" s="36"/>
      <c r="T833" s="36"/>
      <c r="U833" s="36"/>
      <c r="V833" s="36"/>
      <c r="W833" s="36"/>
      <c r="X833" s="36"/>
      <c r="Y833" s="36"/>
      <c r="Z833" s="36"/>
      <c r="AA833" s="36"/>
      <c r="AB833" s="36"/>
    </row>
    <row r="834" spans="1:28" ht="11.25" customHeight="1">
      <c r="A834" s="36"/>
      <c r="B834" s="37"/>
      <c r="C834" s="36"/>
      <c r="D834" s="36"/>
      <c r="E834" s="36"/>
      <c r="F834" s="36"/>
      <c r="G834" s="36"/>
      <c r="H834" s="36"/>
      <c r="I834" s="36"/>
      <c r="J834" s="36"/>
      <c r="K834" s="36"/>
      <c r="L834" s="36"/>
      <c r="M834" s="36"/>
      <c r="N834" s="36"/>
      <c r="O834" s="36"/>
      <c r="P834" s="37"/>
      <c r="Q834" s="36"/>
      <c r="R834" s="36"/>
      <c r="S834" s="36"/>
      <c r="T834" s="36"/>
      <c r="U834" s="36"/>
      <c r="V834" s="36"/>
      <c r="W834" s="36"/>
      <c r="X834" s="36"/>
      <c r="Y834" s="36"/>
      <c r="Z834" s="36"/>
      <c r="AA834" s="36"/>
      <c r="AB834" s="36"/>
    </row>
    <row r="835" spans="1:28" ht="11.25" customHeight="1">
      <c r="A835" s="36"/>
      <c r="B835" s="37"/>
      <c r="C835" s="36"/>
      <c r="D835" s="36"/>
      <c r="E835" s="36"/>
      <c r="F835" s="36"/>
      <c r="G835" s="36"/>
      <c r="H835" s="36"/>
      <c r="I835" s="36"/>
      <c r="J835" s="36"/>
      <c r="K835" s="36"/>
      <c r="L835" s="36"/>
      <c r="M835" s="36"/>
      <c r="N835" s="36"/>
      <c r="O835" s="36"/>
      <c r="P835" s="37"/>
      <c r="Q835" s="36"/>
      <c r="R835" s="36"/>
      <c r="S835" s="36"/>
      <c r="T835" s="36"/>
      <c r="U835" s="36"/>
      <c r="V835" s="36"/>
      <c r="W835" s="36"/>
      <c r="X835" s="36"/>
      <c r="Y835" s="36"/>
      <c r="Z835" s="36"/>
      <c r="AA835" s="36"/>
      <c r="AB835" s="36"/>
    </row>
    <row r="836" spans="1:28" ht="11.25" customHeight="1">
      <c r="A836" s="36"/>
      <c r="B836" s="37"/>
      <c r="C836" s="36"/>
      <c r="D836" s="36"/>
      <c r="E836" s="36"/>
      <c r="F836" s="36"/>
      <c r="G836" s="36"/>
      <c r="H836" s="36"/>
      <c r="I836" s="36"/>
      <c r="J836" s="36"/>
      <c r="K836" s="36"/>
      <c r="L836" s="36"/>
      <c r="M836" s="36"/>
      <c r="N836" s="36"/>
      <c r="O836" s="36"/>
      <c r="P836" s="37"/>
      <c r="Q836" s="36"/>
      <c r="R836" s="36"/>
      <c r="S836" s="36"/>
      <c r="T836" s="36"/>
      <c r="U836" s="36"/>
      <c r="V836" s="36"/>
      <c r="W836" s="36"/>
      <c r="X836" s="36"/>
      <c r="Y836" s="36"/>
      <c r="Z836" s="36"/>
      <c r="AA836" s="36"/>
      <c r="AB836" s="36"/>
    </row>
    <row r="837" spans="1:28" ht="11.25" customHeight="1">
      <c r="A837" s="36"/>
      <c r="B837" s="37"/>
      <c r="C837" s="36"/>
      <c r="D837" s="36"/>
      <c r="E837" s="36"/>
      <c r="F837" s="36"/>
      <c r="G837" s="36"/>
      <c r="H837" s="36"/>
      <c r="I837" s="36"/>
      <c r="J837" s="36"/>
      <c r="K837" s="36"/>
      <c r="L837" s="36"/>
      <c r="M837" s="36"/>
      <c r="N837" s="36"/>
      <c r="O837" s="36"/>
      <c r="P837" s="37"/>
      <c r="Q837" s="36"/>
      <c r="R837" s="36"/>
      <c r="S837" s="36"/>
      <c r="T837" s="36"/>
      <c r="U837" s="36"/>
      <c r="V837" s="36"/>
      <c r="W837" s="36"/>
      <c r="X837" s="36"/>
      <c r="Y837" s="36"/>
      <c r="Z837" s="36"/>
      <c r="AA837" s="36"/>
      <c r="AB837" s="36"/>
    </row>
    <row r="838" spans="1:28" ht="11.25" customHeight="1">
      <c r="A838" s="36"/>
      <c r="B838" s="37"/>
      <c r="C838" s="36"/>
      <c r="D838" s="36"/>
      <c r="E838" s="36"/>
      <c r="F838" s="36"/>
      <c r="G838" s="36"/>
      <c r="H838" s="36"/>
      <c r="I838" s="36"/>
      <c r="J838" s="36"/>
      <c r="K838" s="36"/>
      <c r="L838" s="36"/>
      <c r="M838" s="36"/>
      <c r="N838" s="36"/>
      <c r="O838" s="36"/>
      <c r="P838" s="37"/>
      <c r="Q838" s="36"/>
      <c r="R838" s="36"/>
      <c r="S838" s="36"/>
      <c r="T838" s="36"/>
      <c r="U838" s="36"/>
      <c r="V838" s="36"/>
      <c r="W838" s="36"/>
      <c r="X838" s="36"/>
      <c r="Y838" s="36"/>
      <c r="Z838" s="36"/>
      <c r="AA838" s="36"/>
      <c r="AB838" s="36"/>
    </row>
    <row r="839" spans="1:28" ht="11.25" customHeight="1">
      <c r="A839" s="36"/>
      <c r="B839" s="37"/>
      <c r="C839" s="36"/>
      <c r="D839" s="36"/>
      <c r="E839" s="36"/>
      <c r="F839" s="36"/>
      <c r="G839" s="36"/>
      <c r="H839" s="36"/>
      <c r="I839" s="36"/>
      <c r="J839" s="36"/>
      <c r="K839" s="36"/>
      <c r="L839" s="36"/>
      <c r="M839" s="36"/>
      <c r="N839" s="36"/>
      <c r="O839" s="36"/>
      <c r="P839" s="37"/>
      <c r="Q839" s="36"/>
      <c r="R839" s="36"/>
      <c r="S839" s="36"/>
      <c r="T839" s="36"/>
      <c r="U839" s="36"/>
      <c r="V839" s="36"/>
      <c r="W839" s="36"/>
      <c r="X839" s="36"/>
      <c r="Y839" s="36"/>
      <c r="Z839" s="36"/>
      <c r="AA839" s="36"/>
      <c r="AB839" s="36"/>
    </row>
    <row r="840" spans="1:28" ht="11.25" customHeight="1">
      <c r="A840" s="36"/>
      <c r="B840" s="37"/>
      <c r="C840" s="36"/>
      <c r="D840" s="36"/>
      <c r="E840" s="36"/>
      <c r="F840" s="36"/>
      <c r="G840" s="36"/>
      <c r="H840" s="36"/>
      <c r="I840" s="36"/>
      <c r="J840" s="36"/>
      <c r="K840" s="36"/>
      <c r="L840" s="36"/>
      <c r="M840" s="36"/>
      <c r="N840" s="36"/>
      <c r="O840" s="36"/>
      <c r="P840" s="37"/>
      <c r="Q840" s="36"/>
      <c r="R840" s="36"/>
      <c r="S840" s="36"/>
      <c r="T840" s="36"/>
      <c r="U840" s="36"/>
      <c r="V840" s="36"/>
      <c r="W840" s="36"/>
      <c r="X840" s="36"/>
      <c r="Y840" s="36"/>
      <c r="Z840" s="36"/>
      <c r="AA840" s="36"/>
      <c r="AB840" s="36"/>
    </row>
    <row r="841" spans="1:28" ht="11.25" customHeight="1">
      <c r="A841" s="36"/>
      <c r="B841" s="37"/>
      <c r="C841" s="36"/>
      <c r="D841" s="36"/>
      <c r="E841" s="36"/>
      <c r="F841" s="36"/>
      <c r="G841" s="36"/>
      <c r="H841" s="36"/>
      <c r="I841" s="36"/>
      <c r="J841" s="36"/>
      <c r="K841" s="36"/>
      <c r="L841" s="36"/>
      <c r="M841" s="36"/>
      <c r="N841" s="36"/>
      <c r="O841" s="36"/>
      <c r="P841" s="37"/>
      <c r="Q841" s="36"/>
      <c r="R841" s="36"/>
      <c r="S841" s="36"/>
      <c r="T841" s="36"/>
      <c r="U841" s="36"/>
      <c r="V841" s="36"/>
      <c r="W841" s="36"/>
      <c r="X841" s="36"/>
      <c r="Y841" s="36"/>
      <c r="Z841" s="36"/>
      <c r="AA841" s="36"/>
      <c r="AB841" s="36"/>
    </row>
    <row r="842" spans="1:28" ht="11.25" customHeight="1">
      <c r="A842" s="36"/>
      <c r="B842" s="37"/>
      <c r="C842" s="36"/>
      <c r="D842" s="36"/>
      <c r="E842" s="36"/>
      <c r="F842" s="36"/>
      <c r="G842" s="36"/>
      <c r="H842" s="36"/>
      <c r="I842" s="36"/>
      <c r="J842" s="36"/>
      <c r="K842" s="36"/>
      <c r="L842" s="36"/>
      <c r="M842" s="36"/>
      <c r="N842" s="36"/>
      <c r="O842" s="36"/>
      <c r="P842" s="37"/>
      <c r="Q842" s="36"/>
      <c r="R842" s="36"/>
      <c r="S842" s="36"/>
      <c r="T842" s="36"/>
      <c r="U842" s="36"/>
      <c r="V842" s="36"/>
      <c r="W842" s="36"/>
      <c r="X842" s="36"/>
      <c r="Y842" s="36"/>
      <c r="Z842" s="36"/>
      <c r="AA842" s="36"/>
      <c r="AB842" s="36"/>
    </row>
    <row r="843" spans="1:28" ht="11.25" customHeight="1">
      <c r="A843" s="36"/>
      <c r="B843" s="37"/>
      <c r="C843" s="36"/>
      <c r="D843" s="36"/>
      <c r="E843" s="36"/>
      <c r="F843" s="36"/>
      <c r="G843" s="36"/>
      <c r="H843" s="36"/>
      <c r="I843" s="36"/>
      <c r="J843" s="36"/>
      <c r="K843" s="36"/>
      <c r="L843" s="36"/>
      <c r="M843" s="36"/>
      <c r="N843" s="36"/>
      <c r="O843" s="36"/>
      <c r="P843" s="37"/>
      <c r="Q843" s="36"/>
      <c r="R843" s="36"/>
      <c r="S843" s="36"/>
      <c r="T843" s="36"/>
      <c r="U843" s="36"/>
      <c r="V843" s="36"/>
      <c r="W843" s="36"/>
      <c r="X843" s="36"/>
      <c r="Y843" s="36"/>
      <c r="Z843" s="36"/>
      <c r="AA843" s="36"/>
      <c r="AB843" s="36"/>
    </row>
    <row r="844" spans="1:28" ht="11.25" customHeight="1">
      <c r="A844" s="36"/>
      <c r="B844" s="37"/>
      <c r="C844" s="36"/>
      <c r="D844" s="36"/>
      <c r="E844" s="36"/>
      <c r="F844" s="36"/>
      <c r="G844" s="36"/>
      <c r="H844" s="36"/>
      <c r="I844" s="36"/>
      <c r="J844" s="36"/>
      <c r="K844" s="36"/>
      <c r="L844" s="36"/>
      <c r="M844" s="36"/>
      <c r="N844" s="36"/>
      <c r="O844" s="36"/>
      <c r="P844" s="37"/>
      <c r="Q844" s="36"/>
      <c r="R844" s="36"/>
      <c r="S844" s="36"/>
      <c r="T844" s="36"/>
      <c r="U844" s="36"/>
      <c r="V844" s="36"/>
      <c r="W844" s="36"/>
      <c r="X844" s="36"/>
      <c r="Y844" s="36"/>
      <c r="Z844" s="36"/>
      <c r="AA844" s="36"/>
      <c r="AB844" s="36"/>
    </row>
    <row r="845" spans="1:28" ht="11.25" customHeight="1">
      <c r="A845" s="36"/>
      <c r="B845" s="37"/>
      <c r="C845" s="36"/>
      <c r="D845" s="36"/>
      <c r="E845" s="36"/>
      <c r="F845" s="36"/>
      <c r="G845" s="36"/>
      <c r="H845" s="36"/>
      <c r="I845" s="36"/>
      <c r="J845" s="36"/>
      <c r="K845" s="36"/>
      <c r="L845" s="36"/>
      <c r="M845" s="36"/>
      <c r="N845" s="36"/>
      <c r="O845" s="36"/>
      <c r="P845" s="37"/>
      <c r="Q845" s="36"/>
      <c r="R845" s="36"/>
      <c r="S845" s="36"/>
      <c r="T845" s="36"/>
      <c r="U845" s="36"/>
      <c r="V845" s="36"/>
      <c r="W845" s="36"/>
      <c r="X845" s="36"/>
      <c r="Y845" s="36"/>
      <c r="Z845" s="36"/>
      <c r="AA845" s="36"/>
      <c r="AB845" s="36"/>
    </row>
    <row r="846" spans="1:28" ht="11.25" customHeight="1">
      <c r="A846" s="36"/>
      <c r="B846" s="37"/>
      <c r="C846" s="36"/>
      <c r="D846" s="36"/>
      <c r="E846" s="36"/>
      <c r="F846" s="36"/>
      <c r="G846" s="36"/>
      <c r="H846" s="36"/>
      <c r="I846" s="36"/>
      <c r="J846" s="36"/>
      <c r="K846" s="36"/>
      <c r="L846" s="36"/>
      <c r="M846" s="36"/>
      <c r="N846" s="36"/>
      <c r="O846" s="36"/>
      <c r="P846" s="37"/>
      <c r="Q846" s="36"/>
      <c r="R846" s="36"/>
      <c r="S846" s="36"/>
      <c r="T846" s="36"/>
      <c r="U846" s="36"/>
      <c r="V846" s="36"/>
      <c r="W846" s="36"/>
      <c r="X846" s="36"/>
      <c r="Y846" s="36"/>
      <c r="Z846" s="36"/>
      <c r="AA846" s="36"/>
      <c r="AB846" s="36"/>
    </row>
    <row r="847" spans="1:28" ht="11.25" customHeight="1">
      <c r="A847" s="36"/>
      <c r="B847" s="37"/>
      <c r="C847" s="36"/>
      <c r="D847" s="36"/>
      <c r="E847" s="36"/>
      <c r="F847" s="36"/>
      <c r="G847" s="36"/>
      <c r="H847" s="36"/>
      <c r="I847" s="36"/>
      <c r="J847" s="36"/>
      <c r="K847" s="36"/>
      <c r="L847" s="36"/>
      <c r="M847" s="36"/>
      <c r="N847" s="36"/>
      <c r="O847" s="36"/>
      <c r="P847" s="37"/>
      <c r="Q847" s="36"/>
      <c r="R847" s="36"/>
      <c r="S847" s="36"/>
      <c r="T847" s="36"/>
      <c r="U847" s="36"/>
      <c r="V847" s="36"/>
      <c r="W847" s="36"/>
      <c r="X847" s="36"/>
      <c r="Y847" s="36"/>
      <c r="Z847" s="36"/>
      <c r="AA847" s="36"/>
      <c r="AB847" s="36"/>
    </row>
    <row r="848" spans="1:28" ht="11.25" customHeight="1">
      <c r="A848" s="36"/>
      <c r="B848" s="37"/>
      <c r="C848" s="36"/>
      <c r="D848" s="36"/>
      <c r="E848" s="36"/>
      <c r="F848" s="36"/>
      <c r="G848" s="36"/>
      <c r="H848" s="36"/>
      <c r="I848" s="36"/>
      <c r="J848" s="36"/>
      <c r="K848" s="36"/>
      <c r="L848" s="36"/>
      <c r="M848" s="36"/>
      <c r="N848" s="36"/>
      <c r="O848" s="36"/>
      <c r="P848" s="37"/>
      <c r="Q848" s="36"/>
      <c r="R848" s="36"/>
      <c r="S848" s="36"/>
      <c r="T848" s="36"/>
      <c r="U848" s="36"/>
      <c r="V848" s="36"/>
      <c r="W848" s="36"/>
      <c r="X848" s="36"/>
      <c r="Y848" s="36"/>
      <c r="Z848" s="36"/>
      <c r="AA848" s="36"/>
      <c r="AB848" s="36"/>
    </row>
    <row r="849" spans="1:28" ht="11.25" customHeight="1">
      <c r="A849" s="36"/>
      <c r="B849" s="37"/>
      <c r="C849" s="36"/>
      <c r="D849" s="36"/>
      <c r="E849" s="36"/>
      <c r="F849" s="36"/>
      <c r="G849" s="36"/>
      <c r="H849" s="36"/>
      <c r="I849" s="36"/>
      <c r="J849" s="36"/>
      <c r="K849" s="36"/>
      <c r="L849" s="36"/>
      <c r="M849" s="36"/>
      <c r="N849" s="36"/>
      <c r="O849" s="36"/>
      <c r="P849" s="37"/>
      <c r="Q849" s="36"/>
      <c r="R849" s="36"/>
      <c r="S849" s="36"/>
      <c r="T849" s="36"/>
      <c r="U849" s="36"/>
      <c r="V849" s="36"/>
      <c r="W849" s="36"/>
      <c r="X849" s="36"/>
      <c r="Y849" s="36"/>
      <c r="Z849" s="36"/>
      <c r="AA849" s="36"/>
      <c r="AB849" s="36"/>
    </row>
    <row r="850" spans="1:28" ht="11.25" customHeight="1">
      <c r="A850" s="36"/>
      <c r="B850" s="37"/>
      <c r="C850" s="36"/>
      <c r="D850" s="36"/>
      <c r="E850" s="36"/>
      <c r="F850" s="36"/>
      <c r="G850" s="36"/>
      <c r="H850" s="36"/>
      <c r="I850" s="36"/>
      <c r="J850" s="36"/>
      <c r="K850" s="36"/>
      <c r="L850" s="36"/>
      <c r="M850" s="36"/>
      <c r="N850" s="36"/>
      <c r="O850" s="36"/>
      <c r="P850" s="37"/>
      <c r="Q850" s="36"/>
      <c r="R850" s="36"/>
      <c r="S850" s="36"/>
      <c r="T850" s="36"/>
      <c r="U850" s="36"/>
      <c r="V850" s="36"/>
      <c r="W850" s="36"/>
      <c r="X850" s="36"/>
      <c r="Y850" s="36"/>
      <c r="Z850" s="36"/>
      <c r="AA850" s="36"/>
      <c r="AB850" s="36"/>
    </row>
    <row r="851" spans="1:28" ht="11.25" customHeight="1">
      <c r="A851" s="36"/>
      <c r="B851" s="37"/>
      <c r="C851" s="36"/>
      <c r="D851" s="36"/>
      <c r="E851" s="36"/>
      <c r="F851" s="36"/>
      <c r="G851" s="36"/>
      <c r="H851" s="36"/>
      <c r="I851" s="36"/>
      <c r="J851" s="36"/>
      <c r="K851" s="36"/>
      <c r="L851" s="36"/>
      <c r="M851" s="36"/>
      <c r="N851" s="36"/>
      <c r="O851" s="36"/>
      <c r="P851" s="37"/>
      <c r="Q851" s="36"/>
      <c r="R851" s="36"/>
      <c r="S851" s="36"/>
      <c r="T851" s="36"/>
      <c r="U851" s="36"/>
      <c r="V851" s="36"/>
      <c r="W851" s="36"/>
      <c r="X851" s="36"/>
      <c r="Y851" s="36"/>
      <c r="Z851" s="36"/>
      <c r="AA851" s="36"/>
      <c r="AB851" s="36"/>
    </row>
    <row r="852" spans="1:28" ht="11.25" customHeight="1">
      <c r="A852" s="36"/>
      <c r="B852" s="37"/>
      <c r="C852" s="36"/>
      <c r="D852" s="36"/>
      <c r="E852" s="36"/>
      <c r="F852" s="36"/>
      <c r="G852" s="36"/>
      <c r="H852" s="36"/>
      <c r="I852" s="36"/>
      <c r="J852" s="36"/>
      <c r="K852" s="36"/>
      <c r="L852" s="36"/>
      <c r="M852" s="36"/>
      <c r="N852" s="36"/>
      <c r="O852" s="36"/>
      <c r="P852" s="37"/>
      <c r="Q852" s="36"/>
      <c r="R852" s="36"/>
      <c r="S852" s="36"/>
      <c r="T852" s="36"/>
      <c r="U852" s="36"/>
      <c r="V852" s="36"/>
      <c r="W852" s="36"/>
      <c r="X852" s="36"/>
      <c r="Y852" s="36"/>
      <c r="Z852" s="36"/>
      <c r="AA852" s="36"/>
      <c r="AB852" s="36"/>
    </row>
    <row r="853" spans="1:28" ht="11.25" customHeight="1">
      <c r="A853" s="36"/>
      <c r="B853" s="37"/>
      <c r="C853" s="36"/>
      <c r="D853" s="36"/>
      <c r="E853" s="36"/>
      <c r="F853" s="36"/>
      <c r="G853" s="36"/>
      <c r="H853" s="36"/>
      <c r="I853" s="36"/>
      <c r="J853" s="36"/>
      <c r="K853" s="36"/>
      <c r="L853" s="36"/>
      <c r="M853" s="36"/>
      <c r="N853" s="36"/>
      <c r="O853" s="36"/>
      <c r="P853" s="37"/>
      <c r="Q853" s="36"/>
      <c r="R853" s="36"/>
      <c r="S853" s="36"/>
      <c r="T853" s="36"/>
      <c r="U853" s="36"/>
      <c r="V853" s="36"/>
      <c r="W853" s="36"/>
      <c r="X853" s="36"/>
      <c r="Y853" s="36"/>
      <c r="Z853" s="36"/>
      <c r="AA853" s="36"/>
      <c r="AB853" s="36"/>
    </row>
    <row r="854" spans="1:28" ht="11.25" customHeight="1">
      <c r="A854" s="36"/>
      <c r="B854" s="37"/>
      <c r="C854" s="36"/>
      <c r="D854" s="36"/>
      <c r="E854" s="36"/>
      <c r="F854" s="36"/>
      <c r="G854" s="36"/>
      <c r="H854" s="36"/>
      <c r="I854" s="36"/>
      <c r="J854" s="36"/>
      <c r="K854" s="36"/>
      <c r="L854" s="36"/>
      <c r="M854" s="36"/>
      <c r="N854" s="36"/>
      <c r="O854" s="36"/>
      <c r="P854" s="37"/>
      <c r="Q854" s="36"/>
      <c r="R854" s="36"/>
      <c r="S854" s="36"/>
      <c r="T854" s="36"/>
      <c r="U854" s="36"/>
      <c r="V854" s="36"/>
      <c r="W854" s="36"/>
      <c r="X854" s="36"/>
      <c r="Y854" s="36"/>
      <c r="Z854" s="36"/>
      <c r="AA854" s="36"/>
      <c r="AB854" s="36"/>
    </row>
    <row r="855" spans="1:28" ht="11.25" customHeight="1">
      <c r="A855" s="36"/>
      <c r="B855" s="37"/>
      <c r="C855" s="36"/>
      <c r="D855" s="36"/>
      <c r="E855" s="36"/>
      <c r="F855" s="36"/>
      <c r="G855" s="36"/>
      <c r="H855" s="36"/>
      <c r="I855" s="36"/>
      <c r="J855" s="36"/>
      <c r="K855" s="36"/>
      <c r="L855" s="36"/>
      <c r="M855" s="36"/>
      <c r="N855" s="36"/>
      <c r="O855" s="36"/>
      <c r="P855" s="37"/>
      <c r="Q855" s="36"/>
      <c r="R855" s="36"/>
      <c r="S855" s="36"/>
      <c r="T855" s="36"/>
      <c r="U855" s="36"/>
      <c r="V855" s="36"/>
      <c r="W855" s="36"/>
      <c r="X855" s="36"/>
      <c r="Y855" s="36"/>
      <c r="Z855" s="36"/>
      <c r="AA855" s="36"/>
      <c r="AB855" s="36"/>
    </row>
    <row r="856" spans="1:28" ht="11.25" customHeight="1">
      <c r="A856" s="36"/>
      <c r="B856" s="37"/>
      <c r="C856" s="36"/>
      <c r="D856" s="36"/>
      <c r="E856" s="36"/>
      <c r="F856" s="36"/>
      <c r="G856" s="36"/>
      <c r="H856" s="36"/>
      <c r="I856" s="36"/>
      <c r="J856" s="36"/>
      <c r="K856" s="36"/>
      <c r="L856" s="36"/>
      <c r="M856" s="36"/>
      <c r="N856" s="36"/>
      <c r="O856" s="36"/>
      <c r="P856" s="37"/>
      <c r="Q856" s="36"/>
      <c r="R856" s="36"/>
      <c r="S856" s="36"/>
      <c r="T856" s="36"/>
      <c r="U856" s="36"/>
      <c r="V856" s="36"/>
      <c r="W856" s="36"/>
      <c r="X856" s="36"/>
      <c r="Y856" s="36"/>
      <c r="Z856" s="36"/>
      <c r="AA856" s="36"/>
      <c r="AB856" s="36"/>
    </row>
    <row r="857" spans="1:28" ht="11.25" customHeight="1">
      <c r="A857" s="36"/>
      <c r="B857" s="37"/>
      <c r="C857" s="36"/>
      <c r="D857" s="36"/>
      <c r="E857" s="36"/>
      <c r="F857" s="36"/>
      <c r="G857" s="36"/>
      <c r="H857" s="36"/>
      <c r="I857" s="36"/>
      <c r="J857" s="36"/>
      <c r="K857" s="36"/>
      <c r="L857" s="36"/>
      <c r="M857" s="36"/>
      <c r="N857" s="36"/>
      <c r="O857" s="36"/>
      <c r="P857" s="37"/>
      <c r="Q857" s="36"/>
      <c r="R857" s="36"/>
      <c r="S857" s="36"/>
      <c r="T857" s="36"/>
      <c r="U857" s="36"/>
      <c r="V857" s="36"/>
      <c r="W857" s="36"/>
      <c r="X857" s="36"/>
      <c r="Y857" s="36"/>
      <c r="Z857" s="36"/>
      <c r="AA857" s="36"/>
      <c r="AB857" s="36"/>
    </row>
    <row r="858" spans="1:28" ht="11.25" customHeight="1">
      <c r="A858" s="36"/>
      <c r="B858" s="37"/>
      <c r="C858" s="36"/>
      <c r="D858" s="36"/>
      <c r="E858" s="36"/>
      <c r="F858" s="36"/>
      <c r="G858" s="36"/>
      <c r="H858" s="36"/>
      <c r="I858" s="36"/>
      <c r="J858" s="36"/>
      <c r="K858" s="36"/>
      <c r="L858" s="36"/>
      <c r="M858" s="36"/>
      <c r="N858" s="36"/>
      <c r="O858" s="36"/>
      <c r="P858" s="37"/>
      <c r="Q858" s="36"/>
      <c r="R858" s="36"/>
      <c r="S858" s="36"/>
      <c r="T858" s="36"/>
      <c r="U858" s="36"/>
      <c r="V858" s="36"/>
      <c r="W858" s="36"/>
      <c r="X858" s="36"/>
      <c r="Y858" s="36"/>
      <c r="Z858" s="36"/>
      <c r="AA858" s="36"/>
      <c r="AB858" s="36"/>
    </row>
    <row r="859" spans="1:28" ht="11.25" customHeight="1">
      <c r="A859" s="36"/>
      <c r="B859" s="37"/>
      <c r="C859" s="36"/>
      <c r="D859" s="36"/>
      <c r="E859" s="36"/>
      <c r="F859" s="36"/>
      <c r="G859" s="36"/>
      <c r="H859" s="36"/>
      <c r="I859" s="36"/>
      <c r="J859" s="36"/>
      <c r="K859" s="36"/>
      <c r="L859" s="36"/>
      <c r="M859" s="36"/>
      <c r="N859" s="36"/>
      <c r="O859" s="36"/>
      <c r="P859" s="37"/>
      <c r="Q859" s="36"/>
      <c r="R859" s="36"/>
      <c r="S859" s="36"/>
      <c r="T859" s="36"/>
      <c r="U859" s="36"/>
      <c r="V859" s="36"/>
      <c r="W859" s="36"/>
      <c r="X859" s="36"/>
      <c r="Y859" s="36"/>
      <c r="Z859" s="36"/>
      <c r="AA859" s="36"/>
      <c r="AB859" s="36"/>
    </row>
    <row r="860" spans="1:28" ht="11.25" customHeight="1">
      <c r="A860" s="36"/>
      <c r="B860" s="37"/>
      <c r="C860" s="36"/>
      <c r="D860" s="36"/>
      <c r="E860" s="36"/>
      <c r="F860" s="36"/>
      <c r="G860" s="36"/>
      <c r="H860" s="36"/>
      <c r="I860" s="36"/>
      <c r="J860" s="36"/>
      <c r="K860" s="36"/>
      <c r="L860" s="36"/>
      <c r="M860" s="36"/>
      <c r="N860" s="36"/>
      <c r="O860" s="36"/>
      <c r="P860" s="37"/>
      <c r="Q860" s="36"/>
      <c r="R860" s="36"/>
      <c r="S860" s="36"/>
      <c r="T860" s="36"/>
      <c r="U860" s="36"/>
      <c r="V860" s="36"/>
      <c r="W860" s="36"/>
      <c r="X860" s="36"/>
      <c r="Y860" s="36"/>
      <c r="Z860" s="36"/>
      <c r="AA860" s="36"/>
      <c r="AB860" s="36"/>
    </row>
    <row r="861" spans="1:28" ht="11.25" customHeight="1">
      <c r="A861" s="36"/>
      <c r="B861" s="37"/>
      <c r="C861" s="36"/>
      <c r="D861" s="36"/>
      <c r="E861" s="36"/>
      <c r="F861" s="36"/>
      <c r="G861" s="36"/>
      <c r="H861" s="36"/>
      <c r="I861" s="36"/>
      <c r="J861" s="36"/>
      <c r="K861" s="36"/>
      <c r="L861" s="36"/>
      <c r="M861" s="36"/>
      <c r="N861" s="36"/>
      <c r="O861" s="36"/>
      <c r="P861" s="37"/>
      <c r="Q861" s="36"/>
      <c r="R861" s="36"/>
      <c r="S861" s="36"/>
      <c r="T861" s="36"/>
      <c r="U861" s="36"/>
      <c r="V861" s="36"/>
      <c r="W861" s="36"/>
      <c r="X861" s="36"/>
      <c r="Y861" s="36"/>
      <c r="Z861" s="36"/>
      <c r="AA861" s="36"/>
      <c r="AB861" s="36"/>
    </row>
    <row r="862" spans="1:28" ht="11.25" customHeight="1">
      <c r="A862" s="36"/>
      <c r="B862" s="37"/>
      <c r="C862" s="36"/>
      <c r="D862" s="36"/>
      <c r="E862" s="36"/>
      <c r="F862" s="36"/>
      <c r="G862" s="36"/>
      <c r="H862" s="36"/>
      <c r="I862" s="36"/>
      <c r="J862" s="36"/>
      <c r="K862" s="36"/>
      <c r="L862" s="36"/>
      <c r="M862" s="36"/>
      <c r="N862" s="36"/>
      <c r="O862" s="36"/>
      <c r="P862" s="37"/>
      <c r="Q862" s="36"/>
      <c r="R862" s="36"/>
      <c r="S862" s="36"/>
      <c r="T862" s="36"/>
      <c r="U862" s="36"/>
      <c r="V862" s="36"/>
      <c r="W862" s="36"/>
      <c r="X862" s="36"/>
      <c r="Y862" s="36"/>
      <c r="Z862" s="36"/>
      <c r="AA862" s="36"/>
      <c r="AB862" s="36"/>
    </row>
    <row r="863" spans="1:28" ht="11.25" customHeight="1">
      <c r="A863" s="36"/>
      <c r="B863" s="37"/>
      <c r="C863" s="36"/>
      <c r="D863" s="36"/>
      <c r="E863" s="36"/>
      <c r="F863" s="36"/>
      <c r="G863" s="36"/>
      <c r="H863" s="36"/>
      <c r="I863" s="36"/>
      <c r="J863" s="36"/>
      <c r="K863" s="36"/>
      <c r="L863" s="36"/>
      <c r="M863" s="36"/>
      <c r="N863" s="36"/>
      <c r="O863" s="36"/>
      <c r="P863" s="37"/>
      <c r="Q863" s="36"/>
      <c r="R863" s="36"/>
      <c r="S863" s="36"/>
      <c r="T863" s="36"/>
      <c r="U863" s="36"/>
      <c r="V863" s="36"/>
      <c r="W863" s="36"/>
      <c r="X863" s="36"/>
      <c r="Y863" s="36"/>
      <c r="Z863" s="36"/>
      <c r="AA863" s="36"/>
      <c r="AB863" s="36"/>
    </row>
    <row r="864" spans="1:28" ht="11.25" customHeight="1">
      <c r="A864" s="36"/>
      <c r="B864" s="37"/>
      <c r="C864" s="36"/>
      <c r="D864" s="36"/>
      <c r="E864" s="36"/>
      <c r="F864" s="36"/>
      <c r="G864" s="36"/>
      <c r="H864" s="36"/>
      <c r="I864" s="36"/>
      <c r="J864" s="36"/>
      <c r="K864" s="36"/>
      <c r="L864" s="36"/>
      <c r="M864" s="36"/>
      <c r="N864" s="36"/>
      <c r="O864" s="36"/>
      <c r="P864" s="37"/>
      <c r="Q864" s="36"/>
      <c r="R864" s="36"/>
      <c r="S864" s="36"/>
      <c r="T864" s="36"/>
      <c r="U864" s="36"/>
      <c r="V864" s="36"/>
      <c r="W864" s="36"/>
      <c r="X864" s="36"/>
      <c r="Y864" s="36"/>
      <c r="Z864" s="36"/>
      <c r="AA864" s="36"/>
      <c r="AB864" s="36"/>
    </row>
    <row r="865" spans="1:28" ht="11.25" customHeight="1">
      <c r="A865" s="36"/>
      <c r="B865" s="37"/>
      <c r="C865" s="36"/>
      <c r="D865" s="36"/>
      <c r="E865" s="36"/>
      <c r="F865" s="36"/>
      <c r="G865" s="36"/>
      <c r="H865" s="36"/>
      <c r="I865" s="36"/>
      <c r="J865" s="36"/>
      <c r="K865" s="36"/>
      <c r="L865" s="36"/>
      <c r="M865" s="36"/>
      <c r="N865" s="36"/>
      <c r="O865" s="36"/>
      <c r="P865" s="37"/>
      <c r="Q865" s="36"/>
      <c r="R865" s="36"/>
      <c r="S865" s="36"/>
      <c r="T865" s="36"/>
      <c r="U865" s="36"/>
      <c r="V865" s="36"/>
      <c r="W865" s="36"/>
      <c r="X865" s="36"/>
      <c r="Y865" s="36"/>
      <c r="Z865" s="36"/>
      <c r="AA865" s="36"/>
      <c r="AB865" s="36"/>
    </row>
    <row r="866" spans="1:28" ht="11.25" customHeight="1">
      <c r="A866" s="36"/>
      <c r="B866" s="37"/>
      <c r="C866" s="36"/>
      <c r="D866" s="36"/>
      <c r="E866" s="36"/>
      <c r="F866" s="36"/>
      <c r="G866" s="36"/>
      <c r="H866" s="36"/>
      <c r="I866" s="36"/>
      <c r="J866" s="36"/>
      <c r="K866" s="36"/>
      <c r="L866" s="36"/>
      <c r="M866" s="36"/>
      <c r="N866" s="36"/>
      <c r="O866" s="36"/>
      <c r="P866" s="37"/>
      <c r="Q866" s="36"/>
      <c r="R866" s="36"/>
      <c r="S866" s="36"/>
      <c r="T866" s="36"/>
      <c r="U866" s="36"/>
      <c r="V866" s="36"/>
      <c r="W866" s="36"/>
      <c r="X866" s="36"/>
      <c r="Y866" s="36"/>
      <c r="Z866" s="36"/>
      <c r="AA866" s="36"/>
      <c r="AB866" s="36"/>
    </row>
    <row r="867" spans="1:28" ht="11.25" customHeight="1">
      <c r="A867" s="36"/>
      <c r="B867" s="37"/>
      <c r="C867" s="36"/>
      <c r="D867" s="36"/>
      <c r="E867" s="36"/>
      <c r="F867" s="36"/>
      <c r="G867" s="36"/>
      <c r="H867" s="36"/>
      <c r="I867" s="36"/>
      <c r="J867" s="36"/>
      <c r="K867" s="36"/>
      <c r="L867" s="36"/>
      <c r="M867" s="36"/>
      <c r="N867" s="36"/>
      <c r="O867" s="36"/>
      <c r="P867" s="37"/>
      <c r="Q867" s="36"/>
      <c r="R867" s="36"/>
      <c r="S867" s="36"/>
      <c r="T867" s="36"/>
      <c r="U867" s="36"/>
      <c r="V867" s="36"/>
      <c r="W867" s="36"/>
      <c r="X867" s="36"/>
      <c r="Y867" s="36"/>
      <c r="Z867" s="36"/>
      <c r="AA867" s="36"/>
      <c r="AB867" s="36"/>
    </row>
    <row r="868" spans="1:28" ht="11.25" customHeight="1">
      <c r="A868" s="36"/>
      <c r="B868" s="37"/>
      <c r="C868" s="36"/>
      <c r="D868" s="36"/>
      <c r="E868" s="36"/>
      <c r="F868" s="36"/>
      <c r="G868" s="36"/>
      <c r="H868" s="36"/>
      <c r="I868" s="36"/>
      <c r="J868" s="36"/>
      <c r="K868" s="36"/>
      <c r="L868" s="36"/>
      <c r="M868" s="36"/>
      <c r="N868" s="36"/>
      <c r="O868" s="36"/>
      <c r="P868" s="37"/>
      <c r="Q868" s="36"/>
      <c r="R868" s="36"/>
      <c r="S868" s="36"/>
      <c r="T868" s="36"/>
      <c r="U868" s="36"/>
      <c r="V868" s="36"/>
      <c r="W868" s="36"/>
      <c r="X868" s="36"/>
      <c r="Y868" s="36"/>
      <c r="Z868" s="36"/>
      <c r="AA868" s="36"/>
      <c r="AB868" s="36"/>
    </row>
    <row r="869" spans="1:28" ht="11.25" customHeight="1">
      <c r="A869" s="36"/>
      <c r="B869" s="37"/>
      <c r="C869" s="36"/>
      <c r="D869" s="36"/>
      <c r="E869" s="36"/>
      <c r="F869" s="36"/>
      <c r="G869" s="36"/>
      <c r="H869" s="36"/>
      <c r="I869" s="36"/>
      <c r="J869" s="36"/>
      <c r="K869" s="36"/>
      <c r="L869" s="36"/>
      <c r="M869" s="36"/>
      <c r="N869" s="36"/>
      <c r="O869" s="36"/>
      <c r="P869" s="37"/>
      <c r="Q869" s="36"/>
      <c r="R869" s="36"/>
      <c r="S869" s="36"/>
      <c r="T869" s="36"/>
      <c r="U869" s="36"/>
      <c r="V869" s="36"/>
      <c r="W869" s="36"/>
      <c r="X869" s="36"/>
      <c r="Y869" s="36"/>
      <c r="Z869" s="36"/>
      <c r="AA869" s="36"/>
      <c r="AB869" s="36"/>
    </row>
    <row r="870" spans="1:28" ht="11.25" customHeight="1">
      <c r="A870" s="36"/>
      <c r="B870" s="37"/>
      <c r="C870" s="36"/>
      <c r="D870" s="36"/>
      <c r="E870" s="36"/>
      <c r="F870" s="36"/>
      <c r="G870" s="36"/>
      <c r="H870" s="36"/>
      <c r="I870" s="36"/>
      <c r="J870" s="36"/>
      <c r="K870" s="36"/>
      <c r="L870" s="36"/>
      <c r="M870" s="36"/>
      <c r="N870" s="36"/>
      <c r="O870" s="36"/>
      <c r="P870" s="37"/>
      <c r="Q870" s="36"/>
      <c r="R870" s="36"/>
      <c r="S870" s="36"/>
      <c r="T870" s="36"/>
      <c r="U870" s="36"/>
      <c r="V870" s="36"/>
      <c r="W870" s="36"/>
      <c r="X870" s="36"/>
      <c r="Y870" s="36"/>
      <c r="Z870" s="36"/>
      <c r="AA870" s="36"/>
      <c r="AB870" s="36"/>
    </row>
    <row r="871" spans="1:28" ht="11.25" customHeight="1">
      <c r="A871" s="36"/>
      <c r="B871" s="37"/>
      <c r="C871" s="36"/>
      <c r="D871" s="36"/>
      <c r="E871" s="36"/>
      <c r="F871" s="36"/>
      <c r="G871" s="36"/>
      <c r="H871" s="36"/>
      <c r="I871" s="36"/>
      <c r="J871" s="36"/>
      <c r="K871" s="36"/>
      <c r="L871" s="36"/>
      <c r="M871" s="36"/>
      <c r="N871" s="36"/>
      <c r="O871" s="36"/>
      <c r="P871" s="37"/>
      <c r="Q871" s="36"/>
      <c r="R871" s="36"/>
      <c r="S871" s="36"/>
      <c r="T871" s="36"/>
      <c r="U871" s="36"/>
      <c r="V871" s="36"/>
      <c r="W871" s="36"/>
      <c r="X871" s="36"/>
      <c r="Y871" s="36"/>
      <c r="Z871" s="36"/>
      <c r="AA871" s="36"/>
      <c r="AB871" s="36"/>
    </row>
    <row r="872" spans="1:28" ht="11.25" customHeight="1">
      <c r="A872" s="36"/>
      <c r="B872" s="37"/>
      <c r="C872" s="36"/>
      <c r="D872" s="36"/>
      <c r="E872" s="36"/>
      <c r="F872" s="36"/>
      <c r="G872" s="36"/>
      <c r="H872" s="36"/>
      <c r="I872" s="36"/>
      <c r="J872" s="36"/>
      <c r="K872" s="36"/>
      <c r="L872" s="36"/>
      <c r="M872" s="36"/>
      <c r="N872" s="36"/>
      <c r="O872" s="36"/>
      <c r="P872" s="37"/>
      <c r="Q872" s="36"/>
      <c r="R872" s="36"/>
      <c r="S872" s="36"/>
      <c r="T872" s="36"/>
      <c r="U872" s="36"/>
      <c r="V872" s="36"/>
      <c r="W872" s="36"/>
      <c r="X872" s="36"/>
      <c r="Y872" s="36"/>
      <c r="Z872" s="36"/>
      <c r="AA872" s="36"/>
      <c r="AB872" s="36"/>
    </row>
    <row r="873" spans="1:28" ht="11.25" customHeight="1">
      <c r="A873" s="36"/>
      <c r="B873" s="37"/>
      <c r="C873" s="36"/>
      <c r="D873" s="36"/>
      <c r="E873" s="36"/>
      <c r="F873" s="36"/>
      <c r="G873" s="36"/>
      <c r="H873" s="36"/>
      <c r="I873" s="36"/>
      <c r="J873" s="36"/>
      <c r="K873" s="36"/>
      <c r="L873" s="36"/>
      <c r="M873" s="36"/>
      <c r="N873" s="36"/>
      <c r="O873" s="36"/>
      <c r="P873" s="37"/>
      <c r="Q873" s="36"/>
      <c r="R873" s="36"/>
      <c r="S873" s="36"/>
      <c r="T873" s="36"/>
      <c r="U873" s="36"/>
      <c r="V873" s="36"/>
      <c r="W873" s="36"/>
      <c r="X873" s="36"/>
      <c r="Y873" s="36"/>
      <c r="Z873" s="36"/>
      <c r="AA873" s="36"/>
      <c r="AB873" s="36"/>
    </row>
    <row r="874" spans="1:28" ht="11.25" customHeight="1">
      <c r="A874" s="36"/>
      <c r="B874" s="37"/>
      <c r="C874" s="36"/>
      <c r="D874" s="36"/>
      <c r="E874" s="36"/>
      <c r="F874" s="36"/>
      <c r="G874" s="36"/>
      <c r="H874" s="36"/>
      <c r="I874" s="36"/>
      <c r="J874" s="36"/>
      <c r="K874" s="36"/>
      <c r="L874" s="36"/>
      <c r="M874" s="36"/>
      <c r="N874" s="36"/>
      <c r="O874" s="36"/>
      <c r="P874" s="37"/>
      <c r="Q874" s="36"/>
      <c r="R874" s="36"/>
      <c r="S874" s="36"/>
      <c r="T874" s="36"/>
      <c r="U874" s="36"/>
      <c r="V874" s="36"/>
      <c r="W874" s="36"/>
      <c r="X874" s="36"/>
      <c r="Y874" s="36"/>
      <c r="Z874" s="36"/>
      <c r="AA874" s="36"/>
      <c r="AB874" s="36"/>
    </row>
    <row r="875" spans="1:28" ht="11.25" customHeight="1">
      <c r="A875" s="36"/>
      <c r="B875" s="37"/>
      <c r="C875" s="36"/>
      <c r="D875" s="36"/>
      <c r="E875" s="36"/>
      <c r="F875" s="36"/>
      <c r="G875" s="36"/>
      <c r="H875" s="36"/>
      <c r="I875" s="36"/>
      <c r="J875" s="36"/>
      <c r="K875" s="36"/>
      <c r="L875" s="36"/>
      <c r="M875" s="36"/>
      <c r="N875" s="36"/>
      <c r="O875" s="36"/>
      <c r="P875" s="37"/>
      <c r="Q875" s="36"/>
      <c r="R875" s="36"/>
      <c r="S875" s="36"/>
      <c r="T875" s="36"/>
      <c r="U875" s="36"/>
      <c r="V875" s="36"/>
      <c r="W875" s="36"/>
      <c r="X875" s="36"/>
      <c r="Y875" s="36"/>
      <c r="Z875" s="36"/>
      <c r="AA875" s="36"/>
      <c r="AB875" s="36"/>
    </row>
    <row r="876" spans="1:28" ht="11.25" customHeight="1">
      <c r="A876" s="36"/>
      <c r="B876" s="37"/>
      <c r="C876" s="36"/>
      <c r="D876" s="36"/>
      <c r="E876" s="36"/>
      <c r="F876" s="36"/>
      <c r="G876" s="36"/>
      <c r="H876" s="36"/>
      <c r="I876" s="36"/>
      <c r="J876" s="36"/>
      <c r="K876" s="36"/>
      <c r="L876" s="36"/>
      <c r="M876" s="36"/>
      <c r="N876" s="36"/>
      <c r="O876" s="36"/>
      <c r="P876" s="37"/>
      <c r="Q876" s="36"/>
      <c r="R876" s="36"/>
      <c r="S876" s="36"/>
      <c r="T876" s="36"/>
      <c r="U876" s="36"/>
      <c r="V876" s="36"/>
      <c r="W876" s="36"/>
      <c r="X876" s="36"/>
      <c r="Y876" s="36"/>
      <c r="Z876" s="36"/>
      <c r="AA876" s="36"/>
      <c r="AB876" s="36"/>
    </row>
    <row r="877" spans="1:28" ht="11.25" customHeight="1">
      <c r="A877" s="36"/>
      <c r="B877" s="37"/>
      <c r="C877" s="36"/>
      <c r="D877" s="36"/>
      <c r="E877" s="36"/>
      <c r="F877" s="36"/>
      <c r="G877" s="36"/>
      <c r="H877" s="36"/>
      <c r="I877" s="36"/>
      <c r="J877" s="36"/>
      <c r="K877" s="36"/>
      <c r="L877" s="36"/>
      <c r="M877" s="36"/>
      <c r="N877" s="36"/>
      <c r="O877" s="36"/>
      <c r="P877" s="37"/>
      <c r="Q877" s="36"/>
      <c r="R877" s="36"/>
      <c r="S877" s="36"/>
      <c r="T877" s="36"/>
      <c r="U877" s="36"/>
      <c r="V877" s="36"/>
      <c r="W877" s="36"/>
      <c r="X877" s="36"/>
      <c r="Y877" s="36"/>
      <c r="Z877" s="36"/>
      <c r="AA877" s="36"/>
      <c r="AB877" s="36"/>
    </row>
    <row r="878" spans="1:28" ht="11.25" customHeight="1">
      <c r="A878" s="36"/>
      <c r="B878" s="37"/>
      <c r="C878" s="36"/>
      <c r="D878" s="36"/>
      <c r="E878" s="36"/>
      <c r="F878" s="36"/>
      <c r="G878" s="36"/>
      <c r="H878" s="36"/>
      <c r="I878" s="36"/>
      <c r="J878" s="36"/>
      <c r="K878" s="36"/>
      <c r="L878" s="36"/>
      <c r="M878" s="36"/>
      <c r="N878" s="36"/>
      <c r="O878" s="36"/>
      <c r="P878" s="37"/>
      <c r="Q878" s="36"/>
      <c r="R878" s="36"/>
      <c r="S878" s="36"/>
      <c r="T878" s="36"/>
      <c r="U878" s="36"/>
      <c r="V878" s="36"/>
      <c r="W878" s="36"/>
      <c r="X878" s="36"/>
      <c r="Y878" s="36"/>
      <c r="Z878" s="36"/>
      <c r="AA878" s="36"/>
      <c r="AB878" s="36"/>
    </row>
    <row r="879" spans="1:28" ht="11.25" customHeight="1">
      <c r="A879" s="36"/>
      <c r="B879" s="37"/>
      <c r="C879" s="36"/>
      <c r="D879" s="36"/>
      <c r="E879" s="36"/>
      <c r="F879" s="36"/>
      <c r="G879" s="36"/>
      <c r="H879" s="36"/>
      <c r="I879" s="36"/>
      <c r="J879" s="36"/>
      <c r="K879" s="36"/>
      <c r="L879" s="36"/>
      <c r="M879" s="36"/>
      <c r="N879" s="36"/>
      <c r="O879" s="36"/>
      <c r="P879" s="37"/>
      <c r="Q879" s="36"/>
      <c r="R879" s="36"/>
      <c r="S879" s="36"/>
      <c r="T879" s="36"/>
      <c r="U879" s="36"/>
      <c r="V879" s="36"/>
      <c r="W879" s="36"/>
      <c r="X879" s="36"/>
      <c r="Y879" s="36"/>
      <c r="Z879" s="36"/>
      <c r="AA879" s="36"/>
      <c r="AB879" s="36"/>
    </row>
    <row r="880" spans="1:28" ht="11.25" customHeight="1">
      <c r="A880" s="36"/>
      <c r="B880" s="37"/>
      <c r="C880" s="36"/>
      <c r="D880" s="36"/>
      <c r="E880" s="36"/>
      <c r="F880" s="36"/>
      <c r="G880" s="36"/>
      <c r="H880" s="36"/>
      <c r="I880" s="36"/>
      <c r="J880" s="36"/>
      <c r="K880" s="36"/>
      <c r="L880" s="36"/>
      <c r="M880" s="36"/>
      <c r="N880" s="36"/>
      <c r="O880" s="36"/>
      <c r="P880" s="37"/>
      <c r="Q880" s="36"/>
      <c r="R880" s="36"/>
      <c r="S880" s="36"/>
      <c r="T880" s="36"/>
      <c r="U880" s="36"/>
      <c r="V880" s="36"/>
      <c r="W880" s="36"/>
      <c r="X880" s="36"/>
      <c r="Y880" s="36"/>
      <c r="Z880" s="36"/>
      <c r="AA880" s="36"/>
      <c r="AB880" s="36"/>
    </row>
    <row r="881" spans="1:28" ht="11.25" customHeight="1">
      <c r="A881" s="36"/>
      <c r="B881" s="37"/>
      <c r="C881" s="36"/>
      <c r="D881" s="36"/>
      <c r="E881" s="36"/>
      <c r="F881" s="36"/>
      <c r="G881" s="36"/>
      <c r="H881" s="36"/>
      <c r="I881" s="36"/>
      <c r="J881" s="36"/>
      <c r="K881" s="36"/>
      <c r="L881" s="36"/>
      <c r="M881" s="36"/>
      <c r="N881" s="36"/>
      <c r="O881" s="36"/>
      <c r="P881" s="37"/>
      <c r="Q881" s="36"/>
      <c r="R881" s="36"/>
      <c r="S881" s="36"/>
      <c r="T881" s="36"/>
      <c r="U881" s="36"/>
      <c r="V881" s="36"/>
      <c r="W881" s="36"/>
      <c r="X881" s="36"/>
      <c r="Y881" s="36"/>
      <c r="Z881" s="36"/>
      <c r="AA881" s="36"/>
      <c r="AB881" s="36"/>
    </row>
    <row r="882" spans="1:28" ht="11.25" customHeight="1">
      <c r="A882" s="36"/>
      <c r="B882" s="37"/>
      <c r="C882" s="36"/>
      <c r="D882" s="36"/>
      <c r="E882" s="36"/>
      <c r="F882" s="36"/>
      <c r="G882" s="36"/>
      <c r="H882" s="36"/>
      <c r="I882" s="36"/>
      <c r="J882" s="36"/>
      <c r="K882" s="36"/>
      <c r="L882" s="36"/>
      <c r="M882" s="36"/>
      <c r="N882" s="36"/>
      <c r="O882" s="36"/>
      <c r="P882" s="37"/>
      <c r="Q882" s="36"/>
      <c r="R882" s="36"/>
      <c r="S882" s="36"/>
      <c r="T882" s="36"/>
      <c r="U882" s="36"/>
      <c r="V882" s="36"/>
      <c r="W882" s="36"/>
      <c r="X882" s="36"/>
      <c r="Y882" s="36"/>
      <c r="Z882" s="36"/>
      <c r="AA882" s="36"/>
      <c r="AB882" s="36"/>
    </row>
    <row r="883" spans="1:28" ht="11.25" customHeight="1">
      <c r="A883" s="36"/>
      <c r="B883" s="37"/>
      <c r="C883" s="36"/>
      <c r="D883" s="36"/>
      <c r="E883" s="36"/>
      <c r="F883" s="36"/>
      <c r="G883" s="36"/>
      <c r="H883" s="36"/>
      <c r="I883" s="36"/>
      <c r="J883" s="36"/>
      <c r="K883" s="36"/>
      <c r="L883" s="36"/>
      <c r="M883" s="36"/>
      <c r="N883" s="36"/>
      <c r="O883" s="36"/>
      <c r="P883" s="37"/>
      <c r="Q883" s="36"/>
      <c r="R883" s="36"/>
      <c r="S883" s="36"/>
      <c r="T883" s="36"/>
      <c r="U883" s="36"/>
      <c r="V883" s="36"/>
      <c r="W883" s="36"/>
      <c r="X883" s="36"/>
      <c r="Y883" s="36"/>
      <c r="Z883" s="36"/>
      <c r="AA883" s="36"/>
      <c r="AB883" s="36"/>
    </row>
    <row r="884" spans="1:28" ht="11.25" customHeight="1">
      <c r="A884" s="36"/>
      <c r="B884" s="37"/>
      <c r="C884" s="36"/>
      <c r="D884" s="36"/>
      <c r="E884" s="36"/>
      <c r="F884" s="36"/>
      <c r="G884" s="36"/>
      <c r="H884" s="36"/>
      <c r="I884" s="36"/>
      <c r="J884" s="36"/>
      <c r="K884" s="36"/>
      <c r="L884" s="36"/>
      <c r="M884" s="36"/>
      <c r="N884" s="36"/>
      <c r="O884" s="36"/>
      <c r="P884" s="37"/>
      <c r="Q884" s="36"/>
      <c r="R884" s="36"/>
      <c r="S884" s="36"/>
      <c r="T884" s="36"/>
      <c r="U884" s="36"/>
      <c r="V884" s="36"/>
      <c r="W884" s="36"/>
      <c r="X884" s="36"/>
      <c r="Y884" s="36"/>
      <c r="Z884" s="36"/>
      <c r="AA884" s="36"/>
      <c r="AB884" s="36"/>
    </row>
    <row r="885" spans="1:28" ht="11.25" customHeight="1">
      <c r="A885" s="36"/>
      <c r="B885" s="37"/>
      <c r="C885" s="36"/>
      <c r="D885" s="36"/>
      <c r="E885" s="36"/>
      <c r="F885" s="36"/>
      <c r="G885" s="36"/>
      <c r="H885" s="36"/>
      <c r="I885" s="36"/>
      <c r="J885" s="36"/>
      <c r="K885" s="36"/>
      <c r="L885" s="36"/>
      <c r="M885" s="36"/>
      <c r="N885" s="36"/>
      <c r="O885" s="36"/>
      <c r="P885" s="37"/>
      <c r="Q885" s="36"/>
      <c r="R885" s="36"/>
      <c r="S885" s="36"/>
      <c r="T885" s="36"/>
      <c r="U885" s="36"/>
      <c r="V885" s="36"/>
      <c r="W885" s="36"/>
      <c r="X885" s="36"/>
      <c r="Y885" s="36"/>
      <c r="Z885" s="36"/>
      <c r="AA885" s="36"/>
      <c r="AB885" s="36"/>
    </row>
    <row r="886" spans="1:28" ht="11.25" customHeight="1">
      <c r="A886" s="36"/>
      <c r="B886" s="37"/>
      <c r="C886" s="36"/>
      <c r="D886" s="36"/>
      <c r="E886" s="36"/>
      <c r="F886" s="36"/>
      <c r="G886" s="36"/>
      <c r="H886" s="36"/>
      <c r="I886" s="36"/>
      <c r="J886" s="36"/>
      <c r="K886" s="36"/>
      <c r="L886" s="36"/>
      <c r="M886" s="36"/>
      <c r="N886" s="36"/>
      <c r="O886" s="36"/>
      <c r="P886" s="37"/>
      <c r="Q886" s="36"/>
      <c r="R886" s="36"/>
      <c r="S886" s="36"/>
      <c r="T886" s="36"/>
      <c r="U886" s="36"/>
      <c r="V886" s="36"/>
      <c r="W886" s="36"/>
      <c r="X886" s="36"/>
      <c r="Y886" s="36"/>
      <c r="Z886" s="36"/>
      <c r="AA886" s="36"/>
      <c r="AB886" s="36"/>
    </row>
    <row r="887" spans="1:28" ht="11.25" customHeight="1">
      <c r="A887" s="36"/>
      <c r="B887" s="37"/>
      <c r="C887" s="36"/>
      <c r="D887" s="36"/>
      <c r="E887" s="36"/>
      <c r="F887" s="36"/>
      <c r="G887" s="36"/>
      <c r="H887" s="36"/>
      <c r="I887" s="36"/>
      <c r="J887" s="36"/>
      <c r="K887" s="36"/>
      <c r="L887" s="36"/>
      <c r="M887" s="36"/>
      <c r="N887" s="36"/>
      <c r="O887" s="36"/>
      <c r="P887" s="37"/>
      <c r="Q887" s="36"/>
      <c r="R887" s="36"/>
      <c r="S887" s="36"/>
      <c r="T887" s="36"/>
      <c r="U887" s="36"/>
      <c r="V887" s="36"/>
      <c r="W887" s="36"/>
      <c r="X887" s="36"/>
      <c r="Y887" s="36"/>
      <c r="Z887" s="36"/>
      <c r="AA887" s="36"/>
      <c r="AB887" s="36"/>
    </row>
    <row r="888" spans="1:28" ht="11.25" customHeight="1">
      <c r="A888" s="36"/>
      <c r="B888" s="37"/>
      <c r="C888" s="36"/>
      <c r="D888" s="36"/>
      <c r="E888" s="36"/>
      <c r="F888" s="36"/>
      <c r="G888" s="36"/>
      <c r="H888" s="36"/>
      <c r="I888" s="36"/>
      <c r="J888" s="36"/>
      <c r="K888" s="36"/>
      <c r="L888" s="36"/>
      <c r="M888" s="36"/>
      <c r="N888" s="36"/>
      <c r="O888" s="36"/>
      <c r="P888" s="37"/>
      <c r="Q888" s="36"/>
      <c r="R888" s="36"/>
      <c r="S888" s="36"/>
      <c r="T888" s="36"/>
      <c r="U888" s="36"/>
      <c r="V888" s="36"/>
      <c r="W888" s="36"/>
      <c r="X888" s="36"/>
      <c r="Y888" s="36"/>
      <c r="Z888" s="36"/>
      <c r="AA888" s="36"/>
      <c r="AB888" s="36"/>
    </row>
    <row r="889" spans="1:28" ht="11.25" customHeight="1">
      <c r="A889" s="36"/>
      <c r="B889" s="37"/>
      <c r="C889" s="36"/>
      <c r="D889" s="36"/>
      <c r="E889" s="36"/>
      <c r="F889" s="36"/>
      <c r="G889" s="36"/>
      <c r="H889" s="36"/>
      <c r="I889" s="36"/>
      <c r="J889" s="36"/>
      <c r="K889" s="36"/>
      <c r="L889" s="36"/>
      <c r="M889" s="36"/>
      <c r="N889" s="36"/>
      <c r="O889" s="36"/>
      <c r="P889" s="37"/>
      <c r="Q889" s="36"/>
      <c r="R889" s="36"/>
      <c r="S889" s="36"/>
      <c r="T889" s="36"/>
      <c r="U889" s="36"/>
      <c r="V889" s="36"/>
      <c r="W889" s="36"/>
      <c r="X889" s="36"/>
      <c r="Y889" s="36"/>
      <c r="Z889" s="36"/>
      <c r="AA889" s="36"/>
      <c r="AB889" s="36"/>
    </row>
    <row r="890" spans="1:28" ht="11.25" customHeight="1">
      <c r="A890" s="36"/>
      <c r="B890" s="37"/>
      <c r="C890" s="36"/>
      <c r="D890" s="36"/>
      <c r="E890" s="36"/>
      <c r="F890" s="36"/>
      <c r="G890" s="36"/>
      <c r="H890" s="36"/>
      <c r="I890" s="36"/>
      <c r="J890" s="36"/>
      <c r="K890" s="36"/>
      <c r="L890" s="36"/>
      <c r="M890" s="36"/>
      <c r="N890" s="36"/>
      <c r="O890" s="36"/>
      <c r="P890" s="37"/>
      <c r="Q890" s="36"/>
      <c r="R890" s="36"/>
      <c r="S890" s="36"/>
      <c r="T890" s="36"/>
      <c r="U890" s="36"/>
      <c r="V890" s="36"/>
      <c r="W890" s="36"/>
      <c r="X890" s="36"/>
      <c r="Y890" s="36"/>
      <c r="Z890" s="36"/>
      <c r="AA890" s="36"/>
      <c r="AB890" s="36"/>
    </row>
    <row r="891" spans="1:28" ht="11.25" customHeight="1">
      <c r="A891" s="36"/>
      <c r="B891" s="37"/>
      <c r="C891" s="36"/>
      <c r="D891" s="36"/>
      <c r="E891" s="36"/>
      <c r="F891" s="36"/>
      <c r="G891" s="36"/>
      <c r="H891" s="36"/>
      <c r="I891" s="36"/>
      <c r="J891" s="36"/>
      <c r="K891" s="36"/>
      <c r="L891" s="36"/>
      <c r="M891" s="36"/>
      <c r="N891" s="36"/>
      <c r="O891" s="36"/>
      <c r="P891" s="37"/>
      <c r="Q891" s="36"/>
      <c r="R891" s="36"/>
      <c r="S891" s="36"/>
      <c r="T891" s="36"/>
      <c r="U891" s="36"/>
      <c r="V891" s="36"/>
      <c r="W891" s="36"/>
      <c r="X891" s="36"/>
      <c r="Y891" s="36"/>
      <c r="Z891" s="36"/>
      <c r="AA891" s="36"/>
      <c r="AB891" s="36"/>
    </row>
    <row r="892" spans="1:28" ht="11.25" customHeight="1">
      <c r="A892" s="36"/>
      <c r="B892" s="37"/>
      <c r="C892" s="36"/>
      <c r="D892" s="36"/>
      <c r="E892" s="36"/>
      <c r="F892" s="36"/>
      <c r="G892" s="36"/>
      <c r="H892" s="36"/>
      <c r="I892" s="36"/>
      <c r="J892" s="36"/>
      <c r="K892" s="36"/>
      <c r="L892" s="36"/>
      <c r="M892" s="36"/>
      <c r="N892" s="36"/>
      <c r="O892" s="36"/>
      <c r="P892" s="37"/>
      <c r="Q892" s="36"/>
      <c r="R892" s="36"/>
      <c r="S892" s="36"/>
      <c r="T892" s="36"/>
      <c r="U892" s="36"/>
      <c r="V892" s="36"/>
      <c r="W892" s="36"/>
      <c r="X892" s="36"/>
      <c r="Y892" s="36"/>
      <c r="Z892" s="36"/>
      <c r="AA892" s="36"/>
      <c r="AB892" s="36"/>
    </row>
    <row r="893" spans="1:28" ht="11.25" customHeight="1">
      <c r="A893" s="36"/>
      <c r="B893" s="37"/>
      <c r="C893" s="36"/>
      <c r="D893" s="36"/>
      <c r="E893" s="36"/>
      <c r="F893" s="36"/>
      <c r="G893" s="36"/>
      <c r="H893" s="36"/>
      <c r="I893" s="36"/>
      <c r="J893" s="36"/>
      <c r="K893" s="36"/>
      <c r="L893" s="36"/>
      <c r="M893" s="36"/>
      <c r="N893" s="36"/>
      <c r="O893" s="36"/>
      <c r="P893" s="37"/>
      <c r="Q893" s="36"/>
      <c r="R893" s="36"/>
      <c r="S893" s="36"/>
      <c r="T893" s="36"/>
      <c r="U893" s="36"/>
      <c r="V893" s="36"/>
      <c r="W893" s="36"/>
      <c r="X893" s="36"/>
      <c r="Y893" s="36"/>
      <c r="Z893" s="36"/>
      <c r="AA893" s="36"/>
      <c r="AB893" s="36"/>
    </row>
    <row r="894" spans="1:28" ht="11.25" customHeight="1">
      <c r="A894" s="36"/>
      <c r="B894" s="37"/>
      <c r="C894" s="36"/>
      <c r="D894" s="36"/>
      <c r="E894" s="36"/>
      <c r="F894" s="36"/>
      <c r="G894" s="36"/>
      <c r="H894" s="36"/>
      <c r="I894" s="36"/>
      <c r="J894" s="36"/>
      <c r="K894" s="36"/>
      <c r="L894" s="36"/>
      <c r="M894" s="36"/>
      <c r="N894" s="36"/>
      <c r="O894" s="36"/>
      <c r="P894" s="37"/>
      <c r="Q894" s="36"/>
      <c r="R894" s="36"/>
      <c r="S894" s="36"/>
      <c r="T894" s="36"/>
      <c r="U894" s="36"/>
      <c r="V894" s="36"/>
      <c r="W894" s="36"/>
      <c r="X894" s="36"/>
      <c r="Y894" s="36"/>
      <c r="Z894" s="36"/>
      <c r="AA894" s="36"/>
      <c r="AB894" s="36"/>
    </row>
    <row r="895" spans="1:28" ht="11.25" customHeight="1">
      <c r="A895" s="36"/>
      <c r="B895" s="37"/>
      <c r="C895" s="36"/>
      <c r="D895" s="36"/>
      <c r="E895" s="36"/>
      <c r="F895" s="36"/>
      <c r="G895" s="36"/>
      <c r="H895" s="36"/>
      <c r="I895" s="36"/>
      <c r="J895" s="36"/>
      <c r="K895" s="36"/>
      <c r="L895" s="36"/>
      <c r="M895" s="36"/>
      <c r="N895" s="36"/>
      <c r="O895" s="36"/>
      <c r="P895" s="37"/>
      <c r="Q895" s="36"/>
      <c r="R895" s="36"/>
      <c r="S895" s="36"/>
      <c r="T895" s="36"/>
      <c r="U895" s="36"/>
      <c r="V895" s="36"/>
      <c r="W895" s="36"/>
      <c r="X895" s="36"/>
      <c r="Y895" s="36"/>
      <c r="Z895" s="36"/>
      <c r="AA895" s="36"/>
      <c r="AB895" s="36"/>
    </row>
    <row r="896" spans="1:28" ht="11.25" customHeight="1">
      <c r="A896" s="36"/>
      <c r="B896" s="37"/>
      <c r="C896" s="36"/>
      <c r="D896" s="36"/>
      <c r="E896" s="36"/>
      <c r="F896" s="36"/>
      <c r="G896" s="36"/>
      <c r="H896" s="36"/>
      <c r="I896" s="36"/>
      <c r="J896" s="36"/>
      <c r="K896" s="36"/>
      <c r="L896" s="36"/>
      <c r="M896" s="36"/>
      <c r="N896" s="36"/>
      <c r="O896" s="36"/>
      <c r="P896" s="37"/>
      <c r="Q896" s="36"/>
      <c r="R896" s="36"/>
      <c r="S896" s="36"/>
      <c r="T896" s="36"/>
      <c r="U896" s="36"/>
      <c r="V896" s="36"/>
      <c r="W896" s="36"/>
      <c r="X896" s="36"/>
      <c r="Y896" s="36"/>
      <c r="Z896" s="36"/>
      <c r="AA896" s="36"/>
      <c r="AB896" s="36"/>
    </row>
    <row r="897" spans="1:28" ht="11.25" customHeight="1">
      <c r="A897" s="36"/>
      <c r="B897" s="37"/>
      <c r="C897" s="36"/>
      <c r="D897" s="36"/>
      <c r="E897" s="36"/>
      <c r="F897" s="36"/>
      <c r="G897" s="36"/>
      <c r="H897" s="36"/>
      <c r="I897" s="36"/>
      <c r="J897" s="36"/>
      <c r="K897" s="36"/>
      <c r="L897" s="36"/>
      <c r="M897" s="36"/>
      <c r="N897" s="36"/>
      <c r="O897" s="36"/>
      <c r="P897" s="37"/>
      <c r="Q897" s="36"/>
      <c r="R897" s="36"/>
      <c r="S897" s="36"/>
      <c r="T897" s="36"/>
      <c r="U897" s="36"/>
      <c r="V897" s="36"/>
      <c r="W897" s="36"/>
      <c r="X897" s="36"/>
      <c r="Y897" s="36"/>
      <c r="Z897" s="36"/>
      <c r="AA897" s="36"/>
      <c r="AB897" s="36"/>
    </row>
    <row r="898" spans="1:28" ht="11.25" customHeight="1">
      <c r="A898" s="36"/>
      <c r="B898" s="37"/>
      <c r="C898" s="36"/>
      <c r="D898" s="36"/>
      <c r="E898" s="36"/>
      <c r="F898" s="36"/>
      <c r="G898" s="36"/>
      <c r="H898" s="36"/>
      <c r="I898" s="36"/>
      <c r="J898" s="36"/>
      <c r="K898" s="36"/>
      <c r="L898" s="36"/>
      <c r="M898" s="36"/>
      <c r="N898" s="36"/>
      <c r="O898" s="36"/>
      <c r="P898" s="37"/>
      <c r="Q898" s="36"/>
      <c r="R898" s="36"/>
      <c r="S898" s="36"/>
      <c r="T898" s="36"/>
      <c r="U898" s="36"/>
      <c r="V898" s="36"/>
      <c r="W898" s="36"/>
      <c r="X898" s="36"/>
      <c r="Y898" s="36"/>
      <c r="Z898" s="36"/>
      <c r="AA898" s="36"/>
      <c r="AB898" s="36"/>
    </row>
    <row r="899" spans="1:28" ht="11.25" customHeight="1">
      <c r="A899" s="36"/>
      <c r="B899" s="37"/>
      <c r="C899" s="36"/>
      <c r="D899" s="36"/>
      <c r="E899" s="36"/>
      <c r="F899" s="36"/>
      <c r="G899" s="36"/>
      <c r="H899" s="36"/>
      <c r="I899" s="36"/>
      <c r="J899" s="36"/>
      <c r="K899" s="36"/>
      <c r="L899" s="36"/>
      <c r="M899" s="36"/>
      <c r="N899" s="36"/>
      <c r="O899" s="36"/>
      <c r="P899" s="37"/>
      <c r="Q899" s="36"/>
      <c r="R899" s="36"/>
      <c r="S899" s="36"/>
      <c r="T899" s="36"/>
      <c r="U899" s="36"/>
      <c r="V899" s="36"/>
      <c r="W899" s="36"/>
      <c r="X899" s="36"/>
      <c r="Y899" s="36"/>
      <c r="Z899" s="36"/>
      <c r="AA899" s="36"/>
      <c r="AB899" s="36"/>
    </row>
    <row r="900" spans="1:28" ht="11.25" customHeight="1">
      <c r="A900" s="36"/>
      <c r="B900" s="37"/>
      <c r="C900" s="36"/>
      <c r="D900" s="36"/>
      <c r="E900" s="36"/>
      <c r="F900" s="36"/>
      <c r="G900" s="36"/>
      <c r="H900" s="36"/>
      <c r="I900" s="36"/>
      <c r="J900" s="36"/>
      <c r="K900" s="36"/>
      <c r="L900" s="36"/>
      <c r="M900" s="36"/>
      <c r="N900" s="36"/>
      <c r="O900" s="36"/>
      <c r="P900" s="37"/>
      <c r="Q900" s="36"/>
      <c r="R900" s="36"/>
      <c r="S900" s="36"/>
      <c r="T900" s="36"/>
      <c r="U900" s="36"/>
      <c r="V900" s="36"/>
      <c r="W900" s="36"/>
      <c r="X900" s="36"/>
      <c r="Y900" s="36"/>
      <c r="Z900" s="36"/>
      <c r="AA900" s="36"/>
      <c r="AB900" s="36"/>
    </row>
    <row r="901" spans="1:28" ht="11.25" customHeight="1">
      <c r="A901" s="36"/>
      <c r="B901" s="37"/>
      <c r="C901" s="36"/>
      <c r="D901" s="36"/>
      <c r="E901" s="36"/>
      <c r="F901" s="36"/>
      <c r="G901" s="36"/>
      <c r="H901" s="36"/>
      <c r="I901" s="36"/>
      <c r="J901" s="36"/>
      <c r="K901" s="36"/>
      <c r="L901" s="36"/>
      <c r="M901" s="36"/>
      <c r="N901" s="36"/>
      <c r="O901" s="36"/>
      <c r="P901" s="37"/>
      <c r="Q901" s="36"/>
      <c r="R901" s="36"/>
      <c r="S901" s="36"/>
      <c r="T901" s="36"/>
      <c r="U901" s="36"/>
      <c r="V901" s="36"/>
      <c r="W901" s="36"/>
      <c r="X901" s="36"/>
      <c r="Y901" s="36"/>
      <c r="Z901" s="36"/>
      <c r="AA901" s="36"/>
      <c r="AB901" s="36"/>
    </row>
    <row r="902" spans="1:28" ht="11.25" customHeight="1">
      <c r="A902" s="36"/>
      <c r="B902" s="37"/>
      <c r="C902" s="36"/>
      <c r="D902" s="36"/>
      <c r="E902" s="36"/>
      <c r="F902" s="36"/>
      <c r="G902" s="36"/>
      <c r="H902" s="36"/>
      <c r="I902" s="36"/>
      <c r="J902" s="36"/>
      <c r="K902" s="36"/>
      <c r="L902" s="36"/>
      <c r="M902" s="36"/>
      <c r="N902" s="36"/>
      <c r="O902" s="36"/>
      <c r="P902" s="37"/>
      <c r="Q902" s="36"/>
      <c r="R902" s="36"/>
      <c r="S902" s="36"/>
      <c r="T902" s="36"/>
      <c r="U902" s="36"/>
      <c r="V902" s="36"/>
      <c r="W902" s="36"/>
      <c r="X902" s="36"/>
      <c r="Y902" s="36"/>
      <c r="Z902" s="36"/>
      <c r="AA902" s="36"/>
      <c r="AB902" s="36"/>
    </row>
    <row r="903" spans="1:28" ht="11.25" customHeight="1">
      <c r="A903" s="36"/>
      <c r="B903" s="37"/>
      <c r="C903" s="36"/>
      <c r="D903" s="36"/>
      <c r="E903" s="36"/>
      <c r="F903" s="36"/>
      <c r="G903" s="36"/>
      <c r="H903" s="36"/>
      <c r="I903" s="36"/>
      <c r="J903" s="36"/>
      <c r="K903" s="36"/>
      <c r="L903" s="36"/>
      <c r="M903" s="36"/>
      <c r="N903" s="36"/>
      <c r="O903" s="36"/>
      <c r="P903" s="37"/>
      <c r="Q903" s="36"/>
      <c r="R903" s="36"/>
      <c r="S903" s="36"/>
      <c r="T903" s="36"/>
      <c r="U903" s="36"/>
      <c r="V903" s="36"/>
      <c r="W903" s="36"/>
      <c r="X903" s="36"/>
      <c r="Y903" s="36"/>
      <c r="Z903" s="36"/>
      <c r="AA903" s="36"/>
      <c r="AB903" s="36"/>
    </row>
    <row r="904" spans="1:28" ht="11.25" customHeight="1">
      <c r="A904" s="36"/>
      <c r="B904" s="37"/>
      <c r="C904" s="36"/>
      <c r="D904" s="36"/>
      <c r="E904" s="36"/>
      <c r="F904" s="36"/>
      <c r="G904" s="36"/>
      <c r="H904" s="36"/>
      <c r="I904" s="36"/>
      <c r="J904" s="36"/>
      <c r="K904" s="36"/>
      <c r="L904" s="36"/>
      <c r="M904" s="36"/>
      <c r="N904" s="36"/>
      <c r="O904" s="36"/>
      <c r="P904" s="37"/>
      <c r="Q904" s="36"/>
      <c r="R904" s="36"/>
      <c r="S904" s="36"/>
      <c r="T904" s="36"/>
      <c r="U904" s="36"/>
      <c r="V904" s="36"/>
      <c r="W904" s="36"/>
      <c r="X904" s="36"/>
      <c r="Y904" s="36"/>
      <c r="Z904" s="36"/>
      <c r="AA904" s="36"/>
      <c r="AB904" s="36"/>
    </row>
    <row r="905" spans="1:28" ht="11.25" customHeight="1">
      <c r="A905" s="36"/>
      <c r="B905" s="37"/>
      <c r="C905" s="36"/>
      <c r="D905" s="36"/>
      <c r="E905" s="36"/>
      <c r="F905" s="36"/>
      <c r="G905" s="36"/>
      <c r="H905" s="36"/>
      <c r="I905" s="36"/>
      <c r="J905" s="36"/>
      <c r="K905" s="36"/>
      <c r="L905" s="36"/>
      <c r="M905" s="36"/>
      <c r="N905" s="36"/>
      <c r="O905" s="36"/>
      <c r="P905" s="37"/>
      <c r="Q905" s="36"/>
      <c r="R905" s="36"/>
      <c r="S905" s="36"/>
      <c r="T905" s="36"/>
      <c r="U905" s="36"/>
      <c r="V905" s="36"/>
      <c r="W905" s="36"/>
      <c r="X905" s="36"/>
      <c r="Y905" s="36"/>
      <c r="Z905" s="36"/>
      <c r="AA905" s="36"/>
      <c r="AB905" s="36"/>
    </row>
    <row r="906" spans="1:28" ht="11.25" customHeight="1">
      <c r="A906" s="36"/>
      <c r="B906" s="37"/>
      <c r="C906" s="36"/>
      <c r="D906" s="36"/>
      <c r="E906" s="36"/>
      <c r="F906" s="36"/>
      <c r="G906" s="36"/>
      <c r="H906" s="36"/>
      <c r="I906" s="36"/>
      <c r="J906" s="36"/>
      <c r="K906" s="36"/>
      <c r="L906" s="36"/>
      <c r="M906" s="36"/>
      <c r="N906" s="36"/>
      <c r="O906" s="36"/>
      <c r="P906" s="37"/>
      <c r="Q906" s="36"/>
      <c r="R906" s="36"/>
      <c r="S906" s="36"/>
      <c r="T906" s="36"/>
      <c r="U906" s="36"/>
      <c r="V906" s="36"/>
      <c r="W906" s="36"/>
      <c r="X906" s="36"/>
      <c r="Y906" s="36"/>
      <c r="Z906" s="36"/>
      <c r="AA906" s="36"/>
      <c r="AB906" s="36"/>
    </row>
    <row r="907" spans="1:28" ht="11.25" customHeight="1">
      <c r="A907" s="36"/>
      <c r="B907" s="37"/>
      <c r="C907" s="36"/>
      <c r="D907" s="36"/>
      <c r="E907" s="36"/>
      <c r="F907" s="36"/>
      <c r="G907" s="36"/>
      <c r="H907" s="36"/>
      <c r="I907" s="36"/>
      <c r="J907" s="36"/>
      <c r="K907" s="36"/>
      <c r="L907" s="36"/>
      <c r="M907" s="36"/>
      <c r="N907" s="36"/>
      <c r="O907" s="36"/>
      <c r="P907" s="37"/>
      <c r="Q907" s="36"/>
      <c r="R907" s="36"/>
      <c r="S907" s="36"/>
      <c r="T907" s="36"/>
      <c r="U907" s="36"/>
      <c r="V907" s="36"/>
      <c r="W907" s="36"/>
      <c r="X907" s="36"/>
      <c r="Y907" s="36"/>
      <c r="Z907" s="36"/>
      <c r="AA907" s="36"/>
      <c r="AB907" s="36"/>
    </row>
    <row r="908" spans="1:28" ht="11.25" customHeight="1">
      <c r="A908" s="36"/>
      <c r="B908" s="37"/>
      <c r="C908" s="36"/>
      <c r="D908" s="36"/>
      <c r="E908" s="36"/>
      <c r="F908" s="36"/>
      <c r="G908" s="36"/>
      <c r="H908" s="36"/>
      <c r="I908" s="36"/>
      <c r="J908" s="36"/>
      <c r="K908" s="36"/>
      <c r="L908" s="36"/>
      <c r="M908" s="36"/>
      <c r="N908" s="36"/>
      <c r="O908" s="36"/>
      <c r="P908" s="37"/>
      <c r="Q908" s="36"/>
      <c r="R908" s="36"/>
      <c r="S908" s="36"/>
      <c r="T908" s="36"/>
      <c r="U908" s="36"/>
      <c r="V908" s="36"/>
      <c r="W908" s="36"/>
      <c r="X908" s="36"/>
      <c r="Y908" s="36"/>
      <c r="Z908" s="36"/>
      <c r="AA908" s="36"/>
      <c r="AB908" s="36"/>
    </row>
    <row r="909" spans="1:28" ht="11.25" customHeight="1">
      <c r="A909" s="36"/>
      <c r="B909" s="37"/>
      <c r="C909" s="36"/>
      <c r="D909" s="36"/>
      <c r="E909" s="36"/>
      <c r="F909" s="36"/>
      <c r="G909" s="36"/>
      <c r="H909" s="36"/>
      <c r="I909" s="36"/>
      <c r="J909" s="36"/>
      <c r="K909" s="36"/>
      <c r="L909" s="36"/>
      <c r="M909" s="36"/>
      <c r="N909" s="36"/>
      <c r="O909" s="36"/>
      <c r="P909" s="37"/>
      <c r="Q909" s="36"/>
      <c r="R909" s="36"/>
      <c r="S909" s="36"/>
      <c r="T909" s="36"/>
      <c r="U909" s="36"/>
      <c r="V909" s="36"/>
      <c r="W909" s="36"/>
      <c r="X909" s="36"/>
      <c r="Y909" s="36"/>
      <c r="Z909" s="36"/>
      <c r="AA909" s="36"/>
      <c r="AB909" s="36"/>
    </row>
    <row r="910" spans="1:28" ht="11.25" customHeight="1">
      <c r="A910" s="36"/>
      <c r="B910" s="37"/>
      <c r="C910" s="36"/>
      <c r="D910" s="36"/>
      <c r="E910" s="36"/>
      <c r="F910" s="36"/>
      <c r="G910" s="36"/>
      <c r="H910" s="36"/>
      <c r="I910" s="36"/>
      <c r="J910" s="36"/>
      <c r="K910" s="36"/>
      <c r="L910" s="36"/>
      <c r="M910" s="36"/>
      <c r="N910" s="36"/>
      <c r="O910" s="36"/>
      <c r="P910" s="37"/>
      <c r="Q910" s="36"/>
      <c r="R910" s="36"/>
      <c r="S910" s="36"/>
      <c r="T910" s="36"/>
      <c r="U910" s="36"/>
      <c r="V910" s="36"/>
      <c r="W910" s="36"/>
      <c r="X910" s="36"/>
      <c r="Y910" s="36"/>
      <c r="Z910" s="36"/>
      <c r="AA910" s="36"/>
      <c r="AB910" s="36"/>
    </row>
    <row r="911" spans="1:28" ht="11.25" customHeight="1">
      <c r="A911" s="36"/>
      <c r="B911" s="37"/>
      <c r="C911" s="36"/>
      <c r="D911" s="36"/>
      <c r="E911" s="36"/>
      <c r="F911" s="36"/>
      <c r="G911" s="36"/>
      <c r="H911" s="36"/>
      <c r="I911" s="36"/>
      <c r="J911" s="36"/>
      <c r="K911" s="36"/>
      <c r="L911" s="36"/>
      <c r="M911" s="36"/>
      <c r="N911" s="36"/>
      <c r="O911" s="36"/>
      <c r="P911" s="37"/>
      <c r="Q911" s="36"/>
      <c r="R911" s="36"/>
      <c r="S911" s="36"/>
      <c r="T911" s="36"/>
      <c r="U911" s="36"/>
      <c r="V911" s="36"/>
      <c r="W911" s="36"/>
      <c r="X911" s="36"/>
      <c r="Y911" s="36"/>
      <c r="Z911" s="36"/>
      <c r="AA911" s="36"/>
      <c r="AB911" s="36"/>
    </row>
    <row r="912" spans="1:28" ht="11.25" customHeight="1">
      <c r="A912" s="36"/>
      <c r="B912" s="37"/>
      <c r="C912" s="36"/>
      <c r="D912" s="36"/>
      <c r="E912" s="36"/>
      <c r="F912" s="36"/>
      <c r="G912" s="36"/>
      <c r="H912" s="36"/>
      <c r="I912" s="36"/>
      <c r="J912" s="36"/>
      <c r="K912" s="36"/>
      <c r="L912" s="36"/>
      <c r="M912" s="36"/>
      <c r="N912" s="36"/>
      <c r="O912" s="36"/>
      <c r="P912" s="37"/>
      <c r="Q912" s="36"/>
      <c r="R912" s="36"/>
      <c r="S912" s="36"/>
      <c r="T912" s="36"/>
      <c r="U912" s="36"/>
      <c r="V912" s="36"/>
      <c r="W912" s="36"/>
      <c r="X912" s="36"/>
      <c r="Y912" s="36"/>
      <c r="Z912" s="36"/>
      <c r="AA912" s="36"/>
      <c r="AB912" s="36"/>
    </row>
    <row r="913" spans="1:28" ht="11.25" customHeight="1">
      <c r="A913" s="36"/>
      <c r="B913" s="37"/>
      <c r="C913" s="36"/>
      <c r="D913" s="36"/>
      <c r="E913" s="36"/>
      <c r="F913" s="36"/>
      <c r="G913" s="36"/>
      <c r="H913" s="36"/>
      <c r="I913" s="36"/>
      <c r="J913" s="36"/>
      <c r="K913" s="36"/>
      <c r="L913" s="36"/>
      <c r="M913" s="36"/>
      <c r="N913" s="36"/>
      <c r="O913" s="36"/>
      <c r="P913" s="37"/>
      <c r="Q913" s="36"/>
      <c r="R913" s="36"/>
      <c r="S913" s="36"/>
      <c r="T913" s="36"/>
      <c r="U913" s="36"/>
      <c r="V913" s="36"/>
      <c r="W913" s="36"/>
      <c r="X913" s="36"/>
      <c r="Y913" s="36"/>
      <c r="Z913" s="36"/>
      <c r="AA913" s="36"/>
      <c r="AB913" s="36"/>
    </row>
    <row r="914" spans="1:28" ht="11.25" customHeight="1">
      <c r="A914" s="36"/>
      <c r="B914" s="37"/>
      <c r="C914" s="36"/>
      <c r="D914" s="36"/>
      <c r="E914" s="36"/>
      <c r="F914" s="36"/>
      <c r="G914" s="36"/>
      <c r="H914" s="36"/>
      <c r="I914" s="36"/>
      <c r="J914" s="36"/>
      <c r="K914" s="36"/>
      <c r="L914" s="36"/>
      <c r="M914" s="36"/>
      <c r="N914" s="36"/>
      <c r="O914" s="36"/>
      <c r="P914" s="37"/>
      <c r="Q914" s="36"/>
      <c r="R914" s="36"/>
      <c r="S914" s="36"/>
      <c r="T914" s="36"/>
      <c r="U914" s="36"/>
      <c r="V914" s="36"/>
      <c r="W914" s="36"/>
      <c r="X914" s="36"/>
      <c r="Y914" s="36"/>
      <c r="Z914" s="36"/>
      <c r="AA914" s="36"/>
      <c r="AB914" s="36"/>
    </row>
    <row r="915" spans="1:28" ht="11.25" customHeight="1">
      <c r="A915" s="36"/>
      <c r="B915" s="37"/>
      <c r="C915" s="36"/>
      <c r="D915" s="36"/>
      <c r="E915" s="36"/>
      <c r="F915" s="36"/>
      <c r="G915" s="36"/>
      <c r="H915" s="36"/>
      <c r="I915" s="36"/>
      <c r="J915" s="36"/>
      <c r="K915" s="36"/>
      <c r="L915" s="36"/>
      <c r="M915" s="36"/>
      <c r="N915" s="36"/>
      <c r="O915" s="36"/>
      <c r="P915" s="37"/>
      <c r="Q915" s="36"/>
      <c r="R915" s="36"/>
      <c r="S915" s="36"/>
      <c r="T915" s="36"/>
      <c r="U915" s="36"/>
      <c r="V915" s="36"/>
      <c r="W915" s="36"/>
      <c r="X915" s="36"/>
      <c r="Y915" s="36"/>
      <c r="Z915" s="36"/>
      <c r="AA915" s="36"/>
      <c r="AB915" s="36"/>
    </row>
    <row r="916" spans="1:28" ht="11.25" customHeight="1">
      <c r="A916" s="36"/>
      <c r="B916" s="37"/>
      <c r="C916" s="36"/>
      <c r="D916" s="36"/>
      <c r="E916" s="36"/>
      <c r="F916" s="36"/>
      <c r="G916" s="36"/>
      <c r="H916" s="36"/>
      <c r="I916" s="36"/>
      <c r="J916" s="36"/>
      <c r="K916" s="36"/>
      <c r="L916" s="36"/>
      <c r="M916" s="36"/>
      <c r="N916" s="36"/>
      <c r="O916" s="36"/>
      <c r="P916" s="37"/>
      <c r="Q916" s="36"/>
      <c r="R916" s="36"/>
      <c r="S916" s="36"/>
      <c r="T916" s="36"/>
      <c r="U916" s="36"/>
      <c r="V916" s="36"/>
      <c r="W916" s="36"/>
      <c r="X916" s="36"/>
      <c r="Y916" s="36"/>
      <c r="Z916" s="36"/>
      <c r="AA916" s="36"/>
      <c r="AB916" s="36"/>
    </row>
    <row r="917" spans="1:28" ht="11.25" customHeight="1">
      <c r="A917" s="36"/>
      <c r="B917" s="37"/>
      <c r="C917" s="36"/>
      <c r="D917" s="36"/>
      <c r="E917" s="36"/>
      <c r="F917" s="36"/>
      <c r="G917" s="36"/>
      <c r="H917" s="36"/>
      <c r="I917" s="36"/>
      <c r="J917" s="36"/>
      <c r="K917" s="36"/>
      <c r="L917" s="36"/>
      <c r="M917" s="36"/>
      <c r="N917" s="36"/>
      <c r="O917" s="36"/>
      <c r="P917" s="37"/>
      <c r="Q917" s="36"/>
      <c r="R917" s="36"/>
      <c r="S917" s="36"/>
      <c r="T917" s="36"/>
      <c r="U917" s="36"/>
      <c r="V917" s="36"/>
      <c r="W917" s="36"/>
      <c r="X917" s="36"/>
      <c r="Y917" s="36"/>
      <c r="Z917" s="36"/>
      <c r="AA917" s="36"/>
      <c r="AB917" s="36"/>
    </row>
    <row r="918" spans="1:28" ht="11.25" customHeight="1">
      <c r="A918" s="36"/>
      <c r="B918" s="37"/>
      <c r="C918" s="36"/>
      <c r="D918" s="36"/>
      <c r="E918" s="36"/>
      <c r="F918" s="36"/>
      <c r="G918" s="36"/>
      <c r="H918" s="36"/>
      <c r="I918" s="36"/>
      <c r="J918" s="36"/>
      <c r="K918" s="36"/>
      <c r="L918" s="36"/>
      <c r="M918" s="36"/>
      <c r="N918" s="36"/>
      <c r="O918" s="36"/>
      <c r="P918" s="37"/>
      <c r="Q918" s="36"/>
      <c r="R918" s="36"/>
      <c r="S918" s="36"/>
      <c r="T918" s="36"/>
      <c r="U918" s="36"/>
      <c r="V918" s="36"/>
      <c r="W918" s="36"/>
      <c r="X918" s="36"/>
      <c r="Y918" s="36"/>
      <c r="Z918" s="36"/>
      <c r="AA918" s="36"/>
      <c r="AB918" s="36"/>
    </row>
    <row r="919" spans="1:28" ht="11.25" customHeight="1">
      <c r="A919" s="36"/>
      <c r="B919" s="37"/>
      <c r="C919" s="36"/>
      <c r="D919" s="36"/>
      <c r="E919" s="36"/>
      <c r="F919" s="36"/>
      <c r="G919" s="36"/>
      <c r="H919" s="36"/>
      <c r="I919" s="36"/>
      <c r="J919" s="36"/>
      <c r="K919" s="36"/>
      <c r="L919" s="36"/>
      <c r="M919" s="36"/>
      <c r="N919" s="36"/>
      <c r="O919" s="36"/>
      <c r="P919" s="37"/>
      <c r="Q919" s="36"/>
      <c r="R919" s="36"/>
      <c r="S919" s="36"/>
      <c r="T919" s="36"/>
      <c r="U919" s="36"/>
      <c r="V919" s="36"/>
      <c r="W919" s="36"/>
      <c r="X919" s="36"/>
      <c r="Y919" s="36"/>
      <c r="Z919" s="36"/>
      <c r="AA919" s="36"/>
      <c r="AB919" s="36"/>
    </row>
    <row r="920" spans="1:28" ht="11.25" customHeight="1">
      <c r="A920" s="36"/>
      <c r="B920" s="37"/>
      <c r="C920" s="36"/>
      <c r="D920" s="36"/>
      <c r="E920" s="36"/>
      <c r="F920" s="36"/>
      <c r="G920" s="36"/>
      <c r="H920" s="36"/>
      <c r="I920" s="36"/>
      <c r="J920" s="36"/>
      <c r="K920" s="36"/>
      <c r="L920" s="36"/>
      <c r="M920" s="36"/>
      <c r="N920" s="36"/>
      <c r="O920" s="36"/>
      <c r="P920" s="37"/>
      <c r="Q920" s="36"/>
      <c r="R920" s="36"/>
      <c r="S920" s="36"/>
      <c r="T920" s="36"/>
      <c r="U920" s="36"/>
      <c r="V920" s="36"/>
      <c r="W920" s="36"/>
      <c r="X920" s="36"/>
      <c r="Y920" s="36"/>
      <c r="Z920" s="36"/>
      <c r="AA920" s="36"/>
      <c r="AB920" s="36"/>
    </row>
    <row r="921" spans="1:28" ht="11.25" customHeight="1">
      <c r="A921" s="36"/>
      <c r="B921" s="37"/>
      <c r="C921" s="36"/>
      <c r="D921" s="36"/>
      <c r="E921" s="36"/>
      <c r="F921" s="36"/>
      <c r="G921" s="36"/>
      <c r="H921" s="36"/>
      <c r="I921" s="36"/>
      <c r="J921" s="36"/>
      <c r="K921" s="36"/>
      <c r="L921" s="36"/>
      <c r="M921" s="36"/>
      <c r="N921" s="36"/>
      <c r="O921" s="36"/>
      <c r="P921" s="37"/>
      <c r="Q921" s="36"/>
      <c r="R921" s="36"/>
      <c r="S921" s="36"/>
      <c r="T921" s="36"/>
      <c r="U921" s="36"/>
      <c r="V921" s="36"/>
      <c r="W921" s="36"/>
      <c r="X921" s="36"/>
      <c r="Y921" s="36"/>
      <c r="Z921" s="36"/>
      <c r="AA921" s="36"/>
      <c r="AB921" s="36"/>
    </row>
    <row r="922" spans="1:28" ht="11.25" customHeight="1">
      <c r="A922" s="36"/>
      <c r="B922" s="37"/>
      <c r="C922" s="36"/>
      <c r="D922" s="36"/>
      <c r="E922" s="36"/>
      <c r="F922" s="36"/>
      <c r="G922" s="36"/>
      <c r="H922" s="36"/>
      <c r="I922" s="36"/>
      <c r="J922" s="36"/>
      <c r="K922" s="36"/>
      <c r="L922" s="36"/>
      <c r="M922" s="36"/>
      <c r="N922" s="36"/>
      <c r="O922" s="36"/>
      <c r="P922" s="37"/>
      <c r="Q922" s="36"/>
      <c r="R922" s="36"/>
      <c r="S922" s="36"/>
      <c r="T922" s="36"/>
      <c r="U922" s="36"/>
      <c r="V922" s="36"/>
      <c r="W922" s="36"/>
      <c r="X922" s="36"/>
      <c r="Y922" s="36"/>
      <c r="Z922" s="36"/>
      <c r="AA922" s="36"/>
      <c r="AB922" s="36"/>
    </row>
    <row r="923" spans="1:28" ht="11.25" customHeight="1">
      <c r="A923" s="36"/>
      <c r="B923" s="37"/>
      <c r="C923" s="36"/>
      <c r="D923" s="36"/>
      <c r="E923" s="36"/>
      <c r="F923" s="36"/>
      <c r="G923" s="36"/>
      <c r="H923" s="36"/>
      <c r="I923" s="36"/>
      <c r="J923" s="36"/>
      <c r="K923" s="36"/>
      <c r="L923" s="36"/>
      <c r="M923" s="36"/>
      <c r="N923" s="36"/>
      <c r="O923" s="36"/>
      <c r="P923" s="37"/>
      <c r="Q923" s="36"/>
      <c r="R923" s="36"/>
      <c r="S923" s="36"/>
      <c r="T923" s="36"/>
      <c r="U923" s="36"/>
      <c r="V923" s="36"/>
      <c r="W923" s="36"/>
      <c r="X923" s="36"/>
      <c r="Y923" s="36"/>
      <c r="Z923" s="36"/>
      <c r="AA923" s="36"/>
      <c r="AB923" s="36"/>
    </row>
    <row r="924" spans="1:28" ht="11.25" customHeight="1">
      <c r="A924" s="36"/>
      <c r="B924" s="37"/>
      <c r="C924" s="36"/>
      <c r="D924" s="36"/>
      <c r="E924" s="36"/>
      <c r="F924" s="36"/>
      <c r="G924" s="36"/>
      <c r="H924" s="36"/>
      <c r="I924" s="36"/>
      <c r="J924" s="36"/>
      <c r="K924" s="36"/>
      <c r="L924" s="36"/>
      <c r="M924" s="36"/>
      <c r="N924" s="36"/>
      <c r="O924" s="36"/>
      <c r="P924" s="37"/>
      <c r="Q924" s="36"/>
      <c r="R924" s="36"/>
      <c r="S924" s="36"/>
      <c r="T924" s="36"/>
      <c r="U924" s="36"/>
      <c r="V924" s="36"/>
      <c r="W924" s="36"/>
      <c r="X924" s="36"/>
      <c r="Y924" s="36"/>
      <c r="Z924" s="36"/>
      <c r="AA924" s="36"/>
      <c r="AB924" s="36"/>
    </row>
    <row r="925" spans="1:28" ht="11.25" customHeight="1">
      <c r="A925" s="36"/>
      <c r="B925" s="37"/>
      <c r="C925" s="36"/>
      <c r="D925" s="36"/>
      <c r="E925" s="36"/>
      <c r="F925" s="36"/>
      <c r="G925" s="36"/>
      <c r="H925" s="36"/>
      <c r="I925" s="36"/>
      <c r="J925" s="36"/>
      <c r="K925" s="36"/>
      <c r="L925" s="36"/>
      <c r="M925" s="36"/>
      <c r="N925" s="36"/>
      <c r="O925" s="36"/>
      <c r="P925" s="37"/>
      <c r="Q925" s="36"/>
      <c r="R925" s="36"/>
      <c r="S925" s="36"/>
      <c r="T925" s="36"/>
      <c r="U925" s="36"/>
      <c r="V925" s="36"/>
      <c r="W925" s="36"/>
      <c r="X925" s="36"/>
      <c r="Y925" s="36"/>
      <c r="Z925" s="36"/>
      <c r="AA925" s="36"/>
      <c r="AB925" s="36"/>
    </row>
    <row r="926" spans="1:28" ht="11.25" customHeight="1">
      <c r="A926" s="36"/>
      <c r="B926" s="37"/>
      <c r="C926" s="36"/>
      <c r="D926" s="36"/>
      <c r="E926" s="36"/>
      <c r="F926" s="36"/>
      <c r="G926" s="36"/>
      <c r="H926" s="36"/>
      <c r="I926" s="36"/>
      <c r="J926" s="36"/>
      <c r="K926" s="36"/>
      <c r="L926" s="36"/>
      <c r="M926" s="36"/>
      <c r="N926" s="36"/>
      <c r="O926" s="36"/>
      <c r="P926" s="37"/>
      <c r="Q926" s="36"/>
      <c r="R926" s="36"/>
      <c r="S926" s="36"/>
      <c r="T926" s="36"/>
      <c r="U926" s="36"/>
      <c r="V926" s="36"/>
      <c r="W926" s="36"/>
      <c r="X926" s="36"/>
      <c r="Y926" s="36"/>
      <c r="Z926" s="36"/>
      <c r="AA926" s="36"/>
      <c r="AB926" s="36"/>
    </row>
    <row r="927" spans="1:28" ht="11.25" customHeight="1">
      <c r="A927" s="36"/>
      <c r="B927" s="37"/>
      <c r="C927" s="36"/>
      <c r="D927" s="36"/>
      <c r="E927" s="36"/>
      <c r="F927" s="36"/>
      <c r="G927" s="36"/>
      <c r="H927" s="36"/>
      <c r="I927" s="36"/>
      <c r="J927" s="36"/>
      <c r="K927" s="36"/>
      <c r="L927" s="36"/>
      <c r="M927" s="36"/>
      <c r="N927" s="36"/>
      <c r="O927" s="36"/>
      <c r="P927" s="37"/>
      <c r="Q927" s="36"/>
      <c r="R927" s="36"/>
      <c r="S927" s="36"/>
      <c r="T927" s="36"/>
      <c r="U927" s="36"/>
      <c r="V927" s="36"/>
      <c r="W927" s="36"/>
      <c r="X927" s="36"/>
      <c r="Y927" s="36"/>
      <c r="Z927" s="36"/>
      <c r="AA927" s="36"/>
      <c r="AB927" s="36"/>
    </row>
    <row r="928" spans="1:28" ht="11.25" customHeight="1">
      <c r="A928" s="36"/>
      <c r="B928" s="37"/>
      <c r="C928" s="36"/>
      <c r="D928" s="36"/>
      <c r="E928" s="36"/>
      <c r="F928" s="36"/>
      <c r="G928" s="36"/>
      <c r="H928" s="36"/>
      <c r="I928" s="36"/>
      <c r="J928" s="36"/>
      <c r="K928" s="36"/>
      <c r="L928" s="36"/>
      <c r="M928" s="36"/>
      <c r="N928" s="36"/>
      <c r="O928" s="36"/>
      <c r="P928" s="37"/>
      <c r="Q928" s="36"/>
      <c r="R928" s="36"/>
      <c r="S928" s="36"/>
      <c r="T928" s="36"/>
      <c r="U928" s="36"/>
      <c r="V928" s="36"/>
      <c r="W928" s="36"/>
      <c r="X928" s="36"/>
      <c r="Y928" s="36"/>
      <c r="Z928" s="36"/>
      <c r="AA928" s="36"/>
      <c r="AB928" s="36"/>
    </row>
    <row r="929" spans="1:28" ht="11.25" customHeight="1">
      <c r="A929" s="36"/>
      <c r="B929" s="37"/>
      <c r="C929" s="36"/>
      <c r="D929" s="36"/>
      <c r="E929" s="36"/>
      <c r="F929" s="36"/>
      <c r="G929" s="36"/>
      <c r="H929" s="36"/>
      <c r="I929" s="36"/>
      <c r="J929" s="36"/>
      <c r="K929" s="36"/>
      <c r="L929" s="36"/>
      <c r="M929" s="36"/>
      <c r="N929" s="36"/>
      <c r="O929" s="36"/>
      <c r="P929" s="37"/>
      <c r="Q929" s="36"/>
      <c r="R929" s="36"/>
      <c r="S929" s="36"/>
      <c r="T929" s="36"/>
      <c r="U929" s="36"/>
      <c r="V929" s="36"/>
      <c r="W929" s="36"/>
      <c r="X929" s="36"/>
      <c r="Y929" s="36"/>
      <c r="Z929" s="36"/>
      <c r="AA929" s="36"/>
      <c r="AB929" s="36"/>
    </row>
    <row r="930" spans="1:28" ht="11.25" customHeight="1">
      <c r="A930" s="36"/>
      <c r="B930" s="37"/>
      <c r="C930" s="36"/>
      <c r="D930" s="36"/>
      <c r="E930" s="36"/>
      <c r="F930" s="36"/>
      <c r="G930" s="36"/>
      <c r="H930" s="36"/>
      <c r="I930" s="36"/>
      <c r="J930" s="36"/>
      <c r="K930" s="36"/>
      <c r="L930" s="36"/>
      <c r="M930" s="36"/>
      <c r="N930" s="36"/>
      <c r="O930" s="36"/>
      <c r="P930" s="37"/>
      <c r="Q930" s="36"/>
      <c r="R930" s="36"/>
      <c r="S930" s="36"/>
      <c r="T930" s="36"/>
      <c r="U930" s="36"/>
      <c r="V930" s="36"/>
      <c r="W930" s="36"/>
      <c r="X930" s="36"/>
      <c r="Y930" s="36"/>
      <c r="Z930" s="36"/>
      <c r="AA930" s="36"/>
      <c r="AB930" s="36"/>
    </row>
    <row r="931" spans="1:28" ht="11.25" customHeight="1">
      <c r="A931" s="36"/>
      <c r="B931" s="37"/>
      <c r="C931" s="36"/>
      <c r="D931" s="36"/>
      <c r="E931" s="36"/>
      <c r="F931" s="36"/>
      <c r="G931" s="36"/>
      <c r="H931" s="36"/>
      <c r="I931" s="36"/>
      <c r="J931" s="36"/>
      <c r="K931" s="36"/>
      <c r="L931" s="36"/>
      <c r="M931" s="36"/>
      <c r="N931" s="36"/>
      <c r="O931" s="36"/>
      <c r="P931" s="37"/>
      <c r="Q931" s="36"/>
      <c r="R931" s="36"/>
      <c r="S931" s="36"/>
      <c r="T931" s="36"/>
      <c r="U931" s="36"/>
      <c r="V931" s="36"/>
      <c r="W931" s="36"/>
      <c r="X931" s="36"/>
      <c r="Y931" s="36"/>
      <c r="Z931" s="36"/>
      <c r="AA931" s="36"/>
      <c r="AB931" s="36"/>
    </row>
    <row r="932" spans="1:28" ht="11.25" customHeight="1">
      <c r="A932" s="36"/>
      <c r="B932" s="37"/>
      <c r="C932" s="36"/>
      <c r="D932" s="36"/>
      <c r="E932" s="36"/>
      <c r="F932" s="36"/>
      <c r="G932" s="36"/>
      <c r="H932" s="36"/>
      <c r="I932" s="36"/>
      <c r="J932" s="36"/>
      <c r="K932" s="36"/>
      <c r="L932" s="36"/>
      <c r="M932" s="36"/>
      <c r="N932" s="36"/>
      <c r="O932" s="36"/>
      <c r="P932" s="37"/>
      <c r="Q932" s="36"/>
      <c r="R932" s="36"/>
      <c r="S932" s="36"/>
      <c r="T932" s="36"/>
      <c r="U932" s="36"/>
      <c r="V932" s="36"/>
      <c r="W932" s="36"/>
      <c r="X932" s="36"/>
      <c r="Y932" s="36"/>
      <c r="Z932" s="36"/>
      <c r="AA932" s="36"/>
      <c r="AB932" s="36"/>
    </row>
    <row r="933" spans="1:28" ht="11.25" customHeight="1">
      <c r="A933" s="36"/>
      <c r="B933" s="37"/>
      <c r="C933" s="36"/>
      <c r="D933" s="36"/>
      <c r="E933" s="36"/>
      <c r="F933" s="36"/>
      <c r="G933" s="36"/>
      <c r="H933" s="36"/>
      <c r="I933" s="36"/>
      <c r="J933" s="36"/>
      <c r="K933" s="36"/>
      <c r="L933" s="36"/>
      <c r="M933" s="36"/>
      <c r="N933" s="36"/>
      <c r="O933" s="36"/>
      <c r="P933" s="37"/>
      <c r="Q933" s="36"/>
      <c r="R933" s="36"/>
      <c r="S933" s="36"/>
      <c r="T933" s="36"/>
      <c r="U933" s="36"/>
      <c r="V933" s="36"/>
      <c r="W933" s="36"/>
      <c r="X933" s="36"/>
      <c r="Y933" s="36"/>
      <c r="Z933" s="36"/>
      <c r="AA933" s="36"/>
      <c r="AB933" s="36"/>
    </row>
    <row r="934" spans="1:28" ht="11.25" customHeight="1">
      <c r="A934" s="36"/>
      <c r="B934" s="37"/>
      <c r="C934" s="36"/>
      <c r="D934" s="36"/>
      <c r="E934" s="36"/>
      <c r="F934" s="36"/>
      <c r="G934" s="36"/>
      <c r="H934" s="36"/>
      <c r="I934" s="36"/>
      <c r="J934" s="36"/>
      <c r="K934" s="36"/>
      <c r="L934" s="36"/>
      <c r="M934" s="36"/>
      <c r="N934" s="36"/>
      <c r="O934" s="36"/>
      <c r="P934" s="37"/>
      <c r="Q934" s="36"/>
      <c r="R934" s="36"/>
      <c r="S934" s="36"/>
      <c r="T934" s="36"/>
      <c r="U934" s="36"/>
      <c r="V934" s="36"/>
      <c r="W934" s="36"/>
      <c r="X934" s="36"/>
      <c r="Y934" s="36"/>
      <c r="Z934" s="36"/>
      <c r="AA934" s="36"/>
      <c r="AB934" s="36"/>
    </row>
    <row r="935" spans="1:28" ht="11.25" customHeight="1">
      <c r="A935" s="36"/>
      <c r="B935" s="37"/>
      <c r="C935" s="36"/>
      <c r="D935" s="36"/>
      <c r="E935" s="36"/>
      <c r="F935" s="36"/>
      <c r="G935" s="36"/>
      <c r="H935" s="36"/>
      <c r="I935" s="36"/>
      <c r="J935" s="36"/>
      <c r="K935" s="36"/>
      <c r="L935" s="36"/>
      <c r="M935" s="36"/>
      <c r="N935" s="36"/>
      <c r="O935" s="36"/>
      <c r="P935" s="37"/>
      <c r="Q935" s="36"/>
      <c r="R935" s="36"/>
      <c r="S935" s="36"/>
      <c r="T935" s="36"/>
      <c r="U935" s="36"/>
      <c r="V935" s="36"/>
      <c r="W935" s="36"/>
      <c r="X935" s="36"/>
      <c r="Y935" s="36"/>
      <c r="Z935" s="36"/>
      <c r="AA935" s="36"/>
      <c r="AB935" s="36"/>
    </row>
    <row r="936" spans="1:28" ht="11.25" customHeight="1">
      <c r="A936" s="36"/>
      <c r="B936" s="37"/>
      <c r="C936" s="36"/>
      <c r="D936" s="36"/>
      <c r="E936" s="36"/>
      <c r="F936" s="36"/>
      <c r="G936" s="36"/>
      <c r="H936" s="36"/>
      <c r="I936" s="36"/>
      <c r="J936" s="36"/>
      <c r="K936" s="36"/>
      <c r="L936" s="36"/>
      <c r="M936" s="36"/>
      <c r="N936" s="36"/>
      <c r="O936" s="36"/>
      <c r="P936" s="37"/>
      <c r="Q936" s="36"/>
      <c r="R936" s="36"/>
      <c r="S936" s="36"/>
      <c r="T936" s="36"/>
      <c r="U936" s="36"/>
      <c r="V936" s="36"/>
      <c r="W936" s="36"/>
      <c r="X936" s="36"/>
      <c r="Y936" s="36"/>
      <c r="Z936" s="36"/>
      <c r="AA936" s="36"/>
      <c r="AB936" s="36"/>
    </row>
    <row r="937" spans="1:28" ht="11.25" customHeight="1">
      <c r="A937" s="36"/>
      <c r="B937" s="37"/>
      <c r="C937" s="36"/>
      <c r="D937" s="36"/>
      <c r="E937" s="36"/>
      <c r="F937" s="36"/>
      <c r="G937" s="36"/>
      <c r="H937" s="36"/>
      <c r="I937" s="36"/>
      <c r="J937" s="36"/>
      <c r="K937" s="36"/>
      <c r="L937" s="36"/>
      <c r="M937" s="36"/>
      <c r="N937" s="36"/>
      <c r="O937" s="36"/>
      <c r="P937" s="37"/>
      <c r="Q937" s="36"/>
      <c r="R937" s="36"/>
      <c r="S937" s="36"/>
      <c r="T937" s="36"/>
      <c r="U937" s="36"/>
      <c r="V937" s="36"/>
      <c r="W937" s="36"/>
      <c r="X937" s="36"/>
      <c r="Y937" s="36"/>
      <c r="Z937" s="36"/>
      <c r="AA937" s="36"/>
      <c r="AB937" s="36"/>
    </row>
    <row r="938" spans="1:28" ht="11.25" customHeight="1">
      <c r="A938" s="36"/>
      <c r="B938" s="37"/>
      <c r="C938" s="36"/>
      <c r="D938" s="36"/>
      <c r="E938" s="36"/>
      <c r="F938" s="36"/>
      <c r="G938" s="36"/>
      <c r="H938" s="36"/>
      <c r="I938" s="36"/>
      <c r="J938" s="36"/>
      <c r="K938" s="36"/>
      <c r="L938" s="36"/>
      <c r="M938" s="36"/>
      <c r="N938" s="36"/>
      <c r="O938" s="36"/>
      <c r="P938" s="37"/>
      <c r="Q938" s="36"/>
      <c r="R938" s="36"/>
      <c r="S938" s="36"/>
      <c r="T938" s="36"/>
      <c r="U938" s="36"/>
      <c r="V938" s="36"/>
      <c r="W938" s="36"/>
      <c r="X938" s="36"/>
      <c r="Y938" s="36"/>
      <c r="Z938" s="36"/>
      <c r="AA938" s="36"/>
      <c r="AB938" s="36"/>
    </row>
    <row r="939" spans="1:28" ht="11.25" customHeight="1">
      <c r="A939" s="36"/>
      <c r="B939" s="37"/>
      <c r="C939" s="36"/>
      <c r="D939" s="36"/>
      <c r="E939" s="36"/>
      <c r="F939" s="36"/>
      <c r="G939" s="36"/>
      <c r="H939" s="36"/>
      <c r="I939" s="36"/>
      <c r="J939" s="36"/>
      <c r="K939" s="36"/>
      <c r="L939" s="36"/>
      <c r="M939" s="36"/>
      <c r="N939" s="36"/>
      <c r="O939" s="36"/>
      <c r="P939" s="37"/>
      <c r="Q939" s="36"/>
      <c r="R939" s="36"/>
      <c r="S939" s="36"/>
      <c r="T939" s="36"/>
      <c r="U939" s="36"/>
      <c r="V939" s="36"/>
      <c r="W939" s="36"/>
      <c r="X939" s="36"/>
      <c r="Y939" s="36"/>
      <c r="Z939" s="36"/>
      <c r="AA939" s="36"/>
      <c r="AB939" s="36"/>
    </row>
    <row r="940" spans="1:28" ht="11.25" customHeight="1">
      <c r="A940" s="36"/>
      <c r="B940" s="37"/>
      <c r="C940" s="36"/>
      <c r="D940" s="36"/>
      <c r="E940" s="36"/>
      <c r="F940" s="36"/>
      <c r="G940" s="36"/>
      <c r="H940" s="36"/>
      <c r="I940" s="36"/>
      <c r="J940" s="36"/>
      <c r="K940" s="36"/>
      <c r="L940" s="36"/>
      <c r="M940" s="36"/>
      <c r="N940" s="36"/>
      <c r="O940" s="36"/>
      <c r="P940" s="37"/>
      <c r="Q940" s="36"/>
      <c r="R940" s="36"/>
      <c r="S940" s="36"/>
      <c r="T940" s="36"/>
      <c r="U940" s="36"/>
      <c r="V940" s="36"/>
      <c r="W940" s="36"/>
      <c r="X940" s="36"/>
      <c r="Y940" s="36"/>
      <c r="Z940" s="36"/>
      <c r="AA940" s="36"/>
      <c r="AB940" s="36"/>
    </row>
    <row r="941" spans="1:28" ht="11.25" customHeight="1">
      <c r="A941" s="36"/>
      <c r="B941" s="37"/>
      <c r="C941" s="36"/>
      <c r="D941" s="36"/>
      <c r="E941" s="36"/>
      <c r="F941" s="36"/>
      <c r="G941" s="36"/>
      <c r="H941" s="36"/>
      <c r="I941" s="36"/>
      <c r="J941" s="36"/>
      <c r="K941" s="36"/>
      <c r="L941" s="36"/>
      <c r="M941" s="36"/>
      <c r="N941" s="36"/>
      <c r="O941" s="36"/>
      <c r="P941" s="37"/>
      <c r="Q941" s="36"/>
      <c r="R941" s="36"/>
      <c r="S941" s="36"/>
      <c r="T941" s="36"/>
      <c r="U941" s="36"/>
      <c r="V941" s="36"/>
      <c r="W941" s="36"/>
      <c r="X941" s="36"/>
      <c r="Y941" s="36"/>
      <c r="Z941" s="36"/>
      <c r="AA941" s="36"/>
      <c r="AB941" s="36"/>
    </row>
    <row r="942" spans="1:28" ht="11.25" customHeight="1">
      <c r="A942" s="36"/>
      <c r="B942" s="37"/>
      <c r="C942" s="36"/>
      <c r="D942" s="36"/>
      <c r="E942" s="36"/>
      <c r="F942" s="36"/>
      <c r="G942" s="36"/>
      <c r="H942" s="36"/>
      <c r="I942" s="36"/>
      <c r="J942" s="36"/>
      <c r="K942" s="36"/>
      <c r="L942" s="36"/>
      <c r="M942" s="36"/>
      <c r="N942" s="36"/>
      <c r="O942" s="36"/>
      <c r="P942" s="37"/>
      <c r="Q942" s="36"/>
      <c r="R942" s="36"/>
      <c r="S942" s="36"/>
      <c r="T942" s="36"/>
      <c r="U942" s="36"/>
      <c r="V942" s="36"/>
      <c r="W942" s="36"/>
      <c r="X942" s="36"/>
      <c r="Y942" s="36"/>
      <c r="Z942" s="36"/>
      <c r="AA942" s="36"/>
      <c r="AB942" s="36"/>
    </row>
    <row r="943" spans="1:28" ht="11.25" customHeight="1">
      <c r="A943" s="36"/>
      <c r="B943" s="37"/>
      <c r="C943" s="36"/>
      <c r="D943" s="36"/>
      <c r="E943" s="36"/>
      <c r="F943" s="36"/>
      <c r="G943" s="36"/>
      <c r="H943" s="36"/>
      <c r="I943" s="36"/>
      <c r="J943" s="36"/>
      <c r="K943" s="36"/>
      <c r="L943" s="36"/>
      <c r="M943" s="36"/>
      <c r="N943" s="36"/>
      <c r="O943" s="36"/>
      <c r="P943" s="37"/>
      <c r="Q943" s="36"/>
      <c r="R943" s="36"/>
      <c r="S943" s="36"/>
      <c r="T943" s="36"/>
      <c r="U943" s="36"/>
      <c r="V943" s="36"/>
      <c r="W943" s="36"/>
      <c r="X943" s="36"/>
      <c r="Y943" s="36"/>
      <c r="Z943" s="36"/>
      <c r="AA943" s="36"/>
      <c r="AB943" s="36"/>
    </row>
    <row r="944" spans="1:28" ht="11.25" customHeight="1">
      <c r="A944" s="36"/>
      <c r="B944" s="37"/>
      <c r="C944" s="36"/>
      <c r="D944" s="36"/>
      <c r="E944" s="36"/>
      <c r="F944" s="36"/>
      <c r="G944" s="36"/>
      <c r="H944" s="36"/>
      <c r="I944" s="36"/>
      <c r="J944" s="36"/>
      <c r="K944" s="36"/>
      <c r="L944" s="36"/>
      <c r="M944" s="36"/>
      <c r="N944" s="36"/>
      <c r="O944" s="36"/>
      <c r="P944" s="37"/>
      <c r="Q944" s="36"/>
      <c r="R944" s="36"/>
      <c r="S944" s="36"/>
      <c r="T944" s="36"/>
      <c r="U944" s="36"/>
      <c r="V944" s="36"/>
      <c r="W944" s="36"/>
      <c r="X944" s="36"/>
      <c r="Y944" s="36"/>
      <c r="Z944" s="36"/>
      <c r="AA944" s="36"/>
      <c r="AB944" s="36"/>
    </row>
    <row r="945" spans="1:28" ht="11.25" customHeight="1">
      <c r="A945" s="36"/>
      <c r="B945" s="37"/>
      <c r="C945" s="36"/>
      <c r="D945" s="36"/>
      <c r="E945" s="36"/>
      <c r="F945" s="36"/>
      <c r="G945" s="36"/>
      <c r="H945" s="36"/>
      <c r="I945" s="36"/>
      <c r="J945" s="36"/>
      <c r="K945" s="36"/>
      <c r="L945" s="36"/>
      <c r="M945" s="36"/>
      <c r="N945" s="36"/>
      <c r="O945" s="36"/>
      <c r="P945" s="37"/>
      <c r="Q945" s="36"/>
      <c r="R945" s="36"/>
      <c r="S945" s="36"/>
      <c r="T945" s="36"/>
      <c r="U945" s="36"/>
      <c r="V945" s="36"/>
      <c r="W945" s="36"/>
      <c r="X945" s="36"/>
      <c r="Y945" s="36"/>
      <c r="Z945" s="36"/>
      <c r="AA945" s="36"/>
      <c r="AB945" s="36"/>
    </row>
    <row r="946" spans="1:28" ht="11.25" customHeight="1">
      <c r="A946" s="36"/>
      <c r="B946" s="37"/>
      <c r="C946" s="36"/>
      <c r="D946" s="36"/>
      <c r="E946" s="36"/>
      <c r="F946" s="36"/>
      <c r="G946" s="36"/>
      <c r="H946" s="36"/>
      <c r="I946" s="36"/>
      <c r="J946" s="36"/>
      <c r="K946" s="36"/>
      <c r="L946" s="36"/>
      <c r="M946" s="36"/>
      <c r="N946" s="36"/>
      <c r="O946" s="36"/>
      <c r="P946" s="37"/>
      <c r="Q946" s="36"/>
      <c r="R946" s="36"/>
      <c r="S946" s="36"/>
      <c r="T946" s="36"/>
      <c r="U946" s="36"/>
      <c r="V946" s="36"/>
      <c r="W946" s="36"/>
      <c r="X946" s="36"/>
      <c r="Y946" s="36"/>
      <c r="Z946" s="36"/>
      <c r="AA946" s="36"/>
      <c r="AB946" s="36"/>
    </row>
    <row r="947" spans="1:28" ht="11.25" customHeight="1">
      <c r="A947" s="36"/>
      <c r="B947" s="37"/>
      <c r="C947" s="36"/>
      <c r="D947" s="36"/>
      <c r="E947" s="36"/>
      <c r="F947" s="36"/>
      <c r="G947" s="36"/>
      <c r="H947" s="36"/>
      <c r="I947" s="36"/>
      <c r="J947" s="36"/>
      <c r="K947" s="36"/>
      <c r="L947" s="36"/>
      <c r="M947" s="36"/>
      <c r="N947" s="36"/>
      <c r="O947" s="36"/>
      <c r="P947" s="37"/>
      <c r="Q947" s="36"/>
      <c r="R947" s="36"/>
      <c r="S947" s="36"/>
      <c r="T947" s="36"/>
      <c r="U947" s="36"/>
      <c r="V947" s="36"/>
      <c r="W947" s="36"/>
      <c r="X947" s="36"/>
      <c r="Y947" s="36"/>
      <c r="Z947" s="36"/>
      <c r="AA947" s="36"/>
      <c r="AB947" s="36"/>
    </row>
    <row r="948" spans="1:28" ht="11.25" customHeight="1">
      <c r="A948" s="36"/>
      <c r="B948" s="37"/>
      <c r="C948" s="36"/>
      <c r="D948" s="36"/>
      <c r="E948" s="36"/>
      <c r="F948" s="36"/>
      <c r="G948" s="36"/>
      <c r="H948" s="36"/>
      <c r="I948" s="36"/>
      <c r="J948" s="36"/>
      <c r="K948" s="36"/>
      <c r="L948" s="36"/>
      <c r="M948" s="36"/>
      <c r="N948" s="36"/>
      <c r="O948" s="36"/>
      <c r="P948" s="37"/>
      <c r="Q948" s="36"/>
      <c r="R948" s="36"/>
      <c r="S948" s="36"/>
      <c r="T948" s="36"/>
      <c r="U948" s="36"/>
      <c r="V948" s="36"/>
      <c r="W948" s="36"/>
      <c r="X948" s="36"/>
      <c r="Y948" s="36"/>
      <c r="Z948" s="36"/>
      <c r="AA948" s="36"/>
      <c r="AB948" s="36"/>
    </row>
    <row r="949" spans="1:28" ht="11.25" customHeight="1">
      <c r="A949" s="36"/>
      <c r="B949" s="37"/>
      <c r="C949" s="36"/>
      <c r="D949" s="36"/>
      <c r="E949" s="36"/>
      <c r="F949" s="36"/>
      <c r="G949" s="36"/>
      <c r="H949" s="36"/>
      <c r="I949" s="36"/>
      <c r="J949" s="36"/>
      <c r="K949" s="36"/>
      <c r="L949" s="36"/>
      <c r="M949" s="36"/>
      <c r="N949" s="36"/>
      <c r="O949" s="36"/>
      <c r="P949" s="37"/>
      <c r="Q949" s="36"/>
      <c r="R949" s="36"/>
      <c r="S949" s="36"/>
      <c r="T949" s="36"/>
      <c r="U949" s="36"/>
      <c r="V949" s="36"/>
      <c r="W949" s="36"/>
      <c r="X949" s="36"/>
      <c r="Y949" s="36"/>
      <c r="Z949" s="36"/>
      <c r="AA949" s="36"/>
      <c r="AB949" s="36"/>
    </row>
    <row r="950" spans="1:28" ht="11.25" customHeight="1">
      <c r="A950" s="36"/>
      <c r="B950" s="37"/>
      <c r="C950" s="36"/>
      <c r="D950" s="36"/>
      <c r="E950" s="36"/>
      <c r="F950" s="36"/>
      <c r="G950" s="36"/>
      <c r="H950" s="36"/>
      <c r="I950" s="36"/>
      <c r="J950" s="36"/>
      <c r="K950" s="36"/>
      <c r="L950" s="36"/>
      <c r="M950" s="36"/>
      <c r="N950" s="36"/>
      <c r="O950" s="36"/>
      <c r="P950" s="37"/>
      <c r="Q950" s="36"/>
      <c r="R950" s="36"/>
      <c r="S950" s="36"/>
      <c r="T950" s="36"/>
      <c r="U950" s="36"/>
      <c r="V950" s="36"/>
      <c r="W950" s="36"/>
      <c r="X950" s="36"/>
      <c r="Y950" s="36"/>
      <c r="Z950" s="36"/>
      <c r="AA950" s="36"/>
      <c r="AB950" s="36"/>
    </row>
    <row r="951" spans="1:28" ht="11.25" customHeight="1">
      <c r="A951" s="36"/>
      <c r="B951" s="37"/>
      <c r="C951" s="36"/>
      <c r="D951" s="36"/>
      <c r="E951" s="36"/>
      <c r="F951" s="36"/>
      <c r="G951" s="36"/>
      <c r="H951" s="36"/>
      <c r="I951" s="36"/>
      <c r="J951" s="36"/>
      <c r="K951" s="36"/>
      <c r="L951" s="36"/>
      <c r="M951" s="36"/>
      <c r="N951" s="36"/>
      <c r="O951" s="36"/>
      <c r="P951" s="37"/>
      <c r="Q951" s="36"/>
      <c r="R951" s="36"/>
      <c r="S951" s="36"/>
      <c r="T951" s="36"/>
      <c r="U951" s="36"/>
      <c r="V951" s="36"/>
      <c r="W951" s="36"/>
      <c r="X951" s="36"/>
      <c r="Y951" s="36"/>
      <c r="Z951" s="36"/>
      <c r="AA951" s="36"/>
      <c r="AB951" s="36"/>
    </row>
    <row r="952" spans="1:28" ht="11.25" customHeight="1">
      <c r="A952" s="36"/>
      <c r="B952" s="37"/>
      <c r="C952" s="36"/>
      <c r="D952" s="36"/>
      <c r="E952" s="36"/>
      <c r="F952" s="36"/>
      <c r="G952" s="36"/>
      <c r="H952" s="36"/>
      <c r="I952" s="36"/>
      <c r="J952" s="36"/>
      <c r="K952" s="36"/>
      <c r="L952" s="36"/>
      <c r="M952" s="36"/>
      <c r="N952" s="36"/>
      <c r="O952" s="36"/>
      <c r="P952" s="37"/>
      <c r="Q952" s="36"/>
      <c r="R952" s="36"/>
      <c r="S952" s="36"/>
      <c r="T952" s="36"/>
      <c r="U952" s="36"/>
      <c r="V952" s="36"/>
      <c r="W952" s="36"/>
      <c r="X952" s="36"/>
      <c r="Y952" s="36"/>
      <c r="Z952" s="36"/>
      <c r="AA952" s="36"/>
      <c r="AB952" s="36"/>
    </row>
    <row r="953" spans="1:28" ht="11.25" customHeight="1">
      <c r="A953" s="36"/>
      <c r="B953" s="37"/>
      <c r="C953" s="36"/>
      <c r="D953" s="36"/>
      <c r="E953" s="36"/>
      <c r="F953" s="36"/>
      <c r="G953" s="36"/>
      <c r="H953" s="36"/>
      <c r="I953" s="36"/>
      <c r="J953" s="36"/>
      <c r="K953" s="36"/>
      <c r="L953" s="36"/>
      <c r="M953" s="36"/>
      <c r="N953" s="36"/>
      <c r="O953" s="36"/>
      <c r="P953" s="37"/>
      <c r="Q953" s="36"/>
      <c r="R953" s="36"/>
      <c r="S953" s="36"/>
      <c r="T953" s="36"/>
      <c r="U953" s="36"/>
      <c r="V953" s="36"/>
      <c r="W953" s="36"/>
      <c r="X953" s="36"/>
      <c r="Y953" s="36"/>
      <c r="Z953" s="36"/>
      <c r="AA953" s="36"/>
      <c r="AB953" s="36"/>
    </row>
    <row r="954" spans="1:28" ht="11.25" customHeight="1">
      <c r="A954" s="36"/>
      <c r="B954" s="37"/>
      <c r="C954" s="36"/>
      <c r="D954" s="36"/>
      <c r="E954" s="36"/>
      <c r="F954" s="36"/>
      <c r="G954" s="36"/>
      <c r="H954" s="36"/>
      <c r="I954" s="36"/>
      <c r="J954" s="36"/>
      <c r="K954" s="36"/>
      <c r="L954" s="36"/>
      <c r="M954" s="36"/>
      <c r="N954" s="36"/>
      <c r="O954" s="36"/>
      <c r="P954" s="37"/>
      <c r="Q954" s="36"/>
      <c r="R954" s="36"/>
      <c r="S954" s="36"/>
      <c r="T954" s="36"/>
      <c r="U954" s="36"/>
      <c r="V954" s="36"/>
      <c r="W954" s="36"/>
      <c r="X954" s="36"/>
      <c r="Y954" s="36"/>
      <c r="Z954" s="36"/>
      <c r="AA954" s="36"/>
      <c r="AB954" s="36"/>
    </row>
    <row r="955" spans="1:28" ht="11.25" customHeight="1">
      <c r="A955" s="36"/>
      <c r="B955" s="37"/>
      <c r="C955" s="36"/>
      <c r="D955" s="36"/>
      <c r="E955" s="36"/>
      <c r="F955" s="36"/>
      <c r="G955" s="36"/>
      <c r="H955" s="36"/>
      <c r="I955" s="36"/>
      <c r="J955" s="36"/>
      <c r="K955" s="36"/>
      <c r="L955" s="36"/>
      <c r="M955" s="36"/>
      <c r="N955" s="36"/>
      <c r="O955" s="36"/>
      <c r="P955" s="37"/>
      <c r="Q955" s="36"/>
      <c r="R955" s="36"/>
      <c r="S955" s="36"/>
      <c r="T955" s="36"/>
      <c r="U955" s="36"/>
      <c r="V955" s="36"/>
      <c r="W955" s="36"/>
      <c r="X955" s="36"/>
      <c r="Y955" s="36"/>
      <c r="Z955" s="36"/>
      <c r="AA955" s="36"/>
      <c r="AB955" s="36"/>
    </row>
    <row r="956" spans="1:28" ht="11.25" customHeight="1">
      <c r="A956" s="36"/>
      <c r="B956" s="37"/>
      <c r="C956" s="36"/>
      <c r="D956" s="36"/>
      <c r="E956" s="36"/>
      <c r="F956" s="36"/>
      <c r="G956" s="36"/>
      <c r="H956" s="36"/>
      <c r="I956" s="36"/>
      <c r="J956" s="36"/>
      <c r="K956" s="36"/>
      <c r="L956" s="36"/>
      <c r="M956" s="36"/>
      <c r="N956" s="36"/>
      <c r="O956" s="36"/>
      <c r="P956" s="37"/>
      <c r="Q956" s="36"/>
      <c r="R956" s="36"/>
      <c r="S956" s="36"/>
      <c r="T956" s="36"/>
      <c r="U956" s="36"/>
      <c r="V956" s="36"/>
      <c r="W956" s="36"/>
      <c r="X956" s="36"/>
      <c r="Y956" s="36"/>
      <c r="Z956" s="36"/>
      <c r="AA956" s="36"/>
      <c r="AB956" s="36"/>
    </row>
    <row r="957" spans="1:28" ht="11.25" customHeight="1">
      <c r="A957" s="36"/>
      <c r="B957" s="37"/>
      <c r="C957" s="36"/>
      <c r="D957" s="36"/>
      <c r="E957" s="36"/>
      <c r="F957" s="36"/>
      <c r="G957" s="36"/>
      <c r="H957" s="36"/>
      <c r="I957" s="36"/>
      <c r="J957" s="36"/>
      <c r="K957" s="36"/>
      <c r="L957" s="36"/>
      <c r="M957" s="36"/>
      <c r="N957" s="36"/>
      <c r="O957" s="36"/>
      <c r="P957" s="37"/>
      <c r="Q957" s="36"/>
      <c r="R957" s="36"/>
      <c r="S957" s="36"/>
      <c r="T957" s="36"/>
      <c r="U957" s="36"/>
      <c r="V957" s="36"/>
      <c r="W957" s="36"/>
      <c r="X957" s="36"/>
      <c r="Y957" s="36"/>
      <c r="Z957" s="36"/>
      <c r="AA957" s="36"/>
      <c r="AB957" s="36"/>
    </row>
    <row r="958" spans="1:28" ht="11.25" customHeight="1">
      <c r="A958" s="36"/>
      <c r="B958" s="37"/>
      <c r="C958" s="36"/>
      <c r="D958" s="36"/>
      <c r="E958" s="36"/>
      <c r="F958" s="36"/>
      <c r="G958" s="36"/>
      <c r="H958" s="36"/>
      <c r="I958" s="36"/>
      <c r="J958" s="36"/>
      <c r="K958" s="36"/>
      <c r="L958" s="36"/>
      <c r="M958" s="36"/>
      <c r="N958" s="36"/>
      <c r="O958" s="36"/>
      <c r="P958" s="37"/>
      <c r="Q958" s="36"/>
      <c r="R958" s="36"/>
      <c r="S958" s="36"/>
      <c r="T958" s="36"/>
      <c r="U958" s="36"/>
      <c r="V958" s="36"/>
      <c r="W958" s="36"/>
      <c r="X958" s="36"/>
      <c r="Y958" s="36"/>
      <c r="Z958" s="36"/>
      <c r="AA958" s="36"/>
      <c r="AB958" s="36"/>
    </row>
    <row r="959" spans="1:28" ht="11.25" customHeight="1">
      <c r="A959" s="36"/>
      <c r="B959" s="37"/>
      <c r="C959" s="36"/>
      <c r="D959" s="36"/>
      <c r="E959" s="36"/>
      <c r="F959" s="36"/>
      <c r="G959" s="36"/>
      <c r="H959" s="36"/>
      <c r="I959" s="36"/>
      <c r="J959" s="36"/>
      <c r="K959" s="36"/>
      <c r="L959" s="36"/>
      <c r="M959" s="36"/>
      <c r="N959" s="36"/>
      <c r="O959" s="36"/>
      <c r="P959" s="37"/>
      <c r="Q959" s="36"/>
      <c r="R959" s="36"/>
      <c r="S959" s="36"/>
      <c r="T959" s="36"/>
      <c r="U959" s="36"/>
      <c r="V959" s="36"/>
      <c r="W959" s="36"/>
      <c r="X959" s="36"/>
      <c r="Y959" s="36"/>
      <c r="Z959" s="36"/>
      <c r="AA959" s="36"/>
      <c r="AB959" s="36"/>
    </row>
    <row r="960" spans="1:28" ht="11.25" customHeight="1">
      <c r="A960" s="36"/>
      <c r="B960" s="37"/>
      <c r="C960" s="36"/>
      <c r="D960" s="36"/>
      <c r="E960" s="36"/>
      <c r="F960" s="36"/>
      <c r="G960" s="36"/>
      <c r="H960" s="36"/>
      <c r="I960" s="36"/>
      <c r="J960" s="36"/>
      <c r="K960" s="36"/>
      <c r="L960" s="36"/>
      <c r="M960" s="36"/>
      <c r="N960" s="36"/>
      <c r="O960" s="36"/>
      <c r="P960" s="37"/>
      <c r="Q960" s="36"/>
      <c r="R960" s="36"/>
      <c r="S960" s="36"/>
      <c r="T960" s="36"/>
      <c r="U960" s="36"/>
      <c r="V960" s="36"/>
      <c r="W960" s="36"/>
      <c r="X960" s="36"/>
      <c r="Y960" s="36"/>
      <c r="Z960" s="36"/>
      <c r="AA960" s="36"/>
      <c r="AB960" s="36"/>
    </row>
    <row r="961" spans="1:28" ht="11.25" customHeight="1">
      <c r="A961" s="36"/>
      <c r="B961" s="37"/>
      <c r="C961" s="36"/>
      <c r="D961" s="36"/>
      <c r="E961" s="36"/>
      <c r="F961" s="36"/>
      <c r="G961" s="36"/>
      <c r="H961" s="36"/>
      <c r="I961" s="36"/>
      <c r="J961" s="36"/>
      <c r="K961" s="36"/>
      <c r="L961" s="36"/>
      <c r="M961" s="36"/>
      <c r="N961" s="36"/>
      <c r="O961" s="36"/>
      <c r="P961" s="37"/>
      <c r="Q961" s="36"/>
      <c r="R961" s="36"/>
      <c r="S961" s="36"/>
      <c r="T961" s="36"/>
      <c r="U961" s="36"/>
      <c r="V961" s="36"/>
      <c r="W961" s="36"/>
      <c r="X961" s="36"/>
      <c r="Y961" s="36"/>
      <c r="Z961" s="36"/>
      <c r="AA961" s="36"/>
      <c r="AB961" s="36"/>
    </row>
    <row r="962" spans="1:28" ht="11.25" customHeight="1">
      <c r="A962" s="36"/>
      <c r="B962" s="37"/>
      <c r="C962" s="36"/>
      <c r="D962" s="36"/>
      <c r="E962" s="36"/>
      <c r="F962" s="36"/>
      <c r="G962" s="36"/>
      <c r="H962" s="36"/>
      <c r="I962" s="36"/>
      <c r="J962" s="36"/>
      <c r="K962" s="36"/>
      <c r="L962" s="36"/>
      <c r="M962" s="36"/>
      <c r="N962" s="36"/>
      <c r="O962" s="36"/>
      <c r="P962" s="37"/>
      <c r="Q962" s="36"/>
      <c r="R962" s="36"/>
      <c r="S962" s="36"/>
      <c r="T962" s="36"/>
      <c r="U962" s="36"/>
      <c r="V962" s="36"/>
      <c r="W962" s="36"/>
      <c r="X962" s="36"/>
      <c r="Y962" s="36"/>
      <c r="Z962" s="36"/>
      <c r="AA962" s="36"/>
      <c r="AB962" s="36"/>
    </row>
    <row r="963" spans="1:28" ht="11.25" customHeight="1">
      <c r="A963" s="36"/>
      <c r="B963" s="37"/>
      <c r="C963" s="36"/>
      <c r="D963" s="36"/>
      <c r="E963" s="36"/>
      <c r="F963" s="36"/>
      <c r="G963" s="36"/>
      <c r="H963" s="36"/>
      <c r="I963" s="36"/>
      <c r="J963" s="36"/>
      <c r="K963" s="36"/>
      <c r="L963" s="36"/>
      <c r="M963" s="36"/>
      <c r="N963" s="36"/>
      <c r="O963" s="36"/>
      <c r="P963" s="37"/>
      <c r="Q963" s="36"/>
      <c r="R963" s="36"/>
      <c r="S963" s="36"/>
      <c r="T963" s="36"/>
      <c r="U963" s="36"/>
      <c r="V963" s="36"/>
      <c r="W963" s="36"/>
      <c r="X963" s="36"/>
      <c r="Y963" s="36"/>
      <c r="Z963" s="36"/>
      <c r="AA963" s="36"/>
      <c r="AB963" s="36"/>
    </row>
    <row r="964" spans="1:28" ht="11.25" customHeight="1">
      <c r="A964" s="36"/>
      <c r="B964" s="37"/>
      <c r="C964" s="36"/>
      <c r="D964" s="36"/>
      <c r="E964" s="36"/>
      <c r="F964" s="36"/>
      <c r="G964" s="36"/>
      <c r="H964" s="36"/>
      <c r="I964" s="36"/>
      <c r="J964" s="36"/>
      <c r="K964" s="36"/>
      <c r="L964" s="36"/>
      <c r="M964" s="36"/>
      <c r="N964" s="36"/>
      <c r="O964" s="36"/>
      <c r="P964" s="37"/>
      <c r="Q964" s="36"/>
      <c r="R964" s="36"/>
      <c r="S964" s="36"/>
      <c r="T964" s="36"/>
      <c r="U964" s="36"/>
      <c r="V964" s="36"/>
      <c r="W964" s="36"/>
      <c r="X964" s="36"/>
      <c r="Y964" s="36"/>
      <c r="Z964" s="36"/>
      <c r="AA964" s="36"/>
      <c r="AB964" s="36"/>
    </row>
    <row r="965" spans="1:28" ht="11.25" customHeight="1">
      <c r="A965" s="36"/>
      <c r="B965" s="37"/>
      <c r="C965" s="36"/>
      <c r="D965" s="36"/>
      <c r="E965" s="36"/>
      <c r="F965" s="36"/>
      <c r="G965" s="36"/>
      <c r="H965" s="36"/>
      <c r="I965" s="36"/>
      <c r="J965" s="36"/>
      <c r="K965" s="36"/>
      <c r="L965" s="36"/>
      <c r="M965" s="36"/>
      <c r="N965" s="36"/>
      <c r="O965" s="36"/>
      <c r="P965" s="37"/>
      <c r="Q965" s="36"/>
      <c r="R965" s="36"/>
      <c r="S965" s="36"/>
      <c r="T965" s="36"/>
      <c r="U965" s="36"/>
      <c r="V965" s="36"/>
      <c r="W965" s="36"/>
      <c r="X965" s="36"/>
      <c r="Y965" s="36"/>
      <c r="Z965" s="36"/>
      <c r="AA965" s="36"/>
      <c r="AB965" s="36"/>
    </row>
    <row r="966" spans="1:28" ht="11.25" customHeight="1">
      <c r="A966" s="36"/>
      <c r="B966" s="37"/>
      <c r="C966" s="36"/>
      <c r="D966" s="36"/>
      <c r="E966" s="36"/>
      <c r="F966" s="36"/>
      <c r="G966" s="36"/>
      <c r="H966" s="36"/>
      <c r="I966" s="36"/>
      <c r="J966" s="36"/>
      <c r="K966" s="36"/>
      <c r="L966" s="36"/>
      <c r="M966" s="36"/>
      <c r="N966" s="36"/>
      <c r="O966" s="36"/>
      <c r="P966" s="37"/>
      <c r="Q966" s="36"/>
      <c r="R966" s="36"/>
      <c r="S966" s="36"/>
      <c r="T966" s="36"/>
      <c r="U966" s="36"/>
      <c r="V966" s="36"/>
      <c r="W966" s="36"/>
      <c r="X966" s="36"/>
      <c r="Y966" s="36"/>
      <c r="Z966" s="36"/>
      <c r="AA966" s="36"/>
      <c r="AB966" s="36"/>
    </row>
    <row r="967" spans="1:28" ht="11.25" customHeight="1">
      <c r="A967" s="36"/>
      <c r="B967" s="37"/>
      <c r="C967" s="36"/>
      <c r="D967" s="36"/>
      <c r="E967" s="36"/>
      <c r="F967" s="36"/>
      <c r="G967" s="36"/>
      <c r="H967" s="36"/>
      <c r="I967" s="36"/>
      <c r="J967" s="36"/>
      <c r="K967" s="36"/>
      <c r="L967" s="36"/>
      <c r="M967" s="36"/>
      <c r="N967" s="36"/>
      <c r="O967" s="36"/>
      <c r="P967" s="37"/>
      <c r="Q967" s="36"/>
      <c r="R967" s="36"/>
      <c r="S967" s="36"/>
      <c r="T967" s="36"/>
      <c r="U967" s="36"/>
      <c r="V967" s="36"/>
      <c r="W967" s="36"/>
      <c r="X967" s="36"/>
      <c r="Y967" s="36"/>
      <c r="Z967" s="36"/>
      <c r="AA967" s="36"/>
      <c r="AB967" s="36"/>
    </row>
    <row r="968" spans="1:28" ht="11.25" customHeight="1">
      <c r="A968" s="36"/>
      <c r="B968" s="37"/>
      <c r="C968" s="36"/>
      <c r="D968" s="36"/>
      <c r="E968" s="36"/>
      <c r="F968" s="36"/>
      <c r="G968" s="36"/>
      <c r="H968" s="36"/>
      <c r="I968" s="36"/>
      <c r="J968" s="36"/>
      <c r="K968" s="36"/>
      <c r="L968" s="36"/>
      <c r="M968" s="36"/>
      <c r="N968" s="36"/>
      <c r="O968" s="36"/>
      <c r="P968" s="37"/>
      <c r="Q968" s="36"/>
      <c r="R968" s="36"/>
      <c r="S968" s="36"/>
      <c r="T968" s="36"/>
      <c r="U968" s="36"/>
      <c r="V968" s="36"/>
      <c r="W968" s="36"/>
      <c r="X968" s="36"/>
      <c r="Y968" s="36"/>
      <c r="Z968" s="36"/>
      <c r="AA968" s="36"/>
      <c r="AB968" s="36"/>
    </row>
    <row r="969" spans="1:28" ht="11.25" customHeight="1">
      <c r="A969" s="36"/>
      <c r="B969" s="37"/>
      <c r="C969" s="36"/>
      <c r="D969" s="36"/>
      <c r="E969" s="36"/>
      <c r="F969" s="36"/>
      <c r="G969" s="36"/>
      <c r="H969" s="36"/>
      <c r="I969" s="36"/>
      <c r="J969" s="36"/>
      <c r="K969" s="36"/>
      <c r="L969" s="36"/>
      <c r="M969" s="36"/>
      <c r="N969" s="36"/>
      <c r="O969" s="36"/>
      <c r="P969" s="37"/>
      <c r="Q969" s="36"/>
      <c r="R969" s="36"/>
      <c r="S969" s="36"/>
      <c r="T969" s="36"/>
      <c r="U969" s="36"/>
      <c r="V969" s="36"/>
      <c r="W969" s="36"/>
      <c r="X969" s="36"/>
      <c r="Y969" s="36"/>
      <c r="Z969" s="36"/>
      <c r="AA969" s="36"/>
      <c r="AB969" s="36"/>
    </row>
    <row r="970" spans="1:28" ht="11.25" customHeight="1">
      <c r="A970" s="36"/>
      <c r="B970" s="37"/>
      <c r="C970" s="36"/>
      <c r="D970" s="36"/>
      <c r="E970" s="36"/>
      <c r="F970" s="36"/>
      <c r="G970" s="36"/>
      <c r="H970" s="36"/>
      <c r="I970" s="36"/>
      <c r="J970" s="36"/>
      <c r="K970" s="36"/>
      <c r="L970" s="36"/>
      <c r="M970" s="36"/>
      <c r="N970" s="36"/>
      <c r="O970" s="36"/>
      <c r="P970" s="37"/>
      <c r="Q970" s="36"/>
      <c r="R970" s="36"/>
      <c r="S970" s="36"/>
      <c r="T970" s="36"/>
      <c r="U970" s="36"/>
      <c r="V970" s="36"/>
      <c r="W970" s="36"/>
      <c r="X970" s="36"/>
      <c r="Y970" s="36"/>
      <c r="Z970" s="36"/>
      <c r="AA970" s="36"/>
      <c r="AB970" s="36"/>
    </row>
    <row r="971" spans="1:28" ht="11.25" customHeight="1">
      <c r="A971" s="36"/>
      <c r="B971" s="37"/>
      <c r="C971" s="36"/>
      <c r="D971" s="36"/>
      <c r="E971" s="36"/>
      <c r="F971" s="36"/>
      <c r="G971" s="36"/>
      <c r="H971" s="36"/>
      <c r="I971" s="36"/>
      <c r="J971" s="36"/>
      <c r="K971" s="36"/>
      <c r="L971" s="36"/>
      <c r="M971" s="36"/>
      <c r="N971" s="36"/>
      <c r="O971" s="36"/>
      <c r="P971" s="37"/>
      <c r="Q971" s="36"/>
      <c r="R971" s="36"/>
      <c r="S971" s="36"/>
      <c r="T971" s="36"/>
      <c r="U971" s="36"/>
      <c r="V971" s="36"/>
      <c r="W971" s="36"/>
      <c r="X971" s="36"/>
      <c r="Y971" s="36"/>
      <c r="Z971" s="36"/>
      <c r="AA971" s="36"/>
      <c r="AB971" s="36"/>
    </row>
    <row r="972" spans="1:28" ht="11.25" customHeight="1">
      <c r="A972" s="36"/>
      <c r="B972" s="37"/>
      <c r="C972" s="36"/>
      <c r="D972" s="36"/>
      <c r="E972" s="36"/>
      <c r="F972" s="36"/>
      <c r="G972" s="36"/>
      <c r="H972" s="36"/>
      <c r="I972" s="36"/>
      <c r="J972" s="36"/>
      <c r="K972" s="36"/>
      <c r="L972" s="36"/>
      <c r="M972" s="36"/>
      <c r="N972" s="36"/>
      <c r="O972" s="36"/>
      <c r="P972" s="37"/>
      <c r="Q972" s="36"/>
      <c r="R972" s="36"/>
      <c r="S972" s="36"/>
      <c r="T972" s="36"/>
      <c r="U972" s="36"/>
      <c r="V972" s="36"/>
      <c r="W972" s="36"/>
      <c r="X972" s="36"/>
      <c r="Y972" s="36"/>
      <c r="Z972" s="36"/>
      <c r="AA972" s="36"/>
      <c r="AB972" s="36"/>
    </row>
    <row r="973" spans="1:28" ht="11.25" customHeight="1">
      <c r="A973" s="36"/>
      <c r="B973" s="37"/>
      <c r="C973" s="36"/>
      <c r="D973" s="36"/>
      <c r="E973" s="36"/>
      <c r="F973" s="36"/>
      <c r="G973" s="36"/>
      <c r="H973" s="36"/>
      <c r="I973" s="36"/>
      <c r="J973" s="36"/>
      <c r="K973" s="36"/>
      <c r="L973" s="36"/>
      <c r="M973" s="36"/>
      <c r="N973" s="36"/>
      <c r="O973" s="36"/>
      <c r="P973" s="37"/>
      <c r="Q973" s="36"/>
      <c r="R973" s="36"/>
      <c r="S973" s="36"/>
      <c r="T973" s="36"/>
      <c r="U973" s="36"/>
      <c r="V973" s="36"/>
      <c r="W973" s="36"/>
      <c r="X973" s="36"/>
      <c r="Y973" s="36"/>
      <c r="Z973" s="36"/>
      <c r="AA973" s="36"/>
      <c r="AB973" s="36"/>
    </row>
    <row r="974" spans="1:28" ht="11.25" customHeight="1">
      <c r="A974" s="36"/>
      <c r="B974" s="37"/>
      <c r="C974" s="36"/>
      <c r="D974" s="36"/>
      <c r="E974" s="36"/>
      <c r="F974" s="36"/>
      <c r="G974" s="36"/>
      <c r="H974" s="36"/>
      <c r="I974" s="36"/>
      <c r="J974" s="36"/>
      <c r="K974" s="36"/>
      <c r="L974" s="36"/>
      <c r="M974" s="36"/>
      <c r="N974" s="36"/>
      <c r="O974" s="36"/>
      <c r="P974" s="37"/>
      <c r="Q974" s="36"/>
      <c r="R974" s="36"/>
      <c r="S974" s="36"/>
      <c r="T974" s="36"/>
      <c r="U974" s="36"/>
      <c r="V974" s="36"/>
      <c r="W974" s="36"/>
      <c r="X974" s="36"/>
      <c r="Y974" s="36"/>
      <c r="Z974" s="36"/>
      <c r="AA974" s="36"/>
      <c r="AB974" s="36"/>
    </row>
    <row r="975" spans="1:28" ht="11.25" customHeight="1">
      <c r="A975" s="36"/>
      <c r="B975" s="37"/>
      <c r="C975" s="36"/>
      <c r="D975" s="36"/>
      <c r="E975" s="36"/>
      <c r="F975" s="36"/>
      <c r="G975" s="36"/>
      <c r="H975" s="36"/>
      <c r="I975" s="36"/>
      <c r="J975" s="36"/>
      <c r="K975" s="36"/>
      <c r="L975" s="36"/>
      <c r="M975" s="36"/>
      <c r="N975" s="36"/>
      <c r="O975" s="36"/>
      <c r="P975" s="37"/>
      <c r="Q975" s="36"/>
      <c r="R975" s="36"/>
      <c r="S975" s="36"/>
      <c r="T975" s="36"/>
      <c r="U975" s="36"/>
      <c r="V975" s="36"/>
      <c r="W975" s="36"/>
      <c r="X975" s="36"/>
      <c r="Y975" s="36"/>
      <c r="Z975" s="36"/>
      <c r="AA975" s="36"/>
      <c r="AB975" s="36"/>
    </row>
    <row r="976" spans="1:28" ht="11.25" customHeight="1">
      <c r="A976" s="36"/>
      <c r="B976" s="37"/>
      <c r="C976" s="36"/>
      <c r="D976" s="36"/>
      <c r="E976" s="36"/>
      <c r="F976" s="36"/>
      <c r="G976" s="36"/>
      <c r="H976" s="36"/>
      <c r="I976" s="36"/>
      <c r="J976" s="36"/>
      <c r="K976" s="36"/>
      <c r="L976" s="36"/>
      <c r="M976" s="36"/>
      <c r="N976" s="36"/>
      <c r="O976" s="36"/>
      <c r="P976" s="37"/>
      <c r="Q976" s="36"/>
      <c r="R976" s="36"/>
      <c r="S976" s="36"/>
      <c r="T976" s="36"/>
      <c r="U976" s="36"/>
      <c r="V976" s="36"/>
      <c r="W976" s="36"/>
      <c r="X976" s="36"/>
      <c r="Y976" s="36"/>
      <c r="Z976" s="36"/>
      <c r="AA976" s="36"/>
      <c r="AB976" s="36"/>
    </row>
    <row r="977" spans="1:28" ht="11.25" customHeight="1">
      <c r="A977" s="36"/>
      <c r="B977" s="37"/>
      <c r="C977" s="36"/>
      <c r="D977" s="36"/>
      <c r="E977" s="36"/>
      <c r="F977" s="36"/>
      <c r="G977" s="36"/>
      <c r="H977" s="36"/>
      <c r="I977" s="36"/>
      <c r="J977" s="36"/>
      <c r="K977" s="36"/>
      <c r="L977" s="36"/>
      <c r="M977" s="36"/>
      <c r="N977" s="36"/>
      <c r="O977" s="36"/>
      <c r="P977" s="37"/>
      <c r="Q977" s="36"/>
      <c r="R977" s="36"/>
      <c r="S977" s="36"/>
      <c r="T977" s="36"/>
      <c r="U977" s="36"/>
      <c r="V977" s="36"/>
      <c r="W977" s="36"/>
      <c r="X977" s="36"/>
      <c r="Y977" s="36"/>
      <c r="Z977" s="36"/>
      <c r="AA977" s="36"/>
      <c r="AB977" s="36"/>
    </row>
    <row r="978" spans="1:28" ht="11.25" customHeight="1">
      <c r="A978" s="36"/>
      <c r="B978" s="37"/>
      <c r="C978" s="36"/>
      <c r="D978" s="36"/>
      <c r="E978" s="36"/>
      <c r="F978" s="36"/>
      <c r="G978" s="36"/>
      <c r="H978" s="36"/>
      <c r="I978" s="36"/>
      <c r="J978" s="36"/>
      <c r="K978" s="36"/>
      <c r="L978" s="36"/>
      <c r="M978" s="36"/>
      <c r="N978" s="36"/>
      <c r="O978" s="36"/>
      <c r="P978" s="37"/>
      <c r="Q978" s="36"/>
      <c r="R978" s="36"/>
      <c r="S978" s="36"/>
      <c r="T978" s="36"/>
      <c r="U978" s="36"/>
      <c r="V978" s="36"/>
      <c r="W978" s="36"/>
      <c r="X978" s="36"/>
      <c r="Y978" s="36"/>
      <c r="Z978" s="36"/>
      <c r="AA978" s="36"/>
      <c r="AB978" s="36"/>
    </row>
    <row r="979" spans="1:28" ht="11.25" customHeight="1">
      <c r="A979" s="36"/>
      <c r="B979" s="37"/>
      <c r="C979" s="36"/>
      <c r="D979" s="36"/>
      <c r="E979" s="36"/>
      <c r="F979" s="36"/>
      <c r="G979" s="36"/>
      <c r="H979" s="36"/>
      <c r="I979" s="36"/>
      <c r="J979" s="36"/>
      <c r="K979" s="36"/>
      <c r="L979" s="36"/>
      <c r="M979" s="36"/>
      <c r="N979" s="36"/>
      <c r="O979" s="36"/>
      <c r="P979" s="37"/>
      <c r="Q979" s="36"/>
      <c r="R979" s="36"/>
      <c r="S979" s="36"/>
      <c r="T979" s="36"/>
      <c r="U979" s="36"/>
      <c r="V979" s="36"/>
      <c r="W979" s="36"/>
      <c r="X979" s="36"/>
      <c r="Y979" s="36"/>
      <c r="Z979" s="36"/>
      <c r="AA979" s="36"/>
      <c r="AB979" s="36"/>
    </row>
    <row r="980" spans="1:28" ht="11.25" customHeight="1">
      <c r="A980" s="36"/>
      <c r="B980" s="37"/>
      <c r="C980" s="36"/>
      <c r="D980" s="36"/>
      <c r="E980" s="36"/>
      <c r="F980" s="36"/>
      <c r="G980" s="36"/>
      <c r="H980" s="36"/>
      <c r="I980" s="36"/>
      <c r="J980" s="36"/>
      <c r="K980" s="36"/>
      <c r="L980" s="36"/>
      <c r="M980" s="36"/>
      <c r="N980" s="36"/>
      <c r="O980" s="36"/>
      <c r="P980" s="37"/>
      <c r="Q980" s="36"/>
      <c r="R980" s="36"/>
      <c r="S980" s="36"/>
      <c r="T980" s="36"/>
      <c r="U980" s="36"/>
      <c r="V980" s="36"/>
      <c r="W980" s="36"/>
      <c r="X980" s="36"/>
      <c r="Y980" s="36"/>
      <c r="Z980" s="36"/>
      <c r="AA980" s="36"/>
      <c r="AB980" s="36"/>
    </row>
    <row r="981" spans="1:28" ht="11.25" customHeight="1">
      <c r="A981" s="36"/>
      <c r="B981" s="37"/>
      <c r="C981" s="36"/>
      <c r="D981" s="36"/>
      <c r="E981" s="36"/>
      <c r="F981" s="36"/>
      <c r="G981" s="36"/>
      <c r="H981" s="36"/>
      <c r="I981" s="36"/>
      <c r="J981" s="36"/>
      <c r="K981" s="36"/>
      <c r="L981" s="36"/>
      <c r="M981" s="36"/>
      <c r="N981" s="36"/>
      <c r="O981" s="36"/>
      <c r="P981" s="37"/>
      <c r="Q981" s="36"/>
      <c r="R981" s="36"/>
      <c r="S981" s="36"/>
      <c r="T981" s="36"/>
      <c r="U981" s="36"/>
      <c r="V981" s="36"/>
      <c r="W981" s="36"/>
      <c r="X981" s="36"/>
      <c r="Y981" s="36"/>
      <c r="Z981" s="36"/>
      <c r="AA981" s="36"/>
      <c r="AB981" s="36"/>
    </row>
    <row r="982" spans="1:28" ht="11.25" customHeight="1">
      <c r="A982" s="36"/>
      <c r="B982" s="37"/>
      <c r="C982" s="36"/>
      <c r="D982" s="36"/>
      <c r="E982" s="36"/>
      <c r="F982" s="36"/>
      <c r="G982" s="36"/>
      <c r="H982" s="36"/>
      <c r="I982" s="36"/>
      <c r="J982" s="36"/>
      <c r="K982" s="36"/>
      <c r="L982" s="36"/>
      <c r="M982" s="36"/>
      <c r="N982" s="36"/>
      <c r="O982" s="36"/>
      <c r="P982" s="37"/>
      <c r="Q982" s="36"/>
      <c r="R982" s="36"/>
      <c r="S982" s="36"/>
      <c r="T982" s="36"/>
      <c r="U982" s="36"/>
      <c r="V982" s="36"/>
      <c r="W982" s="36"/>
      <c r="X982" s="36"/>
      <c r="Y982" s="36"/>
      <c r="Z982" s="36"/>
      <c r="AA982" s="36"/>
      <c r="AB982" s="36"/>
    </row>
    <row r="983" spans="1:28" ht="11.25" customHeight="1">
      <c r="A983" s="36"/>
      <c r="B983" s="37"/>
      <c r="C983" s="36"/>
      <c r="D983" s="36"/>
      <c r="E983" s="36"/>
      <c r="F983" s="36"/>
      <c r="G983" s="36"/>
      <c r="H983" s="36"/>
      <c r="I983" s="36"/>
      <c r="J983" s="36"/>
      <c r="K983" s="36"/>
      <c r="L983" s="36"/>
      <c r="M983" s="36"/>
      <c r="N983" s="36"/>
      <c r="O983" s="36"/>
      <c r="P983" s="37"/>
      <c r="Q983" s="36"/>
      <c r="R983" s="36"/>
      <c r="S983" s="36"/>
      <c r="T983" s="36"/>
      <c r="U983" s="36"/>
      <c r="V983" s="36"/>
      <c r="W983" s="36"/>
      <c r="X983" s="36"/>
      <c r="Y983" s="36"/>
      <c r="Z983" s="36"/>
      <c r="AA983" s="36"/>
      <c r="AB983" s="36"/>
    </row>
    <row r="984" spans="1:28" ht="11.25" customHeight="1">
      <c r="A984" s="36"/>
      <c r="B984" s="37"/>
      <c r="C984" s="36"/>
      <c r="D984" s="36"/>
      <c r="E984" s="36"/>
      <c r="F984" s="36"/>
      <c r="G984" s="36"/>
      <c r="H984" s="36"/>
      <c r="I984" s="36"/>
      <c r="J984" s="36"/>
      <c r="K984" s="36"/>
      <c r="L984" s="36"/>
      <c r="M984" s="36"/>
      <c r="N984" s="36"/>
      <c r="O984" s="36"/>
      <c r="P984" s="37"/>
      <c r="Q984" s="36"/>
      <c r="R984" s="36"/>
      <c r="S984" s="36"/>
      <c r="T984" s="36"/>
      <c r="U984" s="36"/>
      <c r="V984" s="36"/>
      <c r="W984" s="36"/>
      <c r="X984" s="36"/>
      <c r="Y984" s="36"/>
      <c r="Z984" s="36"/>
      <c r="AA984" s="36"/>
      <c r="AB984" s="36"/>
    </row>
    <row r="985" spans="1:28" ht="11.25" customHeight="1">
      <c r="A985" s="36"/>
      <c r="B985" s="37"/>
      <c r="C985" s="36"/>
      <c r="D985" s="36"/>
      <c r="E985" s="36"/>
      <c r="F985" s="36"/>
      <c r="G985" s="36"/>
      <c r="H985" s="36"/>
      <c r="I985" s="36"/>
      <c r="J985" s="36"/>
      <c r="K985" s="36"/>
      <c r="L985" s="36"/>
      <c r="M985" s="36"/>
      <c r="N985" s="36"/>
      <c r="O985" s="36"/>
      <c r="P985" s="37"/>
      <c r="Q985" s="36"/>
      <c r="R985" s="36"/>
      <c r="S985" s="36"/>
      <c r="T985" s="36"/>
      <c r="U985" s="36"/>
      <c r="V985" s="36"/>
      <c r="W985" s="36"/>
      <c r="X985" s="36"/>
      <c r="Y985" s="36"/>
      <c r="Z985" s="36"/>
      <c r="AA985" s="36"/>
      <c r="AB985" s="36"/>
    </row>
    <row r="986" spans="1:28" ht="11.25" customHeight="1">
      <c r="A986" s="36"/>
      <c r="B986" s="37"/>
      <c r="C986" s="36"/>
      <c r="D986" s="36"/>
      <c r="E986" s="36"/>
      <c r="F986" s="36"/>
      <c r="G986" s="36"/>
      <c r="H986" s="36"/>
      <c r="I986" s="36"/>
      <c r="J986" s="36"/>
      <c r="K986" s="36"/>
      <c r="L986" s="36"/>
      <c r="M986" s="36"/>
      <c r="N986" s="36"/>
      <c r="O986" s="36"/>
      <c r="P986" s="37"/>
      <c r="Q986" s="36"/>
      <c r="R986" s="36"/>
      <c r="S986" s="36"/>
      <c r="T986" s="36"/>
      <c r="U986" s="36"/>
      <c r="V986" s="36"/>
      <c r="W986" s="36"/>
      <c r="X986" s="36"/>
      <c r="Y986" s="36"/>
      <c r="Z986" s="36"/>
      <c r="AA986" s="36"/>
      <c r="AB986" s="36"/>
    </row>
    <row r="987" spans="1:28" ht="11.25" customHeight="1">
      <c r="A987" s="36"/>
      <c r="B987" s="37"/>
      <c r="C987" s="36"/>
      <c r="D987" s="36"/>
      <c r="E987" s="36"/>
      <c r="F987" s="36"/>
      <c r="G987" s="36"/>
      <c r="H987" s="36"/>
      <c r="I987" s="36"/>
      <c r="J987" s="36"/>
      <c r="K987" s="36"/>
      <c r="L987" s="36"/>
      <c r="M987" s="36"/>
      <c r="N987" s="36"/>
      <c r="O987" s="36"/>
      <c r="P987" s="37"/>
      <c r="Q987" s="36"/>
      <c r="R987" s="36"/>
      <c r="S987" s="36"/>
      <c r="T987" s="36"/>
      <c r="U987" s="36"/>
      <c r="V987" s="36"/>
      <c r="W987" s="36"/>
      <c r="X987" s="36"/>
      <c r="Y987" s="36"/>
      <c r="Z987" s="36"/>
      <c r="AA987" s="36"/>
      <c r="AB987" s="36"/>
    </row>
    <row r="988" spans="1:28" ht="11.25" customHeight="1">
      <c r="A988" s="36"/>
      <c r="B988" s="37"/>
      <c r="C988" s="36"/>
      <c r="D988" s="36"/>
      <c r="E988" s="36"/>
      <c r="F988" s="36"/>
      <c r="G988" s="36"/>
      <c r="H988" s="36"/>
      <c r="I988" s="36"/>
      <c r="J988" s="36"/>
      <c r="K988" s="36"/>
      <c r="L988" s="36"/>
      <c r="M988" s="36"/>
      <c r="N988" s="36"/>
      <c r="O988" s="36"/>
      <c r="P988" s="37"/>
      <c r="Q988" s="36"/>
      <c r="R988" s="36"/>
      <c r="S988" s="36"/>
      <c r="T988" s="36"/>
      <c r="U988" s="36"/>
      <c r="V988" s="36"/>
      <c r="W988" s="36"/>
      <c r="X988" s="36"/>
      <c r="Y988" s="36"/>
      <c r="Z988" s="36"/>
      <c r="AA988" s="36"/>
      <c r="AB988" s="36"/>
    </row>
    <row r="989" spans="1:28" ht="11.25" customHeight="1">
      <c r="A989" s="36"/>
      <c r="B989" s="37"/>
      <c r="C989" s="36"/>
      <c r="D989" s="36"/>
      <c r="E989" s="36"/>
      <c r="F989" s="36"/>
      <c r="G989" s="36"/>
      <c r="H989" s="36"/>
      <c r="I989" s="36"/>
      <c r="J989" s="36"/>
      <c r="K989" s="36"/>
      <c r="L989" s="36"/>
      <c r="M989" s="36"/>
      <c r="N989" s="36"/>
      <c r="O989" s="36"/>
      <c r="P989" s="37"/>
      <c r="Q989" s="36"/>
      <c r="R989" s="36"/>
      <c r="S989" s="36"/>
      <c r="T989" s="36"/>
      <c r="U989" s="36"/>
      <c r="V989" s="36"/>
      <c r="W989" s="36"/>
      <c r="X989" s="36"/>
      <c r="Y989" s="36"/>
      <c r="Z989" s="36"/>
      <c r="AA989" s="36"/>
      <c r="AB989" s="36"/>
    </row>
    <row r="990" spans="1:28" ht="11.25" customHeight="1">
      <c r="A990" s="36"/>
      <c r="B990" s="37"/>
      <c r="C990" s="36"/>
      <c r="D990" s="36"/>
      <c r="E990" s="36"/>
      <c r="F990" s="36"/>
      <c r="G990" s="36"/>
      <c r="H990" s="36"/>
      <c r="I990" s="36"/>
      <c r="J990" s="36"/>
      <c r="K990" s="36"/>
      <c r="L990" s="36"/>
      <c r="M990" s="36"/>
      <c r="N990" s="36"/>
      <c r="O990" s="36"/>
      <c r="P990" s="37"/>
      <c r="Q990" s="36"/>
      <c r="R990" s="36"/>
      <c r="S990" s="36"/>
      <c r="T990" s="36"/>
      <c r="U990" s="36"/>
      <c r="V990" s="36"/>
      <c r="W990" s="36"/>
      <c r="X990" s="36"/>
      <c r="Y990" s="36"/>
      <c r="Z990" s="36"/>
      <c r="AA990" s="36"/>
      <c r="AB990" s="36"/>
    </row>
    <row r="991" spans="1:28" ht="11.25" customHeight="1">
      <c r="A991" s="36"/>
      <c r="B991" s="37"/>
      <c r="C991" s="36"/>
      <c r="D991" s="36"/>
      <c r="E991" s="36"/>
      <c r="F991" s="36"/>
      <c r="G991" s="36"/>
      <c r="H991" s="36"/>
      <c r="I991" s="36"/>
      <c r="J991" s="36"/>
      <c r="K991" s="36"/>
      <c r="L991" s="36"/>
      <c r="M991" s="36"/>
      <c r="N991" s="36"/>
      <c r="O991" s="36"/>
      <c r="P991" s="37"/>
      <c r="Q991" s="36"/>
      <c r="R991" s="36"/>
      <c r="S991" s="36"/>
      <c r="T991" s="36"/>
      <c r="U991" s="36"/>
      <c r="V991" s="36"/>
      <c r="W991" s="36"/>
      <c r="X991" s="36"/>
      <c r="Y991" s="36"/>
      <c r="Z991" s="36"/>
      <c r="AA991" s="36"/>
      <c r="AB991" s="36"/>
    </row>
    <row r="992" spans="1:28" ht="11.25" customHeight="1">
      <c r="A992" s="36"/>
      <c r="B992" s="37"/>
      <c r="C992" s="36"/>
      <c r="D992" s="36"/>
      <c r="E992" s="36"/>
      <c r="F992" s="36"/>
      <c r="G992" s="36"/>
      <c r="H992" s="36"/>
      <c r="I992" s="36"/>
      <c r="J992" s="36"/>
      <c r="K992" s="36"/>
      <c r="L992" s="36"/>
      <c r="M992" s="36"/>
      <c r="N992" s="36"/>
      <c r="O992" s="36"/>
      <c r="P992" s="37"/>
      <c r="Q992" s="36"/>
      <c r="R992" s="36"/>
      <c r="S992" s="36"/>
      <c r="T992" s="36"/>
      <c r="U992" s="36"/>
      <c r="V992" s="36"/>
      <c r="W992" s="36"/>
      <c r="X992" s="36"/>
      <c r="Y992" s="36"/>
      <c r="Z992" s="36"/>
      <c r="AA992" s="36"/>
      <c r="AB992" s="36"/>
    </row>
    <row r="993" spans="1:28" ht="11.25" customHeight="1">
      <c r="A993" s="36"/>
      <c r="B993" s="37"/>
      <c r="C993" s="36"/>
      <c r="D993" s="36"/>
      <c r="E993" s="36"/>
      <c r="F993" s="36"/>
      <c r="G993" s="36"/>
      <c r="H993" s="36"/>
      <c r="I993" s="36"/>
      <c r="J993" s="36"/>
      <c r="K993" s="36"/>
      <c r="L993" s="36"/>
      <c r="M993" s="36"/>
      <c r="N993" s="36"/>
      <c r="O993" s="36"/>
      <c r="P993" s="37"/>
      <c r="Q993" s="36"/>
      <c r="R993" s="36"/>
      <c r="S993" s="36"/>
      <c r="T993" s="36"/>
      <c r="U993" s="36"/>
      <c r="V993" s="36"/>
      <c r="W993" s="36"/>
      <c r="X993" s="36"/>
      <c r="Y993" s="36"/>
      <c r="Z993" s="36"/>
      <c r="AA993" s="36"/>
      <c r="AB993" s="36"/>
    </row>
    <row r="994" spans="1:28" ht="11.25" customHeight="1">
      <c r="A994" s="36"/>
      <c r="B994" s="37"/>
      <c r="C994" s="36"/>
      <c r="D994" s="36"/>
      <c r="E994" s="36"/>
      <c r="F994" s="36"/>
      <c r="G994" s="36"/>
      <c r="H994" s="36"/>
      <c r="I994" s="36"/>
      <c r="J994" s="36"/>
      <c r="K994" s="36"/>
      <c r="L994" s="36"/>
      <c r="M994" s="36"/>
      <c r="N994" s="36"/>
      <c r="O994" s="36"/>
      <c r="P994" s="37"/>
      <c r="Q994" s="36"/>
      <c r="R994" s="36"/>
      <c r="S994" s="36"/>
      <c r="T994" s="36"/>
      <c r="U994" s="36"/>
      <c r="V994" s="36"/>
      <c r="W994" s="36"/>
      <c r="X994" s="36"/>
      <c r="Y994" s="36"/>
      <c r="Z994" s="36"/>
      <c r="AA994" s="36"/>
      <c r="AB994" s="36"/>
    </row>
    <row r="995" spans="1:28" ht="11.25" customHeight="1">
      <c r="A995" s="36"/>
      <c r="B995" s="37"/>
      <c r="C995" s="36"/>
      <c r="D995" s="36"/>
      <c r="E995" s="36"/>
      <c r="F995" s="36"/>
      <c r="G995" s="36"/>
      <c r="H995" s="36"/>
      <c r="I995" s="36"/>
      <c r="J995" s="36"/>
      <c r="K995" s="36"/>
      <c r="L995" s="36"/>
      <c r="M995" s="36"/>
      <c r="N995" s="36"/>
      <c r="O995" s="36"/>
      <c r="P995" s="37"/>
      <c r="Q995" s="36"/>
      <c r="R995" s="36"/>
      <c r="S995" s="36"/>
      <c r="T995" s="36"/>
      <c r="U995" s="36"/>
      <c r="V995" s="36"/>
      <c r="W995" s="36"/>
      <c r="X995" s="36"/>
      <c r="Y995" s="36"/>
      <c r="Z995" s="36"/>
      <c r="AA995" s="36"/>
      <c r="AB995" s="36"/>
    </row>
    <row r="996" spans="1:28" ht="11.25" customHeight="1">
      <c r="A996" s="36"/>
      <c r="B996" s="37"/>
      <c r="C996" s="36"/>
      <c r="D996" s="36"/>
      <c r="E996" s="36"/>
      <c r="F996" s="36"/>
      <c r="G996" s="36"/>
      <c r="H996" s="36"/>
      <c r="I996" s="36"/>
      <c r="J996" s="36"/>
      <c r="K996" s="36"/>
      <c r="L996" s="36"/>
      <c r="M996" s="36"/>
      <c r="N996" s="36"/>
      <c r="O996" s="36"/>
      <c r="P996" s="37"/>
      <c r="Q996" s="36"/>
      <c r="R996" s="36"/>
      <c r="S996" s="36"/>
      <c r="T996" s="36"/>
      <c r="U996" s="36"/>
      <c r="V996" s="36"/>
      <c r="W996" s="36"/>
      <c r="X996" s="36"/>
      <c r="Y996" s="36"/>
      <c r="Z996" s="36"/>
      <c r="AA996" s="36"/>
      <c r="AB996" s="36"/>
    </row>
    <row r="997" spans="1:28" ht="11.25" customHeight="1">
      <c r="A997" s="36"/>
      <c r="B997" s="37"/>
      <c r="C997" s="36"/>
      <c r="D997" s="36"/>
      <c r="E997" s="36"/>
      <c r="F997" s="36"/>
      <c r="G997" s="36"/>
      <c r="H997" s="36"/>
      <c r="I997" s="36"/>
      <c r="J997" s="36"/>
      <c r="K997" s="36"/>
      <c r="L997" s="36"/>
      <c r="M997" s="36"/>
      <c r="N997" s="36"/>
      <c r="O997" s="36"/>
      <c r="P997" s="37"/>
      <c r="Q997" s="36"/>
      <c r="R997" s="36"/>
      <c r="S997" s="36"/>
      <c r="T997" s="36"/>
      <c r="U997" s="36"/>
      <c r="V997" s="36"/>
      <c r="W997" s="36"/>
      <c r="X997" s="36"/>
      <c r="Y997" s="36"/>
      <c r="Z997" s="36"/>
      <c r="AA997" s="36"/>
      <c r="AB997" s="36"/>
    </row>
    <row r="998" spans="1:28" ht="11.25" customHeight="1">
      <c r="A998" s="36"/>
      <c r="B998" s="37"/>
      <c r="C998" s="36"/>
      <c r="D998" s="36"/>
      <c r="E998" s="36"/>
      <c r="F998" s="36"/>
      <c r="G998" s="36"/>
      <c r="H998" s="36"/>
      <c r="I998" s="36"/>
      <c r="J998" s="36"/>
      <c r="K998" s="36"/>
      <c r="L998" s="36"/>
      <c r="M998" s="36"/>
      <c r="N998" s="36"/>
      <c r="O998" s="36"/>
      <c r="P998" s="37"/>
      <c r="Q998" s="36"/>
      <c r="R998" s="36"/>
      <c r="S998" s="36"/>
      <c r="T998" s="36"/>
      <c r="U998" s="36"/>
      <c r="V998" s="36"/>
      <c r="W998" s="36"/>
      <c r="X998" s="36"/>
      <c r="Y998" s="36"/>
      <c r="Z998" s="36"/>
      <c r="AA998" s="36"/>
      <c r="AB998" s="36"/>
    </row>
    <row r="999" spans="1:28" ht="11.25" customHeight="1">
      <c r="A999" s="36"/>
      <c r="B999" s="37"/>
      <c r="C999" s="36"/>
      <c r="D999" s="36"/>
      <c r="E999" s="36"/>
      <c r="F999" s="36"/>
      <c r="G999" s="36"/>
      <c r="H999" s="36"/>
      <c r="I999" s="36"/>
      <c r="J999" s="36"/>
      <c r="K999" s="36"/>
      <c r="L999" s="36"/>
      <c r="M999" s="36"/>
      <c r="N999" s="36"/>
      <c r="O999" s="36"/>
      <c r="P999" s="37"/>
      <c r="Q999" s="36"/>
      <c r="R999" s="36"/>
      <c r="S999" s="36"/>
      <c r="T999" s="36"/>
      <c r="U999" s="36"/>
      <c r="V999" s="36"/>
      <c r="W999" s="36"/>
      <c r="X999" s="36"/>
      <c r="Y999" s="36"/>
      <c r="Z999" s="36"/>
      <c r="AA999" s="36"/>
      <c r="AB999" s="36"/>
    </row>
    <row r="1000" spans="1:28" ht="11.25" customHeight="1">
      <c r="A1000" s="36"/>
      <c r="B1000" s="37"/>
      <c r="C1000" s="36"/>
      <c r="D1000" s="36"/>
      <c r="E1000" s="36"/>
      <c r="F1000" s="36"/>
      <c r="G1000" s="36"/>
      <c r="H1000" s="36"/>
      <c r="I1000" s="36"/>
      <c r="J1000" s="36"/>
      <c r="K1000" s="36"/>
      <c r="L1000" s="36"/>
      <c r="M1000" s="36"/>
      <c r="N1000" s="36"/>
      <c r="O1000" s="36"/>
      <c r="P1000" s="37"/>
      <c r="Q1000" s="36"/>
      <c r="R1000" s="36"/>
      <c r="S1000" s="36"/>
      <c r="T1000" s="36"/>
      <c r="U1000" s="36"/>
      <c r="V1000" s="36"/>
      <c r="W1000" s="36"/>
      <c r="X1000" s="36"/>
      <c r="Y1000" s="36"/>
      <c r="Z1000" s="36"/>
      <c r="AA1000" s="36"/>
      <c r="AB1000" s="36"/>
    </row>
  </sheetData>
  <mergeCells count="6">
    <mergeCell ref="P29:AB29"/>
    <mergeCell ref="B2:N2"/>
    <mergeCell ref="B11:N11"/>
    <mergeCell ref="P11:AB11"/>
    <mergeCell ref="B20:N20"/>
    <mergeCell ref="P20:AB20"/>
  </mergeCells>
  <pageMargins left="0.7" right="0.7" top="0.75" bottom="0.75" header="0" footer="0"/>
  <pageSetup paperSize="9"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9341C-75DF-A041-84CE-95C231CCB8A3}">
  <dimension ref="A1:AW61"/>
  <sheetViews>
    <sheetView zoomScale="70" zoomScaleNormal="70" workbookViewId="0">
      <pane xSplit="2" ySplit="3" topLeftCell="C4" activePane="bottomRight" state="frozen"/>
      <selection activeCell="D4" sqref="D4"/>
      <selection pane="topRight" activeCell="D4" sqref="D4"/>
      <selection pane="bottomLeft" activeCell="D4" sqref="D4"/>
      <selection pane="bottomRight" activeCell="S43" sqref="S43"/>
    </sheetView>
  </sheetViews>
  <sheetFormatPr baseColWidth="10" defaultRowHeight="15" outlineLevelCol="1"/>
  <cols>
    <col min="1" max="1" width="11" style="41"/>
    <col min="2" max="2" width="32.19921875" style="41" customWidth="1"/>
    <col min="3" max="3" width="60" style="41" customWidth="1"/>
    <col min="4" max="5" width="14.59765625" style="44" customWidth="1"/>
    <col min="6" max="6" width="16.19921875" style="219" customWidth="1"/>
    <col min="7" max="7" width="21.796875" style="219" customWidth="1"/>
    <col min="8" max="8" width="26.19921875" style="119" customWidth="1"/>
    <col min="9" max="9" width="17.19921875" style="219" customWidth="1"/>
    <col min="10" max="12" width="20.59765625" style="219" customWidth="1"/>
    <col min="13" max="13" width="17.3984375" style="60" customWidth="1"/>
    <col min="14" max="14" width="23.19921875" style="219" customWidth="1"/>
    <col min="15" max="15" width="23.3984375" style="41" bestFit="1" customWidth="1"/>
    <col min="16" max="16" width="20.3984375" style="41" customWidth="1"/>
    <col min="17" max="17" width="11" style="41"/>
    <col min="18" max="18" width="22.19921875" style="41" customWidth="1"/>
    <col min="19" max="19" width="17.19921875" style="41" customWidth="1"/>
    <col min="20" max="21" width="11" style="41"/>
    <col min="22" max="22" width="19" style="41" customWidth="1"/>
    <col min="23" max="23" width="19.19921875" style="41" bestFit="1" customWidth="1"/>
    <col min="24" max="24" width="21.3984375" style="41" bestFit="1" customWidth="1"/>
    <col min="25" max="26" width="11" style="41"/>
    <col min="27" max="40" width="13.796875" style="41" customWidth="1" outlineLevel="1"/>
    <col min="41" max="47" width="11" style="41"/>
    <col min="48" max="48" width="88.19921875" style="41" customWidth="1"/>
    <col min="49" max="16384" width="11" style="41"/>
  </cols>
  <sheetData>
    <row r="1" spans="1:49">
      <c r="A1" s="41">
        <v>1904000</v>
      </c>
      <c r="B1" s="322">
        <v>1</v>
      </c>
      <c r="C1" s="322">
        <v>2</v>
      </c>
      <c r="D1" s="322">
        <v>3</v>
      </c>
      <c r="E1" s="322">
        <v>4</v>
      </c>
      <c r="F1" s="322">
        <v>5</v>
      </c>
      <c r="G1" s="322">
        <v>6</v>
      </c>
      <c r="H1" s="322">
        <v>7</v>
      </c>
      <c r="I1" s="322">
        <v>8</v>
      </c>
      <c r="J1" s="322">
        <v>9</v>
      </c>
      <c r="K1" s="322">
        <v>10</v>
      </c>
      <c r="L1" s="322">
        <v>11</v>
      </c>
      <c r="M1" s="322">
        <v>12</v>
      </c>
      <c r="N1" s="322">
        <v>13</v>
      </c>
      <c r="O1" s="322">
        <v>14</v>
      </c>
      <c r="P1" s="322">
        <v>15</v>
      </c>
      <c r="Q1" s="322">
        <v>16</v>
      </c>
      <c r="R1" s="322">
        <v>17</v>
      </c>
      <c r="S1" s="322">
        <v>18</v>
      </c>
      <c r="T1" s="322">
        <v>19</v>
      </c>
      <c r="U1" s="322">
        <v>20</v>
      </c>
      <c r="V1" s="322">
        <v>21</v>
      </c>
      <c r="W1" s="322">
        <v>22</v>
      </c>
      <c r="X1" s="322">
        <v>23</v>
      </c>
      <c r="Y1" s="322">
        <v>24</v>
      </c>
      <c r="Z1" s="322">
        <v>25</v>
      </c>
      <c r="AA1" s="322">
        <v>26</v>
      </c>
      <c r="AB1" s="322">
        <v>27</v>
      </c>
      <c r="AC1" s="322">
        <v>28</v>
      </c>
      <c r="AD1" s="322">
        <v>29</v>
      </c>
      <c r="AE1" s="322">
        <v>30</v>
      </c>
      <c r="AF1" s="322">
        <v>31</v>
      </c>
      <c r="AG1" s="322">
        <v>32</v>
      </c>
      <c r="AH1" s="322">
        <v>33</v>
      </c>
      <c r="AI1" s="322">
        <v>34</v>
      </c>
      <c r="AJ1" s="322">
        <v>35</v>
      </c>
      <c r="AK1" s="322">
        <v>36</v>
      </c>
      <c r="AL1" s="322">
        <v>37</v>
      </c>
      <c r="AM1" s="322">
        <v>38</v>
      </c>
      <c r="AN1" s="322">
        <v>39</v>
      </c>
      <c r="AO1" s="322">
        <v>40</v>
      </c>
      <c r="AP1" s="322">
        <v>41</v>
      </c>
      <c r="AQ1" s="322">
        <v>42</v>
      </c>
      <c r="AR1" s="322">
        <v>43</v>
      </c>
      <c r="AS1" s="322">
        <v>44</v>
      </c>
      <c r="AT1" s="322">
        <v>45</v>
      </c>
      <c r="AU1" s="322">
        <v>46</v>
      </c>
      <c r="AV1" s="322">
        <v>47</v>
      </c>
      <c r="AW1" s="322">
        <v>48</v>
      </c>
    </row>
    <row r="2" spans="1:49">
      <c r="A2" s="41">
        <v>204000</v>
      </c>
      <c r="C2" s="323" t="s">
        <v>679</v>
      </c>
      <c r="D2" s="324"/>
      <c r="E2" s="324"/>
      <c r="F2" s="325" t="s">
        <v>680</v>
      </c>
      <c r="G2" s="325"/>
      <c r="H2" s="326"/>
      <c r="I2" s="325"/>
      <c r="J2" s="325"/>
      <c r="K2" s="325"/>
      <c r="L2" s="327">
        <v>10845</v>
      </c>
      <c r="P2" s="41" t="s">
        <v>681</v>
      </c>
      <c r="V2" s="56">
        <v>193836.53666169429</v>
      </c>
      <c r="W2" s="56">
        <v>13969235.726216184</v>
      </c>
      <c r="X2" s="56">
        <v>-20994631.878798347</v>
      </c>
      <c r="Y2" s="56">
        <v>-559978.51559882879</v>
      </c>
      <c r="Z2" s="56"/>
      <c r="AG2" s="41" t="s">
        <v>682</v>
      </c>
      <c r="AI2" s="41" t="s">
        <v>683</v>
      </c>
    </row>
    <row r="3" spans="1:49" ht="96">
      <c r="B3" s="233" t="s">
        <v>0</v>
      </c>
      <c r="C3" s="233" t="s">
        <v>684</v>
      </c>
      <c r="D3" s="233" t="s">
        <v>685</v>
      </c>
      <c r="E3" s="233" t="s">
        <v>686</v>
      </c>
      <c r="F3" s="233" t="s">
        <v>687</v>
      </c>
      <c r="G3" s="233" t="s">
        <v>688</v>
      </c>
      <c r="H3" s="233"/>
      <c r="I3" s="233" t="s">
        <v>689</v>
      </c>
      <c r="J3" s="233" t="s">
        <v>690</v>
      </c>
      <c r="K3" s="328" t="s">
        <v>691</v>
      </c>
      <c r="L3" s="233" t="s">
        <v>692</v>
      </c>
      <c r="M3" s="233" t="s">
        <v>687</v>
      </c>
      <c r="N3" s="233" t="s">
        <v>693</v>
      </c>
      <c r="O3" s="233" t="s">
        <v>694</v>
      </c>
      <c r="P3" s="233" t="s">
        <v>695</v>
      </c>
      <c r="Q3" s="233" t="s">
        <v>696</v>
      </c>
      <c r="S3" s="233" t="s">
        <v>154</v>
      </c>
      <c r="U3" s="233" t="s">
        <v>124</v>
      </c>
      <c r="V3" s="233" t="s">
        <v>321</v>
      </c>
      <c r="W3" s="233" t="s">
        <v>550</v>
      </c>
      <c r="X3" s="233" t="s">
        <v>323</v>
      </c>
      <c r="Y3" s="233" t="s">
        <v>324</v>
      </c>
      <c r="Z3" s="233" t="s">
        <v>325</v>
      </c>
      <c r="AA3" s="329" t="s">
        <v>697</v>
      </c>
      <c r="AB3" s="233" t="s">
        <v>698</v>
      </c>
      <c r="AC3" s="233" t="s">
        <v>699</v>
      </c>
      <c r="AD3" s="330" t="s">
        <v>700</v>
      </c>
      <c r="AG3" s="43" t="s">
        <v>122</v>
      </c>
      <c r="AH3" s="43" t="s">
        <v>123</v>
      </c>
      <c r="AI3" s="43" t="s">
        <v>124</v>
      </c>
      <c r="AJ3" s="43" t="s">
        <v>114</v>
      </c>
      <c r="AK3" s="43"/>
      <c r="AQ3" s="43" t="s">
        <v>122</v>
      </c>
      <c r="AR3" s="233" t="s">
        <v>701</v>
      </c>
      <c r="AS3" s="43" t="s">
        <v>124</v>
      </c>
      <c r="AT3" s="43" t="s">
        <v>114</v>
      </c>
    </row>
    <row r="4" spans="1:49" ht="32">
      <c r="B4" s="119" t="s">
        <v>702</v>
      </c>
      <c r="C4" s="119" t="s">
        <v>703</v>
      </c>
      <c r="D4" s="331">
        <v>2015</v>
      </c>
      <c r="E4" s="332">
        <v>2025</v>
      </c>
      <c r="F4" s="248">
        <v>0.2</v>
      </c>
      <c r="G4" s="333" t="s">
        <v>704</v>
      </c>
      <c r="H4" s="334" t="s">
        <v>705</v>
      </c>
      <c r="I4" s="260">
        <v>3.3500000000000002E-2</v>
      </c>
      <c r="J4" s="260">
        <v>0.88213219734286619</v>
      </c>
      <c r="K4" s="260">
        <v>5.9102857221972043E-3</v>
      </c>
      <c r="L4" s="228">
        <v>64.097048657228669</v>
      </c>
      <c r="M4" s="335" t="s">
        <v>706</v>
      </c>
      <c r="N4" s="260">
        <v>1.2E-2</v>
      </c>
      <c r="P4" s="228">
        <v>17000000</v>
      </c>
      <c r="Q4" s="44">
        <v>15</v>
      </c>
      <c r="S4" s="41" t="s">
        <v>707</v>
      </c>
      <c r="T4" s="258">
        <v>265.22282002266252</v>
      </c>
      <c r="U4" s="256">
        <v>64.097048657228669</v>
      </c>
      <c r="V4" s="228">
        <v>3415817.6882194486</v>
      </c>
      <c r="W4" s="228">
        <v>-3326882.2909608013</v>
      </c>
      <c r="X4" s="228">
        <v>-14910825.739939597</v>
      </c>
      <c r="Y4" s="228">
        <v>131.67107776846305</v>
      </c>
      <c r="Z4" s="228">
        <v>-112.56754781596378</v>
      </c>
      <c r="AA4" s="336">
        <v>0.21472146191980584</v>
      </c>
      <c r="AB4" s="337">
        <v>36</v>
      </c>
      <c r="AC4" s="228">
        <v>-1227581.3310047484</v>
      </c>
      <c r="AD4" s="338">
        <v>-7.2447661928725801E-2</v>
      </c>
      <c r="AG4" s="44">
        <v>4</v>
      </c>
      <c r="AH4" s="44">
        <v>5</v>
      </c>
      <c r="AI4" s="44">
        <v>1</v>
      </c>
      <c r="AJ4" s="44">
        <v>1</v>
      </c>
      <c r="AK4" s="45">
        <v>20</v>
      </c>
      <c r="AL4" s="41" t="s">
        <v>702</v>
      </c>
      <c r="AQ4" s="44">
        <v>4</v>
      </c>
      <c r="AR4" s="44">
        <v>4</v>
      </c>
      <c r="AS4" s="44">
        <v>4</v>
      </c>
      <c r="AT4" s="44">
        <v>1</v>
      </c>
      <c r="AU4" s="45">
        <v>64</v>
      </c>
      <c r="AV4" s="219" t="s">
        <v>702</v>
      </c>
      <c r="AW4" s="260">
        <v>5.9102857221972043E-3</v>
      </c>
    </row>
    <row r="5" spans="1:49" ht="112">
      <c r="B5" s="119" t="s">
        <v>708</v>
      </c>
      <c r="C5" s="119" t="s">
        <v>709</v>
      </c>
      <c r="D5" s="331">
        <v>2018</v>
      </c>
      <c r="E5" s="134">
        <v>2020</v>
      </c>
      <c r="F5" s="248">
        <v>0.1</v>
      </c>
      <c r="G5" s="248" t="s">
        <v>710</v>
      </c>
      <c r="H5" s="334" t="s">
        <v>711</v>
      </c>
      <c r="I5" s="260">
        <v>0.53310000000000002</v>
      </c>
      <c r="J5" s="260">
        <v>0.76873888457657702</v>
      </c>
      <c r="K5" s="260">
        <v>4.0981469936777322E-2</v>
      </c>
      <c r="L5" s="228">
        <v>444.44404146435011</v>
      </c>
      <c r="M5" s="339" t="s">
        <v>712</v>
      </c>
      <c r="N5" s="260">
        <v>7.1999999999999995E-2</v>
      </c>
      <c r="P5" s="228">
        <v>11600000</v>
      </c>
      <c r="Q5" s="44">
        <v>20</v>
      </c>
      <c r="R5" s="134" t="s">
        <v>713</v>
      </c>
      <c r="S5" s="248">
        <v>0.54</v>
      </c>
      <c r="T5" s="258">
        <v>2.6100023665027498E-2</v>
      </c>
      <c r="U5" s="256">
        <v>444.44404146435011</v>
      </c>
      <c r="V5" s="228">
        <v>10372853.755433865</v>
      </c>
      <c r="W5" s="228">
        <v>3436185.1800428876</v>
      </c>
      <c r="X5" s="228">
        <v>-19385599.281182647</v>
      </c>
      <c r="Y5" s="228">
        <v>777.35008794962323</v>
      </c>
      <c r="Z5" s="228">
        <v>-7.173808084868047</v>
      </c>
      <c r="AA5" s="336">
        <v>23.507051717151366</v>
      </c>
      <c r="AB5" s="337">
        <v>33</v>
      </c>
      <c r="AC5" s="228">
        <v>-1935728.8674714479</v>
      </c>
      <c r="AD5" s="338">
        <v>-7.1337671135291041</v>
      </c>
      <c r="AG5" s="44">
        <v>2</v>
      </c>
      <c r="AH5" s="44">
        <v>1</v>
      </c>
      <c r="AI5" s="44">
        <v>3</v>
      </c>
      <c r="AJ5" s="44">
        <v>5</v>
      </c>
      <c r="AK5" s="45">
        <v>30</v>
      </c>
      <c r="AL5" s="41" t="s">
        <v>708</v>
      </c>
      <c r="AQ5" s="44">
        <v>2</v>
      </c>
      <c r="AR5" s="44">
        <v>1</v>
      </c>
      <c r="AS5" s="44">
        <v>5</v>
      </c>
      <c r="AT5" s="44">
        <v>5</v>
      </c>
      <c r="AU5" s="45">
        <v>50</v>
      </c>
      <c r="AV5" s="219" t="s">
        <v>708</v>
      </c>
      <c r="AW5" s="260">
        <v>4.0981469936777322E-2</v>
      </c>
    </row>
    <row r="6" spans="1:49" ht="32">
      <c r="B6" s="289" t="s">
        <v>714</v>
      </c>
      <c r="C6" s="119" t="s">
        <v>715</v>
      </c>
      <c r="D6" s="331">
        <v>2020</v>
      </c>
      <c r="E6" s="134">
        <v>2022</v>
      </c>
      <c r="F6" s="340">
        <v>2.4E-2</v>
      </c>
      <c r="G6" s="340" t="s">
        <v>716</v>
      </c>
      <c r="H6" s="341" t="s">
        <v>717</v>
      </c>
      <c r="I6" s="260">
        <v>0.43309999999999998</v>
      </c>
      <c r="J6" s="340">
        <v>1</v>
      </c>
      <c r="K6" s="260">
        <v>1.03944E-2</v>
      </c>
      <c r="L6" s="228">
        <v>112.72726800000001</v>
      </c>
      <c r="M6" s="342" t="s">
        <v>718</v>
      </c>
      <c r="N6" s="260">
        <v>2.4E-2</v>
      </c>
      <c r="O6" s="41" t="s">
        <v>719</v>
      </c>
      <c r="P6" s="228">
        <v>246000</v>
      </c>
      <c r="Q6" s="44">
        <v>15</v>
      </c>
      <c r="R6" s="134" t="s">
        <v>713</v>
      </c>
      <c r="S6" s="248">
        <v>0.48</v>
      </c>
      <c r="T6" s="258">
        <v>2.1822581560301804E-3</v>
      </c>
      <c r="U6" s="256">
        <v>112.72726800000001</v>
      </c>
      <c r="V6" s="228">
        <v>203427.52836615438</v>
      </c>
      <c r="W6" s="228">
        <v>-23720.514162773106</v>
      </c>
      <c r="X6" s="228">
        <v>-19007636.389899962</v>
      </c>
      <c r="Y6" s="228">
        <v>134.25908960580119</v>
      </c>
      <c r="Z6" s="228">
        <v>-140.23578910729518</v>
      </c>
      <c r="AA6" s="336">
        <v>0.29308838437508317</v>
      </c>
      <c r="AB6" s="337">
        <v>31</v>
      </c>
      <c r="AC6" s="228">
        <v>-1895934.2731849707</v>
      </c>
      <c r="AD6" s="338">
        <v>-9.4785466323941872E-2</v>
      </c>
      <c r="AG6" s="44">
        <v>5</v>
      </c>
      <c r="AH6" s="44">
        <v>5</v>
      </c>
      <c r="AI6" s="44">
        <v>1</v>
      </c>
      <c r="AJ6" s="44">
        <v>1</v>
      </c>
      <c r="AK6" s="45">
        <v>25</v>
      </c>
      <c r="AL6" s="41" t="s">
        <v>714</v>
      </c>
      <c r="AQ6" s="44">
        <v>5</v>
      </c>
      <c r="AR6" s="44">
        <v>5</v>
      </c>
      <c r="AS6" s="44">
        <v>5</v>
      </c>
      <c r="AT6" s="44">
        <v>1</v>
      </c>
      <c r="AU6" s="45">
        <v>125</v>
      </c>
      <c r="AV6" s="219" t="s">
        <v>714</v>
      </c>
      <c r="AW6" s="260">
        <v>1.03944E-2</v>
      </c>
    </row>
    <row r="7" spans="1:49" ht="32">
      <c r="B7" s="289" t="s">
        <v>714</v>
      </c>
      <c r="C7" s="119" t="s">
        <v>720</v>
      </c>
      <c r="D7" s="331">
        <v>2020</v>
      </c>
      <c r="E7" s="134">
        <v>2022</v>
      </c>
      <c r="F7" s="340">
        <v>4.1000000000000002E-2</v>
      </c>
      <c r="G7" s="340" t="s">
        <v>721</v>
      </c>
      <c r="H7" s="341" t="s">
        <v>722</v>
      </c>
      <c r="I7" s="260">
        <v>0.53310000000000002</v>
      </c>
      <c r="J7" s="340">
        <v>1</v>
      </c>
      <c r="K7" s="260">
        <v>2.1857100000000001E-2</v>
      </c>
      <c r="L7" s="228">
        <v>237.04024950000002</v>
      </c>
      <c r="M7" s="342" t="s">
        <v>723</v>
      </c>
      <c r="N7" s="260">
        <v>3.7999999999999999E-2</v>
      </c>
      <c r="O7" s="41" t="s">
        <v>724</v>
      </c>
      <c r="P7" s="228">
        <v>503000</v>
      </c>
      <c r="Q7" s="44">
        <v>15</v>
      </c>
      <c r="R7" s="134" t="s">
        <v>713</v>
      </c>
      <c r="S7" s="248">
        <v>0.54</v>
      </c>
      <c r="T7" s="258">
        <v>2.1220024913954538E-3</v>
      </c>
      <c r="U7" s="256">
        <v>237.04024950000002</v>
      </c>
      <c r="V7" s="228">
        <v>416191.91304995376</v>
      </c>
      <c r="W7" s="228">
        <v>-54595.963624618867</v>
      </c>
      <c r="X7" s="228">
        <v>-9343245.8556661569</v>
      </c>
      <c r="Y7" s="228">
        <v>386.26171845544354</v>
      </c>
      <c r="Z7" s="228">
        <v>-23.252757074027471</v>
      </c>
      <c r="AA7" s="336">
        <v>1.1997409257284459</v>
      </c>
      <c r="AB7" s="337">
        <v>31</v>
      </c>
      <c r="AC7" s="228">
        <v>-1052722.6384489497</v>
      </c>
      <c r="AD7" s="338">
        <v>-0.34348643813540441</v>
      </c>
      <c r="AG7" s="44">
        <v>5</v>
      </c>
      <c r="AH7" s="44">
        <v>5</v>
      </c>
      <c r="AI7" s="44">
        <v>2</v>
      </c>
      <c r="AJ7" s="44">
        <v>3</v>
      </c>
      <c r="AK7" s="45">
        <v>150</v>
      </c>
      <c r="AL7" s="41" t="s">
        <v>714</v>
      </c>
      <c r="AQ7" s="44">
        <v>5</v>
      </c>
      <c r="AR7" s="44">
        <v>2</v>
      </c>
      <c r="AS7" s="44">
        <v>3</v>
      </c>
      <c r="AT7" s="44">
        <v>3</v>
      </c>
      <c r="AU7" s="45">
        <v>90</v>
      </c>
      <c r="AV7" s="219" t="s">
        <v>714</v>
      </c>
      <c r="AW7" s="260">
        <v>2.1857100000000001E-2</v>
      </c>
    </row>
    <row r="8" spans="1:49" ht="64">
      <c r="B8" s="119" t="s">
        <v>271</v>
      </c>
      <c r="C8" s="119" t="s">
        <v>725</v>
      </c>
      <c r="D8" s="134">
        <v>2033</v>
      </c>
      <c r="E8" s="134">
        <v>2034</v>
      </c>
      <c r="F8" s="248">
        <v>0.03</v>
      </c>
      <c r="G8" s="248" t="s">
        <v>726</v>
      </c>
      <c r="H8" s="334" t="s">
        <v>727</v>
      </c>
      <c r="I8" s="260">
        <v>0.53310000000000002</v>
      </c>
      <c r="J8" s="260">
        <v>0.21980462322988645</v>
      </c>
      <c r="K8" s="260">
        <v>3.515335339315574E-3</v>
      </c>
      <c r="L8" s="343">
        <v>38.123811754877401</v>
      </c>
      <c r="M8" s="344"/>
      <c r="N8" s="260">
        <v>6.0000000000000001E-3</v>
      </c>
      <c r="P8" s="228">
        <v>2695000</v>
      </c>
      <c r="Q8" s="44">
        <v>20</v>
      </c>
      <c r="R8" s="134" t="s">
        <v>713</v>
      </c>
      <c r="S8" s="248">
        <v>0.54</v>
      </c>
      <c r="T8" s="258">
        <v>7.0690727814099352E-2</v>
      </c>
      <c r="U8" s="256">
        <v>38.123811754877401</v>
      </c>
      <c r="V8" s="228">
        <v>855751.23700683587</v>
      </c>
      <c r="W8" s="228">
        <v>254471.43764106731</v>
      </c>
      <c r="X8" s="228">
        <v>-731945.52579415811</v>
      </c>
      <c r="Y8" s="228">
        <v>38.378897616759545</v>
      </c>
      <c r="Z8" s="343">
        <v>9.8563839074042718</v>
      </c>
      <c r="AA8" s="336">
        <v>27.302589385978802</v>
      </c>
      <c r="AB8" s="337">
        <v>18</v>
      </c>
      <c r="AC8" s="228">
        <v>-208345.17431617936</v>
      </c>
      <c r="AD8" s="338">
        <v>-5.3287659687430882</v>
      </c>
      <c r="AG8" s="44">
        <v>5</v>
      </c>
      <c r="AH8" s="44">
        <v>1</v>
      </c>
      <c r="AI8" s="44">
        <v>1</v>
      </c>
      <c r="AJ8" s="44">
        <v>1</v>
      </c>
      <c r="AK8" s="45">
        <v>5</v>
      </c>
      <c r="AL8" s="41" t="s">
        <v>271</v>
      </c>
      <c r="AQ8" s="44">
        <v>5</v>
      </c>
      <c r="AR8" s="44">
        <v>1</v>
      </c>
      <c r="AS8" s="44">
        <v>1</v>
      </c>
      <c r="AT8" s="44">
        <v>1</v>
      </c>
      <c r="AU8" s="45">
        <v>5</v>
      </c>
      <c r="AV8" s="219" t="s">
        <v>271</v>
      </c>
      <c r="AW8" s="260">
        <v>3.515335339315574E-3</v>
      </c>
    </row>
    <row r="9" spans="1:49" ht="64">
      <c r="B9" s="119" t="s">
        <v>728</v>
      </c>
      <c r="C9" s="119" t="s">
        <v>729</v>
      </c>
      <c r="D9" s="134">
        <v>2032</v>
      </c>
      <c r="E9" s="134">
        <v>2035</v>
      </c>
      <c r="F9" s="248">
        <v>0.12</v>
      </c>
      <c r="G9" s="248" t="s">
        <v>730</v>
      </c>
      <c r="H9" s="334" t="s">
        <v>731</v>
      </c>
      <c r="I9" s="260">
        <v>0.53310000000000002</v>
      </c>
      <c r="J9" s="260">
        <v>0.98850462322988653</v>
      </c>
      <c r="K9" s="260">
        <v>6.3236617757262303E-2</v>
      </c>
      <c r="L9" s="343">
        <v>685.80111957750967</v>
      </c>
      <c r="M9" s="335" t="s">
        <v>732</v>
      </c>
      <c r="N9" s="260">
        <v>0.1114</v>
      </c>
      <c r="P9" s="228">
        <v>11330000</v>
      </c>
      <c r="Q9" s="44">
        <v>20</v>
      </c>
      <c r="R9" s="134" t="s">
        <v>713</v>
      </c>
      <c r="S9" s="248">
        <v>0.54</v>
      </c>
      <c r="U9" s="256">
        <v>685.80111957750967</v>
      </c>
      <c r="V9" s="228">
        <v>3604572.8538818592</v>
      </c>
      <c r="W9" s="228">
        <v>1072927.0649434142</v>
      </c>
      <c r="X9" s="228">
        <v>-13013266.338934453</v>
      </c>
      <c r="Y9" s="228">
        <v>681.78449733032448</v>
      </c>
      <c r="Z9" s="228">
        <v>-12.226394781268402</v>
      </c>
      <c r="AA9" s="336">
        <v>6.8293767408557642</v>
      </c>
      <c r="AB9" s="337">
        <v>19</v>
      </c>
      <c r="AC9" s="228">
        <v>-3503042.0008889148</v>
      </c>
      <c r="AD9" s="338">
        <v>-1.335268009244061</v>
      </c>
      <c r="AG9" s="44">
        <v>4</v>
      </c>
      <c r="AH9" s="44">
        <v>4</v>
      </c>
      <c r="AI9" s="44">
        <v>5</v>
      </c>
      <c r="AJ9" s="44">
        <v>5</v>
      </c>
      <c r="AK9" s="45">
        <v>400</v>
      </c>
      <c r="AL9" s="41" t="s">
        <v>728</v>
      </c>
      <c r="AQ9" s="44">
        <v>4</v>
      </c>
      <c r="AR9" s="44">
        <v>1</v>
      </c>
      <c r="AS9" s="44">
        <v>4</v>
      </c>
      <c r="AT9" s="44">
        <v>5</v>
      </c>
      <c r="AU9" s="45">
        <v>80</v>
      </c>
      <c r="AV9" s="219" t="s">
        <v>728</v>
      </c>
      <c r="AW9" s="260">
        <v>6.3236617757262303E-2</v>
      </c>
    </row>
    <row r="10" spans="1:49" ht="48">
      <c r="B10" s="119" t="s">
        <v>733</v>
      </c>
      <c r="C10" s="119" t="s">
        <v>734</v>
      </c>
      <c r="D10" s="134">
        <v>2031</v>
      </c>
      <c r="E10" s="134">
        <v>2031</v>
      </c>
      <c r="F10" s="260">
        <v>4.4000000000000003E-3</v>
      </c>
      <c r="G10" s="260" t="s">
        <v>730</v>
      </c>
      <c r="H10" s="334" t="s">
        <v>731</v>
      </c>
      <c r="I10" s="260">
        <v>0.53310000000000002</v>
      </c>
      <c r="J10" s="260">
        <v>0.98850462322988653</v>
      </c>
      <c r="K10" s="260">
        <v>2.3186759844329515E-3</v>
      </c>
      <c r="L10" s="228">
        <v>25.146041051175356</v>
      </c>
      <c r="M10" s="335" t="s">
        <v>735</v>
      </c>
      <c r="N10" s="260">
        <v>5.0000000000000001E-3</v>
      </c>
      <c r="P10" s="228">
        <v>523000</v>
      </c>
      <c r="Q10" s="44">
        <v>20</v>
      </c>
      <c r="R10" s="134" t="s">
        <v>713</v>
      </c>
      <c r="S10" s="248">
        <v>0.54</v>
      </c>
      <c r="U10" s="256">
        <v>25.146041051175356</v>
      </c>
      <c r="V10" s="228">
        <v>193836.53666169429</v>
      </c>
      <c r="W10" s="228">
        <v>-19791.148951708721</v>
      </c>
      <c r="X10" s="228">
        <v>-559978.51559882879</v>
      </c>
      <c r="Y10" s="228">
        <v>27.990328006477945</v>
      </c>
      <c r="Z10" s="228">
        <v>-13.788088792654545</v>
      </c>
      <c r="AA10" s="336">
        <v>6.2161451863511319</v>
      </c>
      <c r="AB10" s="337">
        <v>20</v>
      </c>
      <c r="AC10" s="228">
        <v>-132855.55016482805</v>
      </c>
      <c r="AD10" s="338">
        <v>-1.3100347519848068</v>
      </c>
      <c r="AG10" s="44">
        <v>5</v>
      </c>
      <c r="AH10" s="44">
        <v>4</v>
      </c>
      <c r="AI10" s="44">
        <v>1</v>
      </c>
      <c r="AJ10" s="44">
        <v>1</v>
      </c>
      <c r="AK10" s="45">
        <v>20</v>
      </c>
      <c r="AL10" s="41" t="s">
        <v>733</v>
      </c>
      <c r="AQ10" s="44">
        <v>5</v>
      </c>
      <c r="AR10" s="44">
        <v>1</v>
      </c>
      <c r="AS10" s="44">
        <v>1</v>
      </c>
      <c r="AT10" s="44">
        <v>1</v>
      </c>
      <c r="AU10" s="45">
        <v>5</v>
      </c>
      <c r="AV10" s="219" t="s">
        <v>733</v>
      </c>
      <c r="AW10" s="260">
        <v>2.3186759844329515E-3</v>
      </c>
    </row>
    <row r="11" spans="1:49" ht="32">
      <c r="A11" s="44" t="s">
        <v>736</v>
      </c>
      <c r="B11" s="345" t="s">
        <v>737</v>
      </c>
      <c r="C11" s="402" t="s">
        <v>738</v>
      </c>
      <c r="D11" s="331">
        <v>2015</v>
      </c>
      <c r="E11" s="134">
        <v>2023</v>
      </c>
      <c r="F11" s="248">
        <v>0.106</v>
      </c>
      <c r="G11" s="248" t="s">
        <v>739</v>
      </c>
      <c r="H11" s="334" t="s">
        <v>740</v>
      </c>
      <c r="I11" s="260">
        <v>0.43309999999999998</v>
      </c>
      <c r="J11" s="260">
        <v>0.10936</v>
      </c>
      <c r="K11" s="260">
        <v>5.0205644959999997E-3</v>
      </c>
      <c r="L11" s="228">
        <v>54.448021959119998</v>
      </c>
      <c r="M11" s="346"/>
      <c r="N11" s="260">
        <v>1.2E-2</v>
      </c>
      <c r="O11" s="41" t="s">
        <v>741</v>
      </c>
      <c r="P11" s="228">
        <v>2840000</v>
      </c>
      <c r="Q11" s="44">
        <v>15</v>
      </c>
      <c r="R11" s="134" t="s">
        <v>713</v>
      </c>
      <c r="S11" s="248">
        <v>0.48</v>
      </c>
      <c r="U11" s="256">
        <v>54.448021959119998</v>
      </c>
      <c r="V11" s="228">
        <v>2686983.3284333376</v>
      </c>
      <c r="W11" s="228">
        <v>907168.73569644103</v>
      </c>
      <c r="X11" s="228">
        <v>-11034951.909564406</v>
      </c>
      <c r="Y11" s="228">
        <v>70.032025781784782</v>
      </c>
      <c r="Z11" s="228">
        <v>-106.24853075962235</v>
      </c>
      <c r="AA11" s="336">
        <v>11.725422581726463</v>
      </c>
      <c r="AB11" s="337">
        <v>36</v>
      </c>
      <c r="AC11" s="228">
        <v>-857268.92882502847</v>
      </c>
      <c r="AD11" s="338">
        <v>-4.1925607511004959</v>
      </c>
      <c r="AG11" s="44">
        <v>5</v>
      </c>
      <c r="AH11" s="44">
        <v>3</v>
      </c>
      <c r="AI11" s="44">
        <v>1</v>
      </c>
      <c r="AJ11" s="44">
        <v>1</v>
      </c>
      <c r="AK11" s="45">
        <v>15</v>
      </c>
      <c r="AL11" s="41" t="s">
        <v>737</v>
      </c>
      <c r="AQ11" s="44">
        <v>5</v>
      </c>
      <c r="AR11" s="44">
        <v>4</v>
      </c>
      <c r="AS11" s="44">
        <v>3</v>
      </c>
      <c r="AT11" s="44">
        <v>1</v>
      </c>
      <c r="AU11" s="45">
        <v>60</v>
      </c>
      <c r="AV11" s="219" t="s">
        <v>737</v>
      </c>
      <c r="AW11" s="260">
        <v>5.0205644959999997E-3</v>
      </c>
    </row>
    <row r="12" spans="1:49" ht="32">
      <c r="A12" s="44" t="s">
        <v>736</v>
      </c>
      <c r="B12" s="345" t="s">
        <v>742</v>
      </c>
      <c r="C12" s="402" t="s">
        <v>743</v>
      </c>
      <c r="D12" s="331">
        <v>2015</v>
      </c>
      <c r="E12" s="134">
        <v>2023</v>
      </c>
      <c r="F12" s="248">
        <v>4.2000000000000003E-2</v>
      </c>
      <c r="G12" s="248" t="s">
        <v>739</v>
      </c>
      <c r="H12" s="334" t="s">
        <v>740</v>
      </c>
      <c r="I12" s="260">
        <v>0.43309999999999998</v>
      </c>
      <c r="J12" s="260">
        <v>0.10936</v>
      </c>
      <c r="K12" s="260">
        <v>1.9892802720000002E-3</v>
      </c>
      <c r="L12" s="228">
        <v>21.573744549840001</v>
      </c>
      <c r="M12" s="346"/>
      <c r="N12" s="260">
        <v>5.0000000000000001E-3</v>
      </c>
      <c r="O12" s="41" t="s">
        <v>741</v>
      </c>
      <c r="P12" s="228">
        <v>1470000</v>
      </c>
      <c r="Q12" s="44">
        <v>15</v>
      </c>
      <c r="R12" s="134" t="s">
        <v>713</v>
      </c>
      <c r="S12" s="248">
        <v>0.48</v>
      </c>
      <c r="U12" s="256">
        <v>21.573744549840001</v>
      </c>
      <c r="V12" s="228">
        <v>1258141.4344202061</v>
      </c>
      <c r="W12" s="228">
        <v>-140713.23585626326</v>
      </c>
      <c r="X12" s="228">
        <v>-3899695.8387431921</v>
      </c>
      <c r="Y12" s="228">
        <v>26.799099369196099</v>
      </c>
      <c r="Z12" s="228">
        <v>-103.81944564067302</v>
      </c>
      <c r="AA12" s="336">
        <v>9.4558991463535182</v>
      </c>
      <c r="AB12" s="337">
        <v>33</v>
      </c>
      <c r="AC12" s="228">
        <v>-355471.5392568041</v>
      </c>
      <c r="AD12" s="338">
        <v>-3.1435096067049035</v>
      </c>
      <c r="AG12" s="44">
        <v>5</v>
      </c>
      <c r="AH12" s="44">
        <v>4</v>
      </c>
      <c r="AI12" s="44">
        <v>1</v>
      </c>
      <c r="AJ12" s="44">
        <v>1</v>
      </c>
      <c r="AK12" s="45">
        <v>20</v>
      </c>
      <c r="AL12" s="41" t="s">
        <v>742</v>
      </c>
      <c r="AQ12" s="44">
        <v>5</v>
      </c>
      <c r="AR12" s="44">
        <v>4</v>
      </c>
      <c r="AS12" s="44">
        <v>1</v>
      </c>
      <c r="AT12" s="44">
        <v>1</v>
      </c>
      <c r="AU12" s="45">
        <v>20</v>
      </c>
      <c r="AV12" s="219" t="s">
        <v>742</v>
      </c>
      <c r="AW12" s="260">
        <v>1.9892802720000002E-3</v>
      </c>
    </row>
    <row r="13" spans="1:49" ht="48">
      <c r="A13" s="44" t="s">
        <v>736</v>
      </c>
      <c r="B13" s="345" t="s">
        <v>744</v>
      </c>
      <c r="C13" s="119" t="s">
        <v>745</v>
      </c>
      <c r="D13" s="331">
        <v>2018</v>
      </c>
      <c r="E13" s="134">
        <v>2020</v>
      </c>
      <c r="F13" s="340">
        <v>3.4285714285714284E-3</v>
      </c>
      <c r="G13" s="340" t="s">
        <v>716</v>
      </c>
      <c r="H13" s="341" t="s">
        <v>746</v>
      </c>
      <c r="I13" s="260">
        <v>0.43309999999999998</v>
      </c>
      <c r="J13" s="260">
        <v>1</v>
      </c>
      <c r="K13" s="260">
        <v>1.4849142857142855E-3</v>
      </c>
      <c r="L13" s="228">
        <v>16.103895428571427</v>
      </c>
      <c r="M13" s="347">
        <v>18.164735999999998</v>
      </c>
      <c r="N13" s="340">
        <v>5.0000000000000001E-3</v>
      </c>
      <c r="P13" s="228">
        <v>286000</v>
      </c>
      <c r="Q13" s="44">
        <v>10</v>
      </c>
      <c r="S13" s="248">
        <v>0.48</v>
      </c>
      <c r="U13" s="256">
        <v>16.103895428571427</v>
      </c>
      <c r="V13" s="228">
        <v>283514.96956477006</v>
      </c>
      <c r="W13" s="228">
        <v>-47307.749406443763</v>
      </c>
      <c r="X13" s="228">
        <v>-3699608.8846841911</v>
      </c>
      <c r="Y13" s="228">
        <v>23.405385816621997</v>
      </c>
      <c r="Z13" s="228">
        <v>-147.97455985819434</v>
      </c>
      <c r="AA13" s="336">
        <v>2.1069357621812927</v>
      </c>
      <c r="AB13" s="337">
        <v>33</v>
      </c>
      <c r="AC13" s="228">
        <v>-316715.80952930095</v>
      </c>
      <c r="AD13" s="338">
        <v>-0.74580179786217327</v>
      </c>
      <c r="AG13" s="44">
        <v>5</v>
      </c>
      <c r="AH13" s="44">
        <v>5</v>
      </c>
      <c r="AI13" s="44">
        <v>1</v>
      </c>
      <c r="AJ13" s="44">
        <v>1</v>
      </c>
      <c r="AK13" s="45">
        <v>25</v>
      </c>
      <c r="AL13" s="41" t="s">
        <v>744</v>
      </c>
      <c r="AQ13" s="44">
        <v>5</v>
      </c>
      <c r="AR13" s="44">
        <v>5</v>
      </c>
      <c r="AS13" s="44">
        <v>1</v>
      </c>
      <c r="AT13" s="44">
        <v>1</v>
      </c>
      <c r="AU13" s="45">
        <v>25</v>
      </c>
      <c r="AV13" s="219" t="s">
        <v>744</v>
      </c>
      <c r="AW13" s="260">
        <v>1.4849142857142855E-3</v>
      </c>
    </row>
    <row r="14" spans="1:49" ht="48">
      <c r="A14" s="44" t="s">
        <v>736</v>
      </c>
      <c r="B14" s="345" t="s">
        <v>747</v>
      </c>
      <c r="C14" s="119" t="s">
        <v>748</v>
      </c>
      <c r="D14" s="134">
        <v>2040</v>
      </c>
      <c r="E14" s="134">
        <v>2042</v>
      </c>
      <c r="F14" s="248">
        <v>0.16</v>
      </c>
      <c r="G14" s="248" t="s">
        <v>716</v>
      </c>
      <c r="H14" s="334"/>
      <c r="I14" s="260">
        <v>0.43309999999999998</v>
      </c>
      <c r="J14" s="260">
        <v>1</v>
      </c>
      <c r="K14" s="260">
        <v>6.9295999999999996E-2</v>
      </c>
      <c r="L14" s="228">
        <v>751.51512000000002</v>
      </c>
      <c r="M14" s="335" t="s">
        <v>749</v>
      </c>
      <c r="N14" s="260"/>
      <c r="P14" s="228">
        <v>70000000</v>
      </c>
      <c r="Q14" s="44">
        <v>30</v>
      </c>
      <c r="R14" s="134" t="s">
        <v>713</v>
      </c>
      <c r="S14" s="44" t="s">
        <v>750</v>
      </c>
      <c r="U14" s="256">
        <v>751.51512000000002</v>
      </c>
      <c r="V14" s="228">
        <v>13969235.726216184</v>
      </c>
      <c r="W14" s="228">
        <v>5320262.3851378402</v>
      </c>
      <c r="X14" s="228">
        <v>-20994631.878798347</v>
      </c>
      <c r="Y14" s="228">
        <v>366.08289947180322</v>
      </c>
      <c r="Z14" s="228">
        <v>-4.6577804369025388</v>
      </c>
      <c r="AA14" s="348">
        <v>10.1066063196455</v>
      </c>
      <c r="AB14" s="337">
        <v>11</v>
      </c>
      <c r="AC14" s="228">
        <v>-12413155.981985522</v>
      </c>
      <c r="AD14" s="338">
        <v>-1.5539559914777297</v>
      </c>
      <c r="AG14" s="44">
        <v>1</v>
      </c>
      <c r="AH14" s="44">
        <v>4</v>
      </c>
      <c r="AI14" s="44">
        <v>5</v>
      </c>
      <c r="AJ14" s="44">
        <v>3</v>
      </c>
      <c r="AK14" s="45">
        <v>60</v>
      </c>
      <c r="AL14" s="41" t="s">
        <v>747</v>
      </c>
      <c r="AQ14" s="44">
        <v>1</v>
      </c>
      <c r="AR14" s="44">
        <v>1</v>
      </c>
      <c r="AS14" s="44">
        <v>5</v>
      </c>
      <c r="AT14" s="44">
        <v>3</v>
      </c>
      <c r="AU14" s="45">
        <v>15</v>
      </c>
      <c r="AV14" s="219" t="s">
        <v>747</v>
      </c>
      <c r="AW14" s="260">
        <v>6.9295999999999996E-2</v>
      </c>
    </row>
    <row r="15" spans="1:49" ht="32">
      <c r="B15" s="349" t="s">
        <v>751</v>
      </c>
      <c r="C15" s="119" t="s">
        <v>752</v>
      </c>
      <c r="D15" s="350">
        <v>2032</v>
      </c>
      <c r="E15" s="134">
        <v>2034</v>
      </c>
      <c r="F15" s="248">
        <v>0.46</v>
      </c>
      <c r="G15" s="334" t="s">
        <v>753</v>
      </c>
      <c r="H15" s="334" t="s">
        <v>754</v>
      </c>
      <c r="I15" s="260">
        <v>3.3500000000000002E-2</v>
      </c>
      <c r="J15" s="260">
        <v>0.97899999999999998</v>
      </c>
      <c r="K15" s="260">
        <v>1.5086390000000002E-2</v>
      </c>
      <c r="L15" s="228">
        <v>163.61189955</v>
      </c>
      <c r="M15" s="346"/>
      <c r="N15" s="260">
        <v>3.2000000000000001E-2</v>
      </c>
      <c r="P15" s="228">
        <v>6630000</v>
      </c>
      <c r="Q15" s="44">
        <v>15</v>
      </c>
      <c r="R15" s="134" t="s">
        <v>713</v>
      </c>
      <c r="S15" s="41" t="s">
        <v>707</v>
      </c>
      <c r="T15" s="41" t="s">
        <v>755</v>
      </c>
      <c r="U15" s="256">
        <v>163.61189955</v>
      </c>
      <c r="V15" s="266">
        <v>699308.95518421067</v>
      </c>
      <c r="W15" s="266">
        <v>-422920.8189244236</v>
      </c>
      <c r="X15" s="266">
        <v>-7004055.6333472971</v>
      </c>
      <c r="Y15" s="266">
        <v>129.15622049019771</v>
      </c>
      <c r="Z15" s="266">
        <v>-52.089380376364495</v>
      </c>
      <c r="AA15" s="348">
        <v>0.74976197560930546</v>
      </c>
      <c r="AB15" s="337">
        <v>19</v>
      </c>
      <c r="AC15" s="228">
        <v>-1803922.3717267842</v>
      </c>
      <c r="AD15" s="338">
        <v>-0.15321509428103477</v>
      </c>
      <c r="AG15" s="44">
        <v>5</v>
      </c>
      <c r="AH15" s="44">
        <v>5</v>
      </c>
      <c r="AI15" s="44">
        <v>2</v>
      </c>
      <c r="AJ15" s="44">
        <v>1</v>
      </c>
      <c r="AK15" s="45">
        <v>50</v>
      </c>
      <c r="AL15" s="41" t="s">
        <v>751</v>
      </c>
      <c r="AQ15" s="44">
        <v>5</v>
      </c>
      <c r="AR15" s="44">
        <v>2</v>
      </c>
      <c r="AS15" s="44">
        <v>2</v>
      </c>
      <c r="AT15" s="44">
        <v>1</v>
      </c>
      <c r="AU15" s="45"/>
      <c r="AV15" s="219" t="s">
        <v>751</v>
      </c>
      <c r="AW15" s="260">
        <v>1.5086390000000002E-2</v>
      </c>
    </row>
    <row r="16" spans="1:49" ht="40.5" customHeight="1">
      <c r="A16" s="134" t="s">
        <v>756</v>
      </c>
      <c r="B16" s="351" t="s">
        <v>757</v>
      </c>
      <c r="C16" s="119" t="s">
        <v>758</v>
      </c>
      <c r="D16" s="134">
        <v>2034</v>
      </c>
      <c r="E16" s="134">
        <v>2036</v>
      </c>
      <c r="F16" s="248">
        <v>0.36</v>
      </c>
      <c r="G16" s="334" t="s">
        <v>753</v>
      </c>
      <c r="H16" s="334" t="s">
        <v>754</v>
      </c>
      <c r="I16" s="260">
        <v>3.3500000000000002E-2</v>
      </c>
      <c r="J16" s="260">
        <v>0.97899999999999998</v>
      </c>
      <c r="K16" s="260">
        <v>1.180674E-2</v>
      </c>
      <c r="L16" s="228">
        <v>128.04409530000001</v>
      </c>
      <c r="M16" s="352">
        <v>2.5000000000000001E-2</v>
      </c>
      <c r="N16" s="260"/>
      <c r="P16" s="228">
        <v>4533000</v>
      </c>
      <c r="Q16" s="44">
        <v>15</v>
      </c>
      <c r="S16" s="41" t="s">
        <v>707</v>
      </c>
      <c r="T16" s="41" t="s">
        <v>755</v>
      </c>
      <c r="U16" s="256">
        <v>128.04409530000001</v>
      </c>
      <c r="V16" s="266">
        <v>417075.1591065682</v>
      </c>
      <c r="W16" s="266">
        <v>-238788.05300196793</v>
      </c>
      <c r="X16" s="266">
        <v>-3492990.3442659718</v>
      </c>
      <c r="Y16" s="266">
        <v>55.691719242620373</v>
      </c>
      <c r="Z16" s="266">
        <v>-59.51878094696454</v>
      </c>
      <c r="AA16" s="348">
        <v>0.86770374523183047</v>
      </c>
      <c r="AB16" s="337">
        <v>17</v>
      </c>
      <c r="AC16" s="228">
        <v>-1088982.1587233895</v>
      </c>
      <c r="AD16" s="338">
        <v>-0.16371903311400962</v>
      </c>
      <c r="AG16" s="44">
        <v>5</v>
      </c>
      <c r="AH16" s="44">
        <v>5</v>
      </c>
      <c r="AI16" s="44">
        <v>1</v>
      </c>
      <c r="AJ16" s="44">
        <v>1</v>
      </c>
      <c r="AK16" s="45">
        <v>25</v>
      </c>
      <c r="AL16" s="41" t="s">
        <v>757</v>
      </c>
      <c r="AQ16" s="44">
        <v>5</v>
      </c>
      <c r="AR16" s="44">
        <v>3</v>
      </c>
      <c r="AS16" s="44">
        <v>1</v>
      </c>
      <c r="AT16" s="44">
        <v>1</v>
      </c>
      <c r="AU16" s="45">
        <v>15</v>
      </c>
      <c r="AV16" s="219" t="s">
        <v>757</v>
      </c>
      <c r="AW16" s="260">
        <v>1.180674E-2</v>
      </c>
    </row>
    <row r="17" spans="2:49" ht="59.25" customHeight="1">
      <c r="B17" s="349" t="s">
        <v>759</v>
      </c>
      <c r="C17" s="119" t="s">
        <v>760</v>
      </c>
      <c r="D17" s="350">
        <v>2032</v>
      </c>
      <c r="E17" s="134">
        <v>2033</v>
      </c>
      <c r="F17" s="248">
        <v>0.76</v>
      </c>
      <c r="G17" s="248" t="s">
        <v>761</v>
      </c>
      <c r="H17" s="334" t="s">
        <v>762</v>
      </c>
      <c r="I17" s="260">
        <v>0.53310000000000002</v>
      </c>
      <c r="J17" s="268">
        <v>0.98850000000000005</v>
      </c>
      <c r="K17" s="260">
        <v>0.40049670600000004</v>
      </c>
      <c r="L17" s="228">
        <v>4343.3867765700006</v>
      </c>
      <c r="M17" s="346"/>
      <c r="N17" s="260">
        <v>0.69699999999999995</v>
      </c>
      <c r="P17" s="228">
        <v>4680000</v>
      </c>
      <c r="Q17" s="44">
        <v>20</v>
      </c>
      <c r="R17" s="134" t="s">
        <v>713</v>
      </c>
      <c r="S17" s="248">
        <v>0.54</v>
      </c>
      <c r="U17" s="256"/>
      <c r="V17" s="266">
        <v>229741.42300526376</v>
      </c>
      <c r="W17" s="266">
        <v>-966400.74719870882</v>
      </c>
      <c r="X17" s="266"/>
      <c r="Y17" s="353"/>
      <c r="Z17" s="353"/>
      <c r="AA17" s="336" t="s">
        <v>367</v>
      </c>
      <c r="AB17" s="337">
        <v>19</v>
      </c>
      <c r="AD17" s="338" t="e">
        <v>#DIV/0!</v>
      </c>
      <c r="AG17" s="44">
        <v>5</v>
      </c>
      <c r="AH17" s="44">
        <v>1</v>
      </c>
      <c r="AI17" s="354">
        <v>5</v>
      </c>
      <c r="AJ17" s="354">
        <v>5</v>
      </c>
      <c r="AK17" s="45">
        <v>125</v>
      </c>
      <c r="AL17" s="41" t="s">
        <v>759</v>
      </c>
      <c r="AQ17" s="44">
        <v>5</v>
      </c>
      <c r="AR17" s="44">
        <v>1</v>
      </c>
      <c r="AS17" s="44">
        <v>1</v>
      </c>
      <c r="AT17" s="44">
        <v>1</v>
      </c>
      <c r="AU17" s="45"/>
      <c r="AV17" s="219" t="s">
        <v>759</v>
      </c>
      <c r="AW17" s="260">
        <v>0.40049670600000004</v>
      </c>
    </row>
    <row r="18" spans="2:49">
      <c r="F18" s="248"/>
      <c r="G18" s="248"/>
      <c r="H18" s="334"/>
      <c r="I18" s="248"/>
      <c r="J18" s="248"/>
      <c r="K18" s="248"/>
      <c r="L18" s="248"/>
      <c r="M18" s="344"/>
      <c r="N18" s="260"/>
      <c r="Q18" s="44"/>
      <c r="AV18" s="219"/>
    </row>
    <row r="19" spans="2:49">
      <c r="F19" s="248"/>
      <c r="G19" s="248"/>
      <c r="H19" s="334"/>
      <c r="I19" s="248"/>
      <c r="J19" s="248"/>
      <c r="K19" s="248"/>
      <c r="L19" s="56">
        <v>6736.2956158626739</v>
      </c>
      <c r="M19" s="344"/>
      <c r="N19" s="260"/>
      <c r="Q19" s="44"/>
      <c r="V19" s="56">
        <v>37057782.688944772</v>
      </c>
      <c r="W19" s="56">
        <v>7217532.3252844643</v>
      </c>
      <c r="AV19" s="219"/>
    </row>
    <row r="20" spans="2:49">
      <c r="F20" s="248"/>
      <c r="G20" s="248"/>
      <c r="H20" s="334"/>
      <c r="I20" s="248"/>
      <c r="J20" s="248"/>
      <c r="K20" s="248"/>
      <c r="L20" s="56"/>
      <c r="M20" s="344"/>
      <c r="N20" s="260"/>
      <c r="Q20" s="44"/>
      <c r="V20" s="56"/>
      <c r="AV20" s="219"/>
    </row>
    <row r="21" spans="2:49">
      <c r="B21" s="355" t="s">
        <v>763</v>
      </c>
      <c r="C21" s="356"/>
      <c r="D21" s="357"/>
      <c r="E21" s="357"/>
      <c r="F21" s="248"/>
      <c r="G21" s="248"/>
      <c r="H21" s="334"/>
      <c r="I21" s="248"/>
      <c r="J21" s="248" t="s">
        <v>9</v>
      </c>
      <c r="K21" s="358">
        <v>0.23781138379369962</v>
      </c>
      <c r="L21" s="228"/>
      <c r="M21" s="347">
        <v>5045760</v>
      </c>
      <c r="N21" s="260"/>
      <c r="Q21" s="44"/>
    </row>
    <row r="22" spans="2:49" ht="54" customHeight="1">
      <c r="B22" s="119" t="s">
        <v>764</v>
      </c>
      <c r="C22" s="119" t="s">
        <v>765</v>
      </c>
      <c r="D22" s="134">
        <v>2021</v>
      </c>
      <c r="E22" s="134"/>
      <c r="F22" s="248">
        <v>0.15</v>
      </c>
      <c r="G22" s="248"/>
      <c r="H22" s="334"/>
      <c r="I22" s="248"/>
      <c r="J22" s="359"/>
      <c r="K22" s="360">
        <v>2020</v>
      </c>
      <c r="L22" s="360">
        <v>2026</v>
      </c>
      <c r="M22" s="360">
        <v>2028</v>
      </c>
      <c r="N22" s="260"/>
      <c r="Q22" s="44"/>
      <c r="S22" s="46"/>
      <c r="T22" s="47"/>
      <c r="U22" s="47"/>
      <c r="V22" s="48"/>
      <c r="W22" s="47"/>
      <c r="X22" s="361"/>
      <c r="Z22" s="362"/>
      <c r="AA22" s="42"/>
      <c r="AB22" s="42"/>
    </row>
    <row r="23" spans="2:49">
      <c r="J23" s="363" t="s">
        <v>678</v>
      </c>
      <c r="K23" s="364">
        <v>5.5386514712688815E-2</v>
      </c>
      <c r="L23" s="365">
        <v>8.0877369081010828E-2</v>
      </c>
      <c r="M23" s="366">
        <v>6.9295999999999996E-2</v>
      </c>
      <c r="S23" s="46"/>
      <c r="T23" s="47"/>
      <c r="U23" s="47"/>
      <c r="V23" s="48"/>
      <c r="W23" s="47"/>
      <c r="X23" s="361"/>
      <c r="Z23" s="361"/>
      <c r="AA23" s="42"/>
      <c r="AB23" s="42"/>
    </row>
    <row r="24" spans="2:49">
      <c r="J24" s="367" t="s">
        <v>198</v>
      </c>
      <c r="K24" s="364">
        <v>3.2251500000000002E-2</v>
      </c>
      <c r="L24" s="359"/>
      <c r="M24" s="368"/>
      <c r="T24" s="47"/>
      <c r="U24" s="49" t="s">
        <v>122</v>
      </c>
      <c r="V24" s="50"/>
      <c r="W24" s="51"/>
      <c r="X24" s="51"/>
      <c r="Y24" s="51"/>
      <c r="Z24" s="52"/>
      <c r="AA24" s="52" t="s">
        <v>136</v>
      </c>
      <c r="AB24" s="52"/>
      <c r="AE24" s="49" t="s">
        <v>122</v>
      </c>
      <c r="AF24" s="50"/>
      <c r="AG24" s="51"/>
      <c r="AH24" s="51"/>
      <c r="AI24" s="51"/>
      <c r="AJ24" s="52"/>
      <c r="AK24" s="52" t="s">
        <v>136</v>
      </c>
      <c r="AL24" s="52"/>
    </row>
    <row r="25" spans="2:49">
      <c r="J25" s="359"/>
      <c r="K25" s="369"/>
      <c r="L25" s="370">
        <v>5</v>
      </c>
      <c r="M25" s="370">
        <v>3</v>
      </c>
      <c r="S25" s="46"/>
      <c r="T25" s="47"/>
      <c r="U25" s="47"/>
      <c r="V25" s="48"/>
      <c r="W25" s="53" t="s">
        <v>137</v>
      </c>
      <c r="X25" s="54">
        <v>14</v>
      </c>
      <c r="Y25" s="53"/>
      <c r="Z25" s="52" t="s">
        <v>138</v>
      </c>
      <c r="AA25" s="52" t="s">
        <v>139</v>
      </c>
      <c r="AB25" s="52" t="s">
        <v>140</v>
      </c>
      <c r="AC25" s="55" t="s">
        <v>141</v>
      </c>
      <c r="AE25" s="47"/>
      <c r="AF25" s="48"/>
      <c r="AG25" s="53" t="s">
        <v>137</v>
      </c>
      <c r="AH25" s="54">
        <v>14</v>
      </c>
      <c r="AI25" s="53"/>
      <c r="AJ25" s="52" t="s">
        <v>138</v>
      </c>
      <c r="AK25" s="52" t="s">
        <v>139</v>
      </c>
      <c r="AL25" s="52" t="s">
        <v>140</v>
      </c>
      <c r="AM25" s="55" t="s">
        <v>141</v>
      </c>
    </row>
    <row r="26" spans="2:49">
      <c r="J26" s="359"/>
      <c r="K26" s="371">
        <v>5.5386514712688819E-3</v>
      </c>
      <c r="L26" s="371">
        <v>1.6175473816202164E-2</v>
      </c>
      <c r="M26" s="371">
        <v>2.3098666666666667E-2</v>
      </c>
      <c r="S26" s="46"/>
      <c r="T26" s="47"/>
      <c r="U26" s="47"/>
      <c r="V26" s="48"/>
      <c r="W26" s="57" t="s">
        <v>142</v>
      </c>
      <c r="X26" s="58">
        <v>193836.53666169429</v>
      </c>
      <c r="Y26" s="53"/>
      <c r="Z26" s="53">
        <v>0</v>
      </c>
      <c r="AA26" s="53"/>
      <c r="AB26" s="53"/>
      <c r="AC26" s="59"/>
      <c r="AE26" s="47"/>
      <c r="AF26" s="48"/>
      <c r="AG26" s="57" t="s">
        <v>142</v>
      </c>
      <c r="AH26" s="58">
        <v>193836.53666169429</v>
      </c>
      <c r="AI26" s="53"/>
      <c r="AJ26" s="53">
        <v>0</v>
      </c>
      <c r="AK26" s="53"/>
      <c r="AL26" s="53"/>
      <c r="AM26" s="59"/>
    </row>
    <row r="27" spans="2:49">
      <c r="J27" s="369"/>
      <c r="K27" s="369"/>
      <c r="L27" s="372">
        <v>2.1714125287471048E-2</v>
      </c>
      <c r="M27" s="373">
        <v>4.4812791954137718E-2</v>
      </c>
      <c r="S27" s="46"/>
      <c r="T27" s="47"/>
      <c r="U27" s="47"/>
      <c r="V27" s="48"/>
      <c r="W27" s="57" t="s">
        <v>143</v>
      </c>
      <c r="X27" s="58">
        <v>13969235.726216184</v>
      </c>
      <c r="Y27" s="53"/>
      <c r="Z27" s="53">
        <v>1</v>
      </c>
      <c r="AA27" s="58">
        <v>193836.53666169429</v>
      </c>
      <c r="AB27" s="58">
        <v>2948916.3745725923</v>
      </c>
      <c r="AC27" s="59">
        <v>5</v>
      </c>
      <c r="AE27" s="47"/>
      <c r="AF27" s="48"/>
      <c r="AG27" s="57" t="s">
        <v>143</v>
      </c>
      <c r="AH27" s="58">
        <v>13969235.726216184</v>
      </c>
      <c r="AI27" s="53"/>
      <c r="AJ27" s="53">
        <v>1</v>
      </c>
      <c r="AK27" s="58">
        <v>193836.53666169429</v>
      </c>
      <c r="AL27" s="58">
        <v>2948916.3745725923</v>
      </c>
      <c r="AM27" s="59">
        <v>5</v>
      </c>
    </row>
    <row r="28" spans="2:49">
      <c r="J28" s="369"/>
      <c r="K28" s="371">
        <v>2.9319545454545458E-3</v>
      </c>
      <c r="L28" s="369"/>
      <c r="M28" s="368"/>
      <c r="S28" s="46"/>
      <c r="T28" s="47"/>
      <c r="U28" s="47"/>
      <c r="V28" s="48"/>
      <c r="W28" s="57" t="s">
        <v>144</v>
      </c>
      <c r="X28" s="58">
        <v>13775399.18955449</v>
      </c>
      <c r="Y28" s="53"/>
      <c r="Z28" s="53">
        <v>2</v>
      </c>
      <c r="AA28" s="58">
        <v>2948916.3745725923</v>
      </c>
      <c r="AB28" s="58">
        <v>5703996.2124834899</v>
      </c>
      <c r="AC28" s="59">
        <v>4</v>
      </c>
      <c r="AE28" s="47"/>
      <c r="AF28" s="48"/>
      <c r="AG28" s="57" t="s">
        <v>144</v>
      </c>
      <c r="AH28" s="58">
        <v>13775399.18955449</v>
      </c>
      <c r="AI28" s="53"/>
      <c r="AJ28" s="53">
        <v>2</v>
      </c>
      <c r="AK28" s="58">
        <v>2948916.3745725923</v>
      </c>
      <c r="AL28" s="58">
        <v>5703996.2124834899</v>
      </c>
      <c r="AM28" s="59">
        <v>4</v>
      </c>
    </row>
    <row r="29" spans="2:49">
      <c r="S29" s="46"/>
      <c r="T29" s="47"/>
      <c r="U29" s="47"/>
      <c r="V29" s="48"/>
      <c r="W29" s="57" t="s">
        <v>145</v>
      </c>
      <c r="X29" s="53">
        <v>5</v>
      </c>
      <c r="Y29" s="53"/>
      <c r="Z29" s="53">
        <v>3</v>
      </c>
      <c r="AA29" s="58">
        <v>5703996.2124834899</v>
      </c>
      <c r="AB29" s="58">
        <v>8459076.0503943879</v>
      </c>
      <c r="AC29" s="59">
        <v>3</v>
      </c>
      <c r="AE29" s="47"/>
      <c r="AF29" s="48"/>
      <c r="AG29" s="57" t="s">
        <v>145</v>
      </c>
      <c r="AH29" s="53">
        <v>5</v>
      </c>
      <c r="AI29" s="53"/>
      <c r="AJ29" s="53">
        <v>3</v>
      </c>
      <c r="AK29" s="58">
        <v>5703996.2124834899</v>
      </c>
      <c r="AL29" s="58">
        <v>8459076.0503943879</v>
      </c>
      <c r="AM29" s="59">
        <v>3</v>
      </c>
    </row>
    <row r="30" spans="2:49">
      <c r="S30" s="46"/>
      <c r="T30" s="47"/>
      <c r="U30" s="47"/>
      <c r="V30" s="48"/>
      <c r="W30" s="57" t="s">
        <v>146</v>
      </c>
      <c r="X30" s="58">
        <v>2755079.837910898</v>
      </c>
      <c r="Y30" s="53"/>
      <c r="Z30" s="53">
        <v>4</v>
      </c>
      <c r="AA30" s="58">
        <v>8459076.0503943879</v>
      </c>
      <c r="AB30" s="58">
        <v>11214155.888305286</v>
      </c>
      <c r="AC30" s="59">
        <v>2</v>
      </c>
      <c r="AE30" s="47"/>
      <c r="AF30" s="48"/>
      <c r="AG30" s="57" t="s">
        <v>146</v>
      </c>
      <c r="AH30" s="58">
        <v>2755079.837910898</v>
      </c>
      <c r="AI30" s="53"/>
      <c r="AJ30" s="53">
        <v>4</v>
      </c>
      <c r="AK30" s="58">
        <v>8459076.0503943879</v>
      </c>
      <c r="AL30" s="58">
        <v>11214155.888305286</v>
      </c>
      <c r="AM30" s="59">
        <v>2</v>
      </c>
    </row>
    <row r="31" spans="2:49">
      <c r="S31" s="46"/>
      <c r="T31" s="47"/>
      <c r="U31" s="47"/>
      <c r="V31" s="48"/>
      <c r="W31" s="57"/>
      <c r="X31" s="53"/>
      <c r="Y31" s="53"/>
      <c r="Z31" s="53">
        <v>5</v>
      </c>
      <c r="AA31" s="58">
        <v>11214155.888305286</v>
      </c>
      <c r="AB31" s="58">
        <v>13969235.726216184</v>
      </c>
      <c r="AC31" s="59">
        <v>1</v>
      </c>
      <c r="AE31" s="47"/>
      <c r="AF31" s="48"/>
      <c r="AG31" s="57"/>
      <c r="AH31" s="53"/>
      <c r="AI31" s="53"/>
      <c r="AJ31" s="53">
        <v>5</v>
      </c>
      <c r="AK31" s="58">
        <v>11214155.888305286</v>
      </c>
      <c r="AL31" s="58">
        <v>13969235.726216184</v>
      </c>
      <c r="AM31" s="59">
        <v>1</v>
      </c>
    </row>
    <row r="34" spans="19:39">
      <c r="U34" s="49" t="s">
        <v>123</v>
      </c>
      <c r="V34" s="50"/>
      <c r="W34" s="51"/>
      <c r="X34" s="51"/>
      <c r="Y34" s="51"/>
      <c r="Z34" s="52"/>
      <c r="AA34" s="52" t="s">
        <v>136</v>
      </c>
      <c r="AB34" s="52"/>
      <c r="AE34" s="374" t="s">
        <v>701</v>
      </c>
      <c r="AF34" s="375"/>
      <c r="AG34" s="376"/>
      <c r="AH34" s="376"/>
      <c r="AI34" s="376"/>
      <c r="AJ34" s="52"/>
      <c r="AK34" s="52" t="s">
        <v>136</v>
      </c>
      <c r="AL34" s="52"/>
    </row>
    <row r="35" spans="19:39">
      <c r="S35" s="46"/>
      <c r="U35" s="47"/>
      <c r="V35" s="48"/>
      <c r="W35" s="53" t="s">
        <v>137</v>
      </c>
      <c r="X35" s="54">
        <v>13</v>
      </c>
      <c r="Y35" s="53"/>
      <c r="Z35" s="52" t="s">
        <v>138</v>
      </c>
      <c r="AA35" s="52" t="s">
        <v>139</v>
      </c>
      <c r="AB35" s="52" t="s">
        <v>140</v>
      </c>
      <c r="AC35" s="55" t="s">
        <v>141</v>
      </c>
      <c r="AE35" s="47"/>
      <c r="AF35" s="48"/>
      <c r="AG35" s="53" t="s">
        <v>137</v>
      </c>
      <c r="AH35" s="54">
        <v>13</v>
      </c>
      <c r="AI35" s="53"/>
      <c r="AJ35" s="52" t="s">
        <v>138</v>
      </c>
      <c r="AK35" s="52" t="s">
        <v>139</v>
      </c>
      <c r="AL35" s="52" t="s">
        <v>140</v>
      </c>
      <c r="AM35" s="55" t="s">
        <v>141</v>
      </c>
    </row>
    <row r="36" spans="19:39">
      <c r="S36" s="46"/>
      <c r="U36" s="47"/>
      <c r="V36" s="48"/>
      <c r="W36" s="57" t="s">
        <v>142</v>
      </c>
      <c r="X36" s="58">
        <v>0.21472146191980584</v>
      </c>
      <c r="Y36" s="53"/>
      <c r="Z36" s="53">
        <v>0</v>
      </c>
      <c r="AA36" s="53"/>
      <c r="AB36" s="53"/>
      <c r="AC36" s="59"/>
      <c r="AE36" s="47"/>
      <c r="AF36" s="48"/>
      <c r="AG36" s="57" t="s">
        <v>142</v>
      </c>
      <c r="AH36" s="58">
        <v>-147.97455985819434</v>
      </c>
      <c r="AI36" s="53"/>
      <c r="AJ36" s="53">
        <v>0</v>
      </c>
      <c r="AK36" s="53"/>
      <c r="AL36" s="53"/>
      <c r="AM36" s="59"/>
    </row>
    <row r="37" spans="19:39">
      <c r="S37" s="46"/>
      <c r="U37" s="47"/>
      <c r="V37" s="48"/>
      <c r="W37" s="57" t="s">
        <v>143</v>
      </c>
      <c r="X37" s="58">
        <v>27.302589385978802</v>
      </c>
      <c r="Y37" s="53"/>
      <c r="Z37" s="53">
        <v>1</v>
      </c>
      <c r="AA37" s="58">
        <v>0.21472146191980584</v>
      </c>
      <c r="AB37" s="58">
        <v>5.6322950467316053</v>
      </c>
      <c r="AC37" s="59">
        <v>5</v>
      </c>
      <c r="AE37" s="47"/>
      <c r="AF37" s="48"/>
      <c r="AG37" s="57" t="s">
        <v>143</v>
      </c>
      <c r="AH37" s="58">
        <v>9.8563839074042718</v>
      </c>
      <c r="AI37" s="53"/>
      <c r="AJ37" s="53">
        <v>1</v>
      </c>
      <c r="AK37" s="58">
        <v>-147.97455985819434</v>
      </c>
      <c r="AL37" s="58">
        <v>-116.40837110507462</v>
      </c>
      <c r="AM37" s="59">
        <v>5</v>
      </c>
    </row>
    <row r="38" spans="19:39">
      <c r="S38" s="46"/>
      <c r="U38" s="47"/>
      <c r="V38" s="48"/>
      <c r="W38" s="57" t="s">
        <v>144</v>
      </c>
      <c r="X38" s="58">
        <v>27.087867924058997</v>
      </c>
      <c r="Y38" s="53"/>
      <c r="Z38" s="53">
        <v>2</v>
      </c>
      <c r="AA38" s="58">
        <v>5.6322950467316053</v>
      </c>
      <c r="AB38" s="58">
        <v>11.049868631543404</v>
      </c>
      <c r="AC38" s="59">
        <v>4</v>
      </c>
      <c r="AE38" s="47"/>
      <c r="AF38" s="48"/>
      <c r="AG38" s="57" t="s">
        <v>144</v>
      </c>
      <c r="AH38" s="58">
        <v>157.83094376559862</v>
      </c>
      <c r="AI38" s="53"/>
      <c r="AJ38" s="53">
        <v>2</v>
      </c>
      <c r="AK38" s="58">
        <v>-116.40837110507462</v>
      </c>
      <c r="AL38" s="58">
        <v>-84.842182351954904</v>
      </c>
      <c r="AM38" s="59">
        <v>4</v>
      </c>
    </row>
    <row r="39" spans="19:39">
      <c r="S39" s="46"/>
      <c r="U39" s="47"/>
      <c r="V39" s="48"/>
      <c r="W39" s="57" t="s">
        <v>145</v>
      </c>
      <c r="X39" s="53">
        <v>5</v>
      </c>
      <c r="Y39" s="53"/>
      <c r="Z39" s="53">
        <v>3</v>
      </c>
      <c r="AA39" s="58">
        <v>11.049868631543404</v>
      </c>
      <c r="AB39" s="58">
        <v>16.467442216355202</v>
      </c>
      <c r="AC39" s="59">
        <v>3</v>
      </c>
      <c r="AE39" s="47"/>
      <c r="AF39" s="48"/>
      <c r="AG39" s="57" t="s">
        <v>145</v>
      </c>
      <c r="AH39" s="53">
        <v>5</v>
      </c>
      <c r="AI39" s="53"/>
      <c r="AJ39" s="53">
        <v>3</v>
      </c>
      <c r="AK39" s="58">
        <v>-84.842182351954904</v>
      </c>
      <c r="AL39" s="58">
        <v>-53.275993598835178</v>
      </c>
      <c r="AM39" s="59">
        <v>3</v>
      </c>
    </row>
    <row r="40" spans="19:39">
      <c r="S40" s="46"/>
      <c r="U40" s="47"/>
      <c r="V40" s="48"/>
      <c r="W40" s="57" t="s">
        <v>146</v>
      </c>
      <c r="X40" s="58">
        <v>5.4175735848117998</v>
      </c>
      <c r="Y40" s="53"/>
      <c r="Z40" s="53">
        <v>4</v>
      </c>
      <c r="AA40" s="58">
        <v>16.467442216355202</v>
      </c>
      <c r="AB40" s="58">
        <v>21.885015801167</v>
      </c>
      <c r="AC40" s="59">
        <v>2</v>
      </c>
      <c r="AE40" s="47"/>
      <c r="AF40" s="48"/>
      <c r="AG40" s="57" t="s">
        <v>146</v>
      </c>
      <c r="AH40" s="58">
        <v>31.566188753119725</v>
      </c>
      <c r="AI40" s="53"/>
      <c r="AJ40" s="53">
        <v>4</v>
      </c>
      <c r="AK40" s="58">
        <v>-53.275993598835178</v>
      </c>
      <c r="AL40" s="58">
        <v>-21.709804845715453</v>
      </c>
      <c r="AM40" s="59">
        <v>2</v>
      </c>
    </row>
    <row r="41" spans="19:39">
      <c r="S41" s="46"/>
      <c r="U41" s="47"/>
      <c r="V41" s="48"/>
      <c r="W41" s="57"/>
      <c r="X41" s="53"/>
      <c r="Y41" s="53"/>
      <c r="Z41" s="53">
        <v>5</v>
      </c>
      <c r="AA41" s="58">
        <v>21.885015801167</v>
      </c>
      <c r="AB41" s="58">
        <v>27.302589385978798</v>
      </c>
      <c r="AC41" s="59">
        <v>1</v>
      </c>
      <c r="AE41" s="47"/>
      <c r="AF41" s="48"/>
      <c r="AG41" s="57"/>
      <c r="AH41" s="53"/>
      <c r="AI41" s="53"/>
      <c r="AJ41" s="53">
        <v>5</v>
      </c>
      <c r="AK41" s="58">
        <v>-21.709804845715453</v>
      </c>
      <c r="AL41" s="58">
        <v>9.8563839074042718</v>
      </c>
      <c r="AM41" s="59">
        <v>1</v>
      </c>
    </row>
    <row r="44" spans="19:39">
      <c r="U44" s="316" t="s">
        <v>147</v>
      </c>
      <c r="V44" s="50"/>
      <c r="W44" s="51"/>
      <c r="X44" s="51"/>
      <c r="Y44" s="51"/>
      <c r="Z44" s="52"/>
      <c r="AA44" s="52" t="s">
        <v>136</v>
      </c>
      <c r="AB44" s="52"/>
      <c r="AE44" s="374" t="s">
        <v>147</v>
      </c>
      <c r="AF44" s="375"/>
      <c r="AG44" s="376"/>
      <c r="AH44" s="376"/>
      <c r="AI44" s="376"/>
      <c r="AJ44" s="52"/>
      <c r="AK44" s="52" t="s">
        <v>136</v>
      </c>
      <c r="AL44" s="52"/>
    </row>
    <row r="45" spans="19:39">
      <c r="S45" s="46"/>
      <c r="U45" s="47"/>
      <c r="V45" s="48"/>
      <c r="W45" s="53" t="s">
        <v>137</v>
      </c>
      <c r="X45" s="54">
        <v>13</v>
      </c>
      <c r="Y45" s="53"/>
      <c r="Z45" s="52" t="s">
        <v>138</v>
      </c>
      <c r="AA45" s="52" t="s">
        <v>139</v>
      </c>
      <c r="AB45" s="52" t="s">
        <v>140</v>
      </c>
      <c r="AC45" s="55" t="s">
        <v>141</v>
      </c>
      <c r="AE45" s="47"/>
      <c r="AF45" s="48"/>
      <c r="AG45" s="53" t="s">
        <v>137</v>
      </c>
      <c r="AH45" s="54">
        <v>13</v>
      </c>
      <c r="AI45" s="53"/>
      <c r="AJ45" s="52" t="s">
        <v>138</v>
      </c>
      <c r="AK45" s="52" t="s">
        <v>139</v>
      </c>
      <c r="AL45" s="52" t="s">
        <v>140</v>
      </c>
      <c r="AM45" s="55" t="s">
        <v>141</v>
      </c>
    </row>
    <row r="46" spans="19:39">
      <c r="S46" s="46"/>
      <c r="U46" s="47"/>
      <c r="V46" s="48"/>
      <c r="W46" s="57" t="s">
        <v>142</v>
      </c>
      <c r="X46" s="58">
        <v>16.103895428571427</v>
      </c>
      <c r="Y46" s="53"/>
      <c r="Z46" s="53">
        <v>0</v>
      </c>
      <c r="AA46" s="53"/>
      <c r="AB46" s="53"/>
      <c r="AC46" s="59"/>
      <c r="AE46" s="47"/>
      <c r="AF46" s="48"/>
      <c r="AG46" s="57" t="s">
        <v>142</v>
      </c>
      <c r="AH46" s="58">
        <v>-20994631.878798347</v>
      </c>
      <c r="AI46" s="53"/>
      <c r="AJ46" s="53">
        <v>0</v>
      </c>
      <c r="AK46" s="53"/>
      <c r="AL46" s="53"/>
      <c r="AM46" s="59"/>
    </row>
    <row r="47" spans="19:39">
      <c r="S47" s="46"/>
      <c r="U47" s="47"/>
      <c r="V47" s="48"/>
      <c r="W47" s="57" t="s">
        <v>143</v>
      </c>
      <c r="X47" s="58">
        <v>751.51512000000002</v>
      </c>
      <c r="Y47" s="53"/>
      <c r="Z47" s="53">
        <v>1</v>
      </c>
      <c r="AA47" s="58">
        <v>16.103895428571427</v>
      </c>
      <c r="AB47" s="58">
        <v>163.18614034285716</v>
      </c>
      <c r="AC47" s="59">
        <v>1</v>
      </c>
      <c r="AE47" s="47"/>
      <c r="AF47" s="48"/>
      <c r="AG47" s="57" t="s">
        <v>143</v>
      </c>
      <c r="AH47" s="58">
        <v>-559978.51559882879</v>
      </c>
      <c r="AI47" s="53"/>
      <c r="AJ47" s="53">
        <v>1</v>
      </c>
      <c r="AK47" s="58">
        <v>-20994631.878798347</v>
      </c>
      <c r="AL47" s="58">
        <v>-16907701.206158444</v>
      </c>
      <c r="AM47" s="59">
        <v>5</v>
      </c>
    </row>
    <row r="48" spans="19:39">
      <c r="S48" s="46"/>
      <c r="U48" s="47"/>
      <c r="V48" s="48"/>
      <c r="W48" s="57" t="s">
        <v>144</v>
      </c>
      <c r="X48" s="58">
        <v>735.41122457142865</v>
      </c>
      <c r="Y48" s="53"/>
      <c r="Z48" s="53">
        <v>2</v>
      </c>
      <c r="AA48" s="58">
        <v>163.18614034285716</v>
      </c>
      <c r="AB48" s="58">
        <v>310.26838525714288</v>
      </c>
      <c r="AC48" s="59">
        <v>2</v>
      </c>
      <c r="AE48" s="47"/>
      <c r="AF48" s="48"/>
      <c r="AG48" s="57" t="s">
        <v>144</v>
      </c>
      <c r="AH48" s="58">
        <v>20434653.363199517</v>
      </c>
      <c r="AI48" s="53"/>
      <c r="AJ48" s="53">
        <v>2</v>
      </c>
      <c r="AK48" s="58">
        <v>-16907701.206158444</v>
      </c>
      <c r="AL48" s="58">
        <v>-12820770.533518542</v>
      </c>
      <c r="AM48" s="59">
        <v>4</v>
      </c>
    </row>
    <row r="49" spans="19:39">
      <c r="S49" s="46"/>
      <c r="U49" s="47"/>
      <c r="V49" s="48"/>
      <c r="W49" s="57" t="s">
        <v>145</v>
      </c>
      <c r="X49" s="53">
        <v>5</v>
      </c>
      <c r="Y49" s="53"/>
      <c r="Z49" s="53">
        <v>3</v>
      </c>
      <c r="AA49" s="58">
        <v>310.26838525714288</v>
      </c>
      <c r="AB49" s="58">
        <v>457.35063017142863</v>
      </c>
      <c r="AC49" s="59">
        <v>3</v>
      </c>
      <c r="AE49" s="47"/>
      <c r="AF49" s="48"/>
      <c r="AG49" s="57" t="s">
        <v>145</v>
      </c>
      <c r="AH49" s="53">
        <v>5</v>
      </c>
      <c r="AI49" s="53"/>
      <c r="AJ49" s="53">
        <v>3</v>
      </c>
      <c r="AK49" s="58">
        <v>-12820770.533518542</v>
      </c>
      <c r="AL49" s="58">
        <v>-8733839.8608786389</v>
      </c>
      <c r="AM49" s="59">
        <v>3</v>
      </c>
    </row>
    <row r="50" spans="19:39">
      <c r="S50" s="46"/>
      <c r="U50" s="47"/>
      <c r="V50" s="48"/>
      <c r="W50" s="57" t="s">
        <v>146</v>
      </c>
      <c r="X50" s="58">
        <v>147.08224491428572</v>
      </c>
      <c r="Y50" s="53"/>
      <c r="Z50" s="53">
        <v>4</v>
      </c>
      <c r="AA50" s="58">
        <v>457.35063017142863</v>
      </c>
      <c r="AB50" s="58">
        <v>604.43287508571439</v>
      </c>
      <c r="AC50" s="59">
        <v>4</v>
      </c>
      <c r="AE50" s="47"/>
      <c r="AF50" s="48"/>
      <c r="AG50" s="57" t="s">
        <v>146</v>
      </c>
      <c r="AH50" s="58">
        <v>4086930.6726399036</v>
      </c>
      <c r="AI50" s="53"/>
      <c r="AJ50" s="53">
        <v>4</v>
      </c>
      <c r="AK50" s="58">
        <v>-8733839.8608786389</v>
      </c>
      <c r="AL50" s="58">
        <v>-4646909.1882387353</v>
      </c>
      <c r="AM50" s="59">
        <v>2</v>
      </c>
    </row>
    <row r="51" spans="19:39">
      <c r="S51" s="46"/>
      <c r="U51" s="47"/>
      <c r="V51" s="48"/>
      <c r="W51" s="57"/>
      <c r="X51" s="53"/>
      <c r="Y51" s="53"/>
      <c r="Z51" s="53">
        <v>5</v>
      </c>
      <c r="AA51" s="58">
        <v>604.43287508571439</v>
      </c>
      <c r="AB51" s="58">
        <v>751.51512000000014</v>
      </c>
      <c r="AC51" s="59">
        <v>5</v>
      </c>
      <c r="AE51" s="47"/>
      <c r="AF51" s="48"/>
      <c r="AG51" s="57"/>
      <c r="AH51" s="53"/>
      <c r="AI51" s="53"/>
      <c r="AJ51" s="53">
        <v>5</v>
      </c>
      <c r="AK51" s="58">
        <v>-4646909.1882387353</v>
      </c>
      <c r="AL51" s="58">
        <v>-559978.5155988317</v>
      </c>
      <c r="AM51" s="59">
        <v>1</v>
      </c>
    </row>
    <row r="54" spans="19:39">
      <c r="U54" s="316" t="s">
        <v>148</v>
      </c>
      <c r="V54" s="50"/>
      <c r="W54" s="51"/>
      <c r="X54" s="51"/>
      <c r="Y54" s="51"/>
      <c r="Z54" s="52"/>
      <c r="AA54" s="52" t="s">
        <v>136</v>
      </c>
      <c r="AB54" s="52"/>
      <c r="AE54" s="316" t="s">
        <v>148</v>
      </c>
      <c r="AF54" s="50"/>
      <c r="AG54" s="51"/>
      <c r="AH54" s="51"/>
      <c r="AI54" s="51"/>
      <c r="AJ54" s="52"/>
      <c r="AK54" s="52" t="s">
        <v>136</v>
      </c>
      <c r="AL54" s="52"/>
    </row>
    <row r="55" spans="19:39">
      <c r="S55" s="46"/>
      <c r="U55" s="47"/>
      <c r="V55" s="48"/>
      <c r="W55" s="53" t="s">
        <v>137</v>
      </c>
      <c r="X55" s="54">
        <v>13</v>
      </c>
      <c r="Y55" s="53"/>
      <c r="Z55" s="52" t="s">
        <v>138</v>
      </c>
      <c r="AA55" s="52" t="s">
        <v>139</v>
      </c>
      <c r="AB55" s="52" t="s">
        <v>140</v>
      </c>
      <c r="AC55" s="55" t="s">
        <v>141</v>
      </c>
      <c r="AE55" s="47"/>
      <c r="AF55" s="48"/>
      <c r="AG55" s="53" t="s">
        <v>137</v>
      </c>
      <c r="AH55" s="54">
        <v>13</v>
      </c>
      <c r="AI55" s="53"/>
      <c r="AJ55" s="52" t="s">
        <v>138</v>
      </c>
      <c r="AK55" s="52" t="s">
        <v>139</v>
      </c>
      <c r="AL55" s="52" t="s">
        <v>140</v>
      </c>
      <c r="AM55" s="55" t="s">
        <v>141</v>
      </c>
    </row>
    <row r="56" spans="19:39">
      <c r="S56" s="46"/>
      <c r="U56" s="47"/>
      <c r="V56" s="48"/>
      <c r="W56" s="57" t="s">
        <v>142</v>
      </c>
      <c r="X56" s="58">
        <v>23.405385816621997</v>
      </c>
      <c r="Y56" s="53"/>
      <c r="Z56" s="53">
        <v>0</v>
      </c>
      <c r="AA56" s="53"/>
      <c r="AB56" s="53"/>
      <c r="AC56" s="59"/>
      <c r="AE56" s="47"/>
      <c r="AF56" s="48"/>
      <c r="AG56" s="57" t="s">
        <v>142</v>
      </c>
      <c r="AH56" s="58">
        <v>23.405385816621997</v>
      </c>
      <c r="AI56" s="53"/>
      <c r="AJ56" s="53">
        <v>0</v>
      </c>
      <c r="AK56" s="53"/>
      <c r="AL56" s="53"/>
      <c r="AM56" s="59"/>
    </row>
    <row r="57" spans="19:39">
      <c r="S57" s="46"/>
      <c r="U57" s="47"/>
      <c r="V57" s="48"/>
      <c r="W57" s="57" t="s">
        <v>143</v>
      </c>
      <c r="X57" s="58">
        <v>777.35008794962323</v>
      </c>
      <c r="Y57" s="53"/>
      <c r="Z57" s="53">
        <v>1</v>
      </c>
      <c r="AA57" s="58">
        <v>23.405385816621997</v>
      </c>
      <c r="AB57" s="58">
        <v>174.19432624322224</v>
      </c>
      <c r="AC57" s="59">
        <v>1</v>
      </c>
      <c r="AE57" s="47"/>
      <c r="AF57" s="48"/>
      <c r="AG57" s="57" t="s">
        <v>143</v>
      </c>
      <c r="AH57" s="58">
        <v>777.35008794962323</v>
      </c>
      <c r="AI57" s="53"/>
      <c r="AJ57" s="53">
        <v>1</v>
      </c>
      <c r="AK57" s="58">
        <v>23.405385816621997</v>
      </c>
      <c r="AL57" s="58">
        <v>174.19432624322224</v>
      </c>
      <c r="AM57" s="59">
        <v>1</v>
      </c>
    </row>
    <row r="58" spans="19:39">
      <c r="S58" s="46"/>
      <c r="U58" s="47"/>
      <c r="V58" s="48"/>
      <c r="W58" s="57" t="s">
        <v>144</v>
      </c>
      <c r="X58" s="58">
        <v>753.94470213300121</v>
      </c>
      <c r="Y58" s="53"/>
      <c r="Z58" s="53">
        <v>2</v>
      </c>
      <c r="AA58" s="58">
        <v>174.19432624322224</v>
      </c>
      <c r="AB58" s="58">
        <v>324.98326666982246</v>
      </c>
      <c r="AC58" s="59">
        <v>2</v>
      </c>
      <c r="AE58" s="47"/>
      <c r="AF58" s="48"/>
      <c r="AG58" s="57" t="s">
        <v>144</v>
      </c>
      <c r="AH58" s="58">
        <v>753.94470213300121</v>
      </c>
      <c r="AI58" s="53"/>
      <c r="AJ58" s="53">
        <v>2</v>
      </c>
      <c r="AK58" s="58">
        <v>174.19432624322224</v>
      </c>
      <c r="AL58" s="58">
        <v>324.98326666982246</v>
      </c>
      <c r="AM58" s="59">
        <v>2</v>
      </c>
    </row>
    <row r="59" spans="19:39">
      <c r="S59" s="46"/>
      <c r="U59" s="47"/>
      <c r="V59" s="48"/>
      <c r="W59" s="57" t="s">
        <v>145</v>
      </c>
      <c r="X59" s="53">
        <v>5</v>
      </c>
      <c r="Y59" s="53"/>
      <c r="Z59" s="53">
        <v>3</v>
      </c>
      <c r="AA59" s="58">
        <v>324.98326666982246</v>
      </c>
      <c r="AB59" s="58">
        <v>475.77220709642268</v>
      </c>
      <c r="AC59" s="59">
        <v>3</v>
      </c>
      <c r="AE59" s="47"/>
      <c r="AF59" s="48"/>
      <c r="AG59" s="57" t="s">
        <v>145</v>
      </c>
      <c r="AH59" s="53">
        <v>5</v>
      </c>
      <c r="AI59" s="53"/>
      <c r="AJ59" s="53">
        <v>3</v>
      </c>
      <c r="AK59" s="58">
        <v>324.98326666982246</v>
      </c>
      <c r="AL59" s="58">
        <v>475.77220709642268</v>
      </c>
      <c r="AM59" s="59">
        <v>3</v>
      </c>
    </row>
    <row r="60" spans="19:39">
      <c r="S60" s="46"/>
      <c r="U60" s="47"/>
      <c r="V60" s="48"/>
      <c r="W60" s="57" t="s">
        <v>146</v>
      </c>
      <c r="X60" s="58">
        <v>150.78894042660025</v>
      </c>
      <c r="Y60" s="53"/>
      <c r="Z60" s="53">
        <v>4</v>
      </c>
      <c r="AA60" s="58">
        <v>475.77220709642268</v>
      </c>
      <c r="AB60" s="58">
        <v>626.5611475230229</v>
      </c>
      <c r="AC60" s="59">
        <v>4</v>
      </c>
      <c r="AE60" s="47"/>
      <c r="AF60" s="48"/>
      <c r="AG60" s="57" t="s">
        <v>146</v>
      </c>
      <c r="AH60" s="58">
        <v>150.78894042660025</v>
      </c>
      <c r="AI60" s="53"/>
      <c r="AJ60" s="53">
        <v>4</v>
      </c>
      <c r="AK60" s="58">
        <v>475.77220709642268</v>
      </c>
      <c r="AL60" s="58">
        <v>626.5611475230229</v>
      </c>
      <c r="AM60" s="59">
        <v>4</v>
      </c>
    </row>
    <row r="61" spans="19:39">
      <c r="S61" s="46"/>
      <c r="T61" s="47"/>
      <c r="U61" s="47"/>
      <c r="V61" s="48"/>
      <c r="W61" s="57"/>
      <c r="X61" s="53"/>
      <c r="Y61" s="53"/>
      <c r="Z61" s="53">
        <v>5</v>
      </c>
      <c r="AA61" s="58">
        <v>626.5611475230229</v>
      </c>
      <c r="AB61" s="58">
        <v>777.35008794962312</v>
      </c>
      <c r="AC61" s="59">
        <v>5</v>
      </c>
      <c r="AE61" s="47"/>
      <c r="AF61" s="48"/>
      <c r="AG61" s="57"/>
      <c r="AH61" s="53"/>
      <c r="AI61" s="53"/>
      <c r="AJ61" s="53">
        <v>5</v>
      </c>
      <c r="AK61" s="58">
        <v>626.5611475230229</v>
      </c>
      <c r="AL61" s="58">
        <v>777.35008794962312</v>
      </c>
      <c r="AM61" s="59">
        <v>5</v>
      </c>
    </row>
  </sheetData>
  <autoFilter ref="A3:AW17" xr:uid="{1B96A46A-663D-462A-BF7F-4AF5C8989965}"/>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541BC-DD50-AA4C-8563-E53E4C26FDF5}">
  <dimension ref="A2:AB56"/>
  <sheetViews>
    <sheetView zoomScale="150" zoomScaleNormal="150" workbookViewId="0">
      <pane xSplit="2" ySplit="2" topLeftCell="C3" activePane="bottomRight" state="frozen"/>
      <selection activeCell="D4" sqref="D4"/>
      <selection pane="topRight" activeCell="D4" sqref="D4"/>
      <selection pane="bottomLeft" activeCell="D4" sqref="D4"/>
      <selection pane="bottomRight" sqref="A1:XFD1048576"/>
    </sheetView>
  </sheetViews>
  <sheetFormatPr baseColWidth="10" defaultRowHeight="15"/>
  <cols>
    <col min="1" max="1" width="11" style="41"/>
    <col min="2" max="2" width="52.3984375" style="119" customWidth="1"/>
    <col min="3" max="3" width="14.19921875" style="219" customWidth="1"/>
    <col min="4" max="4" width="11" style="44"/>
    <col min="5" max="7" width="11" style="219"/>
    <col min="8" max="9" width="24" style="44" customWidth="1"/>
    <col min="10" max="10" width="11" style="44"/>
    <col min="11" max="13" width="17" style="41" customWidth="1"/>
    <col min="14" max="14" width="11" style="41"/>
    <col min="15" max="15" width="28.19921875" style="41" customWidth="1"/>
    <col min="16" max="16" width="15.19921875" style="41" bestFit="1" customWidth="1"/>
    <col min="17" max="18" width="16.19921875" style="41" bestFit="1" customWidth="1"/>
    <col min="19" max="20" width="13.796875" style="41" bestFit="1" customWidth="1"/>
    <col min="21" max="16384" width="11" style="41"/>
  </cols>
  <sheetData>
    <row r="2" spans="1:28" s="44" customFormat="1" ht="80">
      <c r="B2" s="134" t="s">
        <v>469</v>
      </c>
      <c r="C2" s="134" t="s">
        <v>766</v>
      </c>
      <c r="D2" s="134" t="s">
        <v>767</v>
      </c>
      <c r="E2" s="134" t="s">
        <v>768</v>
      </c>
      <c r="F2" s="134" t="s">
        <v>470</v>
      </c>
      <c r="G2" s="134" t="s">
        <v>769</v>
      </c>
      <c r="H2" s="44" t="s">
        <v>770</v>
      </c>
      <c r="I2" s="44" t="s">
        <v>771</v>
      </c>
      <c r="J2" s="134" t="s">
        <v>772</v>
      </c>
      <c r="K2" s="134" t="s">
        <v>689</v>
      </c>
      <c r="L2" s="134" t="s">
        <v>773</v>
      </c>
      <c r="M2" s="134" t="s">
        <v>774</v>
      </c>
      <c r="N2" s="134" t="s">
        <v>775</v>
      </c>
      <c r="P2" s="134" t="s">
        <v>321</v>
      </c>
      <c r="Q2" s="134" t="s">
        <v>322</v>
      </c>
      <c r="R2" s="134" t="s">
        <v>323</v>
      </c>
      <c r="S2" s="134" t="s">
        <v>324</v>
      </c>
      <c r="T2" s="134" t="s">
        <v>325</v>
      </c>
      <c r="V2" s="43" t="s">
        <v>122</v>
      </c>
      <c r="W2" s="233" t="s">
        <v>701</v>
      </c>
      <c r="X2" s="43" t="s">
        <v>124</v>
      </c>
      <c r="Y2" s="43" t="s">
        <v>114</v>
      </c>
      <c r="Z2" s="44" t="s">
        <v>141</v>
      </c>
    </row>
    <row r="3" spans="1:28" ht="32">
      <c r="A3" s="41">
        <v>1</v>
      </c>
      <c r="B3" s="119" t="s">
        <v>260</v>
      </c>
      <c r="C3" s="377">
        <v>151.3815000303625</v>
      </c>
      <c r="D3" s="44" t="s">
        <v>118</v>
      </c>
      <c r="E3" s="378">
        <v>0.1</v>
      </c>
      <c r="F3" s="377"/>
      <c r="G3" s="44" t="s">
        <v>471</v>
      </c>
      <c r="H3" s="134" t="s">
        <v>776</v>
      </c>
      <c r="I3" s="134" t="s">
        <v>704</v>
      </c>
      <c r="J3" s="294">
        <v>0.1</v>
      </c>
      <c r="K3" s="268">
        <v>0.7192850054534049</v>
      </c>
      <c r="L3" s="268">
        <v>1</v>
      </c>
      <c r="M3" s="268"/>
      <c r="N3" s="268">
        <v>7.1928500545340487E-2</v>
      </c>
      <c r="P3" s="56">
        <v>15694638.617628727</v>
      </c>
      <c r="Q3" s="56">
        <v>-12904480.641161397</v>
      </c>
      <c r="R3" s="56">
        <v>-30624065.64985634</v>
      </c>
      <c r="S3" s="379">
        <v>380.64422569187809</v>
      </c>
      <c r="T3" s="379">
        <v>-73.123157517486831</v>
      </c>
      <c r="V3" s="44">
        <v>2</v>
      </c>
      <c r="W3" s="44">
        <v>4</v>
      </c>
      <c r="X3" s="44">
        <v>3</v>
      </c>
      <c r="Y3" s="44">
        <v>3</v>
      </c>
      <c r="Z3" s="45">
        <v>72</v>
      </c>
      <c r="AA3" s="380">
        <v>7.1928500545340487E-2</v>
      </c>
      <c r="AB3" s="41" t="s">
        <v>260</v>
      </c>
    </row>
    <row r="4" spans="1:28" ht="16">
      <c r="A4" s="41">
        <v>2</v>
      </c>
      <c r="B4" s="119" t="s">
        <v>777</v>
      </c>
      <c r="C4" s="377">
        <v>88.61937194566903</v>
      </c>
      <c r="D4" s="44" t="s">
        <v>118</v>
      </c>
      <c r="E4" s="381">
        <v>0.15</v>
      </c>
      <c r="F4" s="377"/>
      <c r="G4" s="44" t="s">
        <v>472</v>
      </c>
      <c r="H4" s="44" t="s">
        <v>778</v>
      </c>
      <c r="I4" s="44" t="s">
        <v>716</v>
      </c>
      <c r="J4" s="248">
        <v>0.15</v>
      </c>
      <c r="K4" s="268">
        <v>0.28071499454659499</v>
      </c>
      <c r="L4" s="268">
        <v>1</v>
      </c>
      <c r="M4" s="268"/>
      <c r="N4" s="268">
        <v>4.2107249181989249E-2</v>
      </c>
      <c r="P4" s="56">
        <v>400000.00000000017</v>
      </c>
      <c r="Q4" s="56">
        <v>-106496</v>
      </c>
      <c r="R4" s="56">
        <v>-16974155.879298374</v>
      </c>
      <c r="S4" s="379">
        <v>157.17724042861266</v>
      </c>
      <c r="T4" s="379">
        <v>-106.1263821263897</v>
      </c>
      <c r="V4" s="44">
        <v>5</v>
      </c>
      <c r="W4" s="44">
        <v>5</v>
      </c>
      <c r="X4" s="44">
        <v>2</v>
      </c>
      <c r="Y4" s="44">
        <v>2</v>
      </c>
      <c r="Z4" s="45">
        <v>100</v>
      </c>
      <c r="AA4" s="380">
        <v>4.2107249181989249E-2</v>
      </c>
      <c r="AB4" s="41" t="s">
        <v>777</v>
      </c>
    </row>
    <row r="5" spans="1:28" ht="16">
      <c r="A5" s="41">
        <v>3</v>
      </c>
      <c r="B5" s="119" t="s">
        <v>268</v>
      </c>
      <c r="C5" s="377">
        <v>118.15916259422539</v>
      </c>
      <c r="D5" s="44" t="s">
        <v>118</v>
      </c>
      <c r="E5" s="381">
        <v>0.2</v>
      </c>
      <c r="F5" s="377"/>
      <c r="G5" s="44" t="s">
        <v>473</v>
      </c>
      <c r="H5" s="44" t="s">
        <v>778</v>
      </c>
      <c r="I5" s="44" t="s">
        <v>716</v>
      </c>
      <c r="J5" s="248">
        <v>0.2</v>
      </c>
      <c r="K5" s="268">
        <v>0.28071499454659499</v>
      </c>
      <c r="L5" s="268">
        <v>1</v>
      </c>
      <c r="M5" s="268"/>
      <c r="N5" s="268">
        <v>5.6142998909319002E-2</v>
      </c>
      <c r="P5" s="56">
        <v>8700015.3791600037</v>
      </c>
      <c r="Q5" s="56">
        <v>2982862.4157120008</v>
      </c>
      <c r="R5" s="56">
        <v>-11310962.362089505</v>
      </c>
      <c r="S5" s="379">
        <v>157.75264291820136</v>
      </c>
      <c r="T5" s="379">
        <v>2.3575860657709957</v>
      </c>
      <c r="V5" s="44">
        <v>4</v>
      </c>
      <c r="W5" s="44">
        <v>1</v>
      </c>
      <c r="X5" s="44">
        <v>1</v>
      </c>
      <c r="Y5" s="44">
        <v>2</v>
      </c>
      <c r="Z5" s="45">
        <v>8</v>
      </c>
      <c r="AA5" s="380">
        <v>5.6142998909319002E-2</v>
      </c>
      <c r="AB5" s="41" t="s">
        <v>268</v>
      </c>
    </row>
    <row r="6" spans="1:28" ht="16">
      <c r="A6" s="41">
        <v>4</v>
      </c>
      <c r="B6" s="119" t="s">
        <v>270</v>
      </c>
      <c r="C6" s="377">
        <v>23.631832518845076</v>
      </c>
      <c r="D6" s="44" t="s">
        <v>118</v>
      </c>
      <c r="E6" s="381">
        <v>0.04</v>
      </c>
      <c r="F6" s="377"/>
      <c r="G6" s="44" t="s">
        <v>474</v>
      </c>
      <c r="H6" s="44" t="s">
        <v>778</v>
      </c>
      <c r="I6" s="44" t="s">
        <v>716</v>
      </c>
      <c r="J6" s="248">
        <v>0.04</v>
      </c>
      <c r="K6" s="268">
        <v>0.28071499454659499</v>
      </c>
      <c r="L6" s="268">
        <v>1</v>
      </c>
      <c r="M6" s="268"/>
      <c r="N6" s="268">
        <v>1.12285997818638E-2</v>
      </c>
      <c r="P6" s="56">
        <v>2251588.4872121844</v>
      </c>
      <c r="Q6" s="56">
        <v>-247031.42259699391</v>
      </c>
      <c r="R6" s="56">
        <v>-2262192.4724179003</v>
      </c>
      <c r="S6" s="379">
        <v>31.550528583640272</v>
      </c>
      <c r="T6" s="379">
        <v>-8.1658032168849353</v>
      </c>
      <c r="V6" s="44">
        <v>5</v>
      </c>
      <c r="W6" s="44">
        <v>1</v>
      </c>
      <c r="X6" s="44">
        <v>1</v>
      </c>
      <c r="Y6" s="44">
        <v>1</v>
      </c>
      <c r="Z6" s="45">
        <v>5</v>
      </c>
      <c r="AA6" s="380">
        <v>1.12285997818638E-2</v>
      </c>
      <c r="AB6" s="41" t="s">
        <v>270</v>
      </c>
    </row>
    <row r="7" spans="1:28" ht="16">
      <c r="A7" s="41">
        <v>5</v>
      </c>
      <c r="B7" s="119" t="s">
        <v>271</v>
      </c>
      <c r="C7" s="377">
        <v>75.690750015181251</v>
      </c>
      <c r="D7" s="44" t="s">
        <v>118</v>
      </c>
      <c r="E7" s="381">
        <v>0.05</v>
      </c>
      <c r="F7" s="377"/>
      <c r="G7" s="44" t="s">
        <v>472</v>
      </c>
      <c r="H7" s="44" t="s">
        <v>778</v>
      </c>
      <c r="I7" s="44" t="s">
        <v>704</v>
      </c>
      <c r="J7" s="248">
        <v>0.05</v>
      </c>
      <c r="K7" s="268">
        <v>0.7192850054534049</v>
      </c>
      <c r="L7" s="268">
        <v>1</v>
      </c>
      <c r="M7" s="268"/>
      <c r="N7" s="268">
        <v>3.5964250272670244E-2</v>
      </c>
      <c r="P7" s="56">
        <v>1533088.1079463791</v>
      </c>
      <c r="Q7" s="56">
        <v>413933.78914552234</v>
      </c>
      <c r="R7" s="56">
        <v>-5101568.7436930919</v>
      </c>
      <c r="S7" s="379">
        <v>97.080888782655094</v>
      </c>
      <c r="T7" s="379">
        <v>-32.494004599232674</v>
      </c>
      <c r="V7" s="44">
        <v>5</v>
      </c>
      <c r="W7" s="44">
        <v>2</v>
      </c>
      <c r="X7" s="44">
        <v>1</v>
      </c>
      <c r="Y7" s="44">
        <v>1</v>
      </c>
      <c r="Z7" s="45">
        <v>10</v>
      </c>
      <c r="AA7" s="380">
        <v>3.5964250272670244E-2</v>
      </c>
      <c r="AB7" s="41" t="s">
        <v>271</v>
      </c>
    </row>
    <row r="8" spans="1:28" ht="32">
      <c r="A8" s="41">
        <v>6</v>
      </c>
      <c r="B8" s="119" t="s">
        <v>779</v>
      </c>
      <c r="C8" s="377">
        <v>151.3815000303625</v>
      </c>
      <c r="D8" s="44" t="s">
        <v>118</v>
      </c>
      <c r="E8" s="378">
        <v>0.1</v>
      </c>
      <c r="F8" s="377"/>
      <c r="G8" s="44" t="s">
        <v>475</v>
      </c>
      <c r="H8" s="44" t="s">
        <v>778</v>
      </c>
      <c r="I8" s="44" t="s">
        <v>704</v>
      </c>
      <c r="J8" s="294">
        <v>0.1</v>
      </c>
      <c r="K8" s="268">
        <v>0.7192850054534049</v>
      </c>
      <c r="L8" s="268">
        <v>1</v>
      </c>
      <c r="M8" s="268"/>
      <c r="N8" s="268">
        <v>7.1928500545340487E-2</v>
      </c>
      <c r="P8" s="56">
        <v>529835.2501062688</v>
      </c>
      <c r="Q8" s="56">
        <v>-164799.9561930538</v>
      </c>
      <c r="R8" s="56">
        <v>-36144719.546181858</v>
      </c>
      <c r="S8" s="379">
        <v>412.29859487370067</v>
      </c>
      <c r="T8" s="379">
        <v>-86.780999734498309</v>
      </c>
      <c r="V8" s="44">
        <v>5</v>
      </c>
      <c r="W8" s="44">
        <v>5</v>
      </c>
      <c r="X8" s="44">
        <v>3</v>
      </c>
      <c r="Y8" s="44">
        <v>4</v>
      </c>
      <c r="Z8" s="45">
        <v>300</v>
      </c>
      <c r="AA8" s="380">
        <v>7.1928500545340487E-2</v>
      </c>
      <c r="AB8" s="41" t="s">
        <v>779</v>
      </c>
    </row>
    <row r="9" spans="1:28" ht="32">
      <c r="A9" s="41">
        <v>7</v>
      </c>
      <c r="B9" s="119" t="s">
        <v>275</v>
      </c>
      <c r="C9" s="377">
        <v>75.690750015181251</v>
      </c>
      <c r="D9" s="44" t="s">
        <v>118</v>
      </c>
      <c r="E9" s="381">
        <v>0.05</v>
      </c>
      <c r="F9" s="377"/>
      <c r="G9" s="44" t="s">
        <v>472</v>
      </c>
      <c r="H9" s="44" t="s">
        <v>778</v>
      </c>
      <c r="I9" s="44" t="s">
        <v>704</v>
      </c>
      <c r="J9" s="248">
        <v>0.05</v>
      </c>
      <c r="K9" s="268">
        <v>0.7192850054534049</v>
      </c>
      <c r="L9" s="268">
        <v>1</v>
      </c>
      <c r="M9" s="268">
        <v>0.6</v>
      </c>
      <c r="N9" s="382">
        <v>2.1578550163602144E-2</v>
      </c>
      <c r="O9" s="60"/>
      <c r="P9" s="56">
        <v>4500000</v>
      </c>
      <c r="Q9" s="56">
        <v>-898560.00000000012</v>
      </c>
      <c r="R9" s="56">
        <v>-12262220.570972038</v>
      </c>
      <c r="S9" s="379">
        <v>152.25531794489234</v>
      </c>
      <c r="T9" s="379">
        <v>-56.883271388305417</v>
      </c>
      <c r="V9" s="44">
        <v>5</v>
      </c>
      <c r="W9" s="44">
        <v>3</v>
      </c>
      <c r="X9" s="44">
        <v>1</v>
      </c>
      <c r="Y9" s="44">
        <v>1</v>
      </c>
      <c r="Z9" s="45">
        <v>15</v>
      </c>
      <c r="AA9" s="380">
        <v>2.1578550163602144E-2</v>
      </c>
      <c r="AB9" s="41" t="s">
        <v>275</v>
      </c>
    </row>
    <row r="10" spans="1:28" ht="16">
      <c r="A10" s="41">
        <v>8</v>
      </c>
      <c r="B10" s="119" t="s">
        <v>287</v>
      </c>
      <c r="C10" s="377">
        <v>227.07225004554377</v>
      </c>
      <c r="D10" s="44" t="s">
        <v>118</v>
      </c>
      <c r="E10" s="381">
        <v>0.15</v>
      </c>
      <c r="F10" s="377"/>
      <c r="G10" s="44" t="s">
        <v>476</v>
      </c>
      <c r="H10" s="44" t="s">
        <v>780</v>
      </c>
      <c r="I10" s="44" t="s">
        <v>704</v>
      </c>
      <c r="J10" s="248">
        <v>0.15</v>
      </c>
      <c r="K10" s="268">
        <v>0.7192850054534049</v>
      </c>
      <c r="L10" s="268">
        <v>1</v>
      </c>
      <c r="M10" s="268"/>
      <c r="N10" s="268">
        <v>0.10789275081801074</v>
      </c>
      <c r="P10" s="56">
        <v>23541957.926443078</v>
      </c>
      <c r="Q10" s="56">
        <v>-25564731.869837221</v>
      </c>
      <c r="R10" s="56">
        <v>-61775437.545693994</v>
      </c>
      <c r="S10" s="379">
        <v>648.14478082484629</v>
      </c>
      <c r="T10" s="379">
        <v>-98.432037681298368</v>
      </c>
      <c r="V10" s="44">
        <v>1</v>
      </c>
      <c r="W10" s="44">
        <v>5</v>
      </c>
      <c r="X10" s="44">
        <v>5</v>
      </c>
      <c r="Y10" s="44">
        <v>5</v>
      </c>
      <c r="Z10" s="45">
        <v>125</v>
      </c>
      <c r="AA10" s="380">
        <v>0.10789275081801074</v>
      </c>
      <c r="AB10" s="41" t="s">
        <v>287</v>
      </c>
    </row>
    <row r="11" spans="1:28" ht="16">
      <c r="A11" s="41">
        <v>9</v>
      </c>
      <c r="B11" s="119" t="s">
        <v>781</v>
      </c>
      <c r="C11" s="377">
        <v>151.3815000303625</v>
      </c>
      <c r="D11" s="44" t="s">
        <v>118</v>
      </c>
      <c r="E11" s="378">
        <v>0.1</v>
      </c>
      <c r="F11" s="377"/>
      <c r="G11" s="44" t="s">
        <v>782</v>
      </c>
      <c r="H11" s="44" t="s">
        <v>780</v>
      </c>
      <c r="I11" s="44" t="s">
        <v>704</v>
      </c>
      <c r="J11" s="248">
        <v>0.1</v>
      </c>
      <c r="K11" s="268">
        <v>0.7192850054534049</v>
      </c>
      <c r="L11" s="268">
        <v>1</v>
      </c>
      <c r="M11" s="268">
        <v>0.6</v>
      </c>
      <c r="N11" s="382">
        <v>4.3157100327204288E-2</v>
      </c>
      <c r="P11" s="56">
        <v>3916803.1062998716</v>
      </c>
      <c r="Q11" s="56">
        <v>-1425949.91043201</v>
      </c>
      <c r="R11" s="56">
        <v>-7569332.6929369802</v>
      </c>
      <c r="S11" s="379">
        <v>144.91710540344639</v>
      </c>
      <c r="T11" s="379">
        <v>-35.044030743856851</v>
      </c>
      <c r="V11" s="44">
        <v>5</v>
      </c>
      <c r="W11" s="44">
        <v>2</v>
      </c>
      <c r="X11" s="44">
        <v>1</v>
      </c>
      <c r="Y11" s="44">
        <v>1</v>
      </c>
      <c r="Z11" s="45">
        <v>10</v>
      </c>
      <c r="AA11" s="380">
        <v>4.3157100327204288E-2</v>
      </c>
      <c r="AB11" s="41" t="s">
        <v>781</v>
      </c>
    </row>
    <row r="12" spans="1:28" ht="16">
      <c r="A12" s="41">
        <v>10</v>
      </c>
      <c r="B12" s="119" t="s">
        <v>783</v>
      </c>
      <c r="C12" s="377">
        <v>75.690750015181251</v>
      </c>
      <c r="D12" s="44" t="s">
        <v>118</v>
      </c>
      <c r="E12" s="381">
        <v>0.05</v>
      </c>
      <c r="F12" s="377"/>
      <c r="G12" s="44" t="s">
        <v>477</v>
      </c>
      <c r="H12" s="44" t="s">
        <v>780</v>
      </c>
      <c r="I12" s="44" t="s">
        <v>704</v>
      </c>
      <c r="J12" s="248">
        <v>0.05</v>
      </c>
      <c r="K12" s="268">
        <v>0.7192850054534049</v>
      </c>
      <c r="L12" s="268">
        <v>1</v>
      </c>
      <c r="M12" s="268">
        <v>0.6</v>
      </c>
      <c r="N12" s="382">
        <v>2.1578550163602144E-2</v>
      </c>
      <c r="P12" s="56">
        <v>3600000.0000000009</v>
      </c>
      <c r="Q12" s="56">
        <v>-435456</v>
      </c>
      <c r="R12" s="56">
        <v>-10980460.910644101</v>
      </c>
      <c r="S12" s="379">
        <v>142.86376336415671</v>
      </c>
      <c r="T12" s="379">
        <v>-54.708882970704707</v>
      </c>
      <c r="V12" s="44">
        <v>5</v>
      </c>
      <c r="W12" s="44">
        <v>3</v>
      </c>
      <c r="X12" s="44">
        <v>1</v>
      </c>
      <c r="Y12" s="44">
        <v>1</v>
      </c>
      <c r="Z12" s="45">
        <v>15</v>
      </c>
      <c r="AA12" s="380">
        <v>2.1578550163602144E-2</v>
      </c>
      <c r="AB12" s="41" t="s">
        <v>783</v>
      </c>
    </row>
    <row r="13" spans="1:28">
      <c r="F13" s="377"/>
      <c r="N13" s="310">
        <v>0.48350705070894262</v>
      </c>
      <c r="P13" s="56">
        <v>23541957.926443078</v>
      </c>
      <c r="R13" s="56">
        <v>-2262192.4724179003</v>
      </c>
    </row>
    <row r="14" spans="1:28">
      <c r="C14" s="56">
        <v>1050.0799952952457</v>
      </c>
      <c r="F14" s="377"/>
      <c r="N14" s="310"/>
      <c r="P14" s="56">
        <v>87809884.80123958</v>
      </c>
      <c r="Q14" s="56">
        <v>-38244213.595363155</v>
      </c>
      <c r="R14" s="56"/>
    </row>
    <row r="15" spans="1:28">
      <c r="F15" s="377"/>
      <c r="N15" s="310"/>
      <c r="P15" s="56"/>
      <c r="R15" s="56"/>
    </row>
    <row r="16" spans="1:28">
      <c r="F16" s="377"/>
      <c r="P16" s="56">
        <v>529835.2501062688</v>
      </c>
      <c r="R16" s="56">
        <v>-61775437.545693994</v>
      </c>
    </row>
    <row r="17" spans="6:23">
      <c r="F17" s="377"/>
      <c r="M17" s="41" t="s">
        <v>198</v>
      </c>
      <c r="N17" s="312">
        <v>4.2107249181989249E-2</v>
      </c>
      <c r="O17" s="41">
        <v>4.2107249181989201E-2</v>
      </c>
    </row>
    <row r="18" spans="6:23">
      <c r="F18" s="377"/>
      <c r="M18" s="41" t="s">
        <v>784</v>
      </c>
      <c r="N18" s="312">
        <v>0.44139980152695329</v>
      </c>
    </row>
    <row r="19" spans="6:23">
      <c r="F19" s="377"/>
      <c r="N19" s="312">
        <v>0.48350705070894257</v>
      </c>
      <c r="O19" s="49" t="s">
        <v>122</v>
      </c>
      <c r="P19" s="50"/>
      <c r="Q19" s="51"/>
      <c r="R19" s="51"/>
      <c r="S19" s="51"/>
      <c r="T19" s="52"/>
      <c r="U19" s="52" t="s">
        <v>136</v>
      </c>
      <c r="V19" s="52"/>
    </row>
    <row r="20" spans="6:23">
      <c r="J20" s="383"/>
      <c r="K20" s="384"/>
      <c r="L20" s="384"/>
      <c r="M20" s="384"/>
      <c r="O20" s="47"/>
      <c r="P20" s="48"/>
      <c r="Q20" s="53" t="s">
        <v>137</v>
      </c>
      <c r="R20" s="54">
        <v>10</v>
      </c>
      <c r="S20" s="53"/>
      <c r="T20" s="52" t="s">
        <v>138</v>
      </c>
      <c r="U20" s="52" t="s">
        <v>139</v>
      </c>
      <c r="V20" s="52" t="s">
        <v>140</v>
      </c>
      <c r="W20" s="55" t="s">
        <v>141</v>
      </c>
    </row>
    <row r="21" spans="6:23">
      <c r="J21" s="359"/>
      <c r="K21" s="360">
        <v>2020</v>
      </c>
      <c r="L21" s="360">
        <v>2026</v>
      </c>
      <c r="M21" s="360">
        <v>2028</v>
      </c>
      <c r="O21" s="47"/>
      <c r="P21" s="48"/>
      <c r="Q21" s="57" t="s">
        <v>142</v>
      </c>
      <c r="R21" s="58">
        <v>400000.00000000017</v>
      </c>
      <c r="S21" s="53"/>
      <c r="T21" s="53">
        <v>0</v>
      </c>
      <c r="U21" s="53"/>
      <c r="V21" s="53"/>
      <c r="W21" s="59"/>
    </row>
    <row r="22" spans="6:23">
      <c r="J22" s="363" t="s">
        <v>678</v>
      </c>
      <c r="K22" s="364">
        <v>0.32631420065440853</v>
      </c>
      <c r="L22" s="365">
        <v>7.1928500545340487E-2</v>
      </c>
      <c r="M22" s="366">
        <v>4.3157100327204288E-2</v>
      </c>
      <c r="O22" s="47"/>
      <c r="P22" s="48"/>
      <c r="Q22" s="57" t="s">
        <v>143</v>
      </c>
      <c r="R22" s="58">
        <v>23541957.926443078</v>
      </c>
      <c r="S22" s="53"/>
      <c r="T22" s="53">
        <v>1</v>
      </c>
      <c r="U22" s="58">
        <v>400000.00000000017</v>
      </c>
      <c r="V22" s="58">
        <v>5028391.5852886159</v>
      </c>
      <c r="W22" s="59">
        <v>5</v>
      </c>
    </row>
    <row r="23" spans="6:23">
      <c r="J23" s="367" t="s">
        <v>198</v>
      </c>
      <c r="K23" s="364">
        <v>4.2107249181989249E-2</v>
      </c>
      <c r="L23" s="359"/>
      <c r="M23" s="368"/>
      <c r="O23" s="47"/>
      <c r="P23" s="48"/>
      <c r="Q23" s="57" t="s">
        <v>144</v>
      </c>
      <c r="R23" s="58">
        <v>23141957.926443078</v>
      </c>
      <c r="S23" s="53"/>
      <c r="T23" s="53">
        <v>2</v>
      </c>
      <c r="U23" s="58">
        <v>5028391.5852886159</v>
      </c>
      <c r="V23" s="58">
        <v>9656783.1705772318</v>
      </c>
      <c r="W23" s="59">
        <v>4</v>
      </c>
    </row>
    <row r="24" spans="6:23">
      <c r="J24" s="383"/>
      <c r="K24" s="369"/>
      <c r="L24" s="370">
        <v>5</v>
      </c>
      <c r="M24" s="370">
        <v>3</v>
      </c>
      <c r="O24" s="47"/>
      <c r="P24" s="48"/>
      <c r="Q24" s="57" t="s">
        <v>145</v>
      </c>
      <c r="R24" s="53">
        <v>5</v>
      </c>
      <c r="S24" s="53"/>
      <c r="T24" s="53">
        <v>3</v>
      </c>
      <c r="U24" s="58">
        <v>9656783.1705772318</v>
      </c>
      <c r="V24" s="58">
        <v>14285174.755865848</v>
      </c>
      <c r="W24" s="59">
        <v>3</v>
      </c>
    </row>
    <row r="25" spans="6:23">
      <c r="J25" s="383" t="s">
        <v>678</v>
      </c>
      <c r="K25" s="371">
        <v>2.9664927332218958E-2</v>
      </c>
      <c r="L25" s="371">
        <v>1.4385700109068098E-2</v>
      </c>
      <c r="M25" s="371">
        <v>1.4385700109068096E-2</v>
      </c>
      <c r="O25" s="47"/>
      <c r="P25" s="48"/>
      <c r="Q25" s="57" t="s">
        <v>146</v>
      </c>
      <c r="R25" s="58">
        <v>4628391.5852886159</v>
      </c>
      <c r="S25" s="53"/>
      <c r="T25" s="53">
        <v>4</v>
      </c>
      <c r="U25" s="58">
        <v>14285174.755865848</v>
      </c>
      <c r="V25" s="58">
        <v>18913566.341154464</v>
      </c>
      <c r="W25" s="59">
        <v>2</v>
      </c>
    </row>
    <row r="26" spans="6:23">
      <c r="J26" s="383"/>
      <c r="K26" s="369"/>
      <c r="L26" s="372">
        <v>4.4050627441287057E-2</v>
      </c>
      <c r="M26" s="373">
        <v>5.8436327550355154E-2</v>
      </c>
      <c r="O26" s="47"/>
      <c r="P26" s="48"/>
      <c r="Q26" s="57"/>
      <c r="R26" s="53"/>
      <c r="S26" s="53"/>
      <c r="T26" s="53">
        <v>5</v>
      </c>
      <c r="U26" s="58">
        <v>18913566.341154464</v>
      </c>
      <c r="V26" s="58">
        <v>23541957.926443078</v>
      </c>
      <c r="W26" s="59">
        <v>1</v>
      </c>
    </row>
    <row r="27" spans="6:23">
      <c r="J27" s="383" t="s">
        <v>198</v>
      </c>
      <c r="K27" s="371">
        <v>3.8279317438172046E-3</v>
      </c>
      <c r="L27" s="369"/>
      <c r="M27" s="368"/>
    </row>
    <row r="29" spans="6:23">
      <c r="O29" s="374" t="s">
        <v>701</v>
      </c>
      <c r="P29" s="375"/>
      <c r="Q29" s="376"/>
      <c r="R29" s="376"/>
      <c r="S29" s="376"/>
      <c r="T29" s="52"/>
      <c r="U29" s="52" t="s">
        <v>136</v>
      </c>
      <c r="V29" s="52"/>
    </row>
    <row r="30" spans="6:23">
      <c r="O30" s="47"/>
      <c r="P30" s="48"/>
      <c r="Q30" s="53" t="s">
        <v>137</v>
      </c>
      <c r="R30" s="54">
        <v>10</v>
      </c>
      <c r="S30" s="53"/>
      <c r="T30" s="52" t="s">
        <v>138</v>
      </c>
      <c r="U30" s="52" t="s">
        <v>139</v>
      </c>
      <c r="V30" s="52" t="s">
        <v>140</v>
      </c>
      <c r="W30" s="55" t="s">
        <v>141</v>
      </c>
    </row>
    <row r="31" spans="6:23">
      <c r="O31" s="47"/>
      <c r="P31" s="48"/>
      <c r="Q31" s="57" t="s">
        <v>142</v>
      </c>
      <c r="R31" s="58">
        <v>-106.1263821263897</v>
      </c>
      <c r="S31" s="53"/>
      <c r="T31" s="53">
        <v>0</v>
      </c>
      <c r="U31" s="53"/>
      <c r="V31" s="53"/>
      <c r="W31" s="59"/>
    </row>
    <row r="32" spans="6:23">
      <c r="O32" s="47"/>
      <c r="P32" s="48"/>
      <c r="Q32" s="57" t="s">
        <v>143</v>
      </c>
      <c r="R32" s="58">
        <v>2.3575860657709957</v>
      </c>
      <c r="S32" s="53"/>
      <c r="T32" s="53">
        <v>1</v>
      </c>
      <c r="U32" s="58">
        <v>-106.1263821263897</v>
      </c>
      <c r="V32" s="58">
        <v>-84.42958848795756</v>
      </c>
      <c r="W32" s="59">
        <v>5</v>
      </c>
    </row>
    <row r="33" spans="8:23">
      <c r="O33" s="47"/>
      <c r="P33" s="48"/>
      <c r="Q33" s="57" t="s">
        <v>144</v>
      </c>
      <c r="R33" s="58">
        <v>108.4839681921607</v>
      </c>
      <c r="S33" s="53"/>
      <c r="T33" s="53">
        <v>2</v>
      </c>
      <c r="U33" s="58">
        <v>-84.42958848795756</v>
      </c>
      <c r="V33" s="58">
        <v>-62.732794849525419</v>
      </c>
      <c r="W33" s="59">
        <v>4</v>
      </c>
    </row>
    <row r="34" spans="8:23">
      <c r="O34" s="47"/>
      <c r="P34" s="48"/>
      <c r="Q34" s="57" t="s">
        <v>145</v>
      </c>
      <c r="R34" s="53">
        <v>5</v>
      </c>
      <c r="S34" s="53"/>
      <c r="T34" s="53">
        <v>3</v>
      </c>
      <c r="U34" s="58">
        <v>-62.732794849525419</v>
      </c>
      <c r="V34" s="58">
        <v>-41.036001211093279</v>
      </c>
      <c r="W34" s="59">
        <v>3</v>
      </c>
    </row>
    <row r="35" spans="8:23">
      <c r="O35" s="47"/>
      <c r="P35" s="48"/>
      <c r="Q35" s="57" t="s">
        <v>146</v>
      </c>
      <c r="R35" s="58">
        <v>21.69679363843214</v>
      </c>
      <c r="S35" s="53"/>
      <c r="T35" s="53">
        <v>4</v>
      </c>
      <c r="U35" s="58">
        <v>-41.036001211093279</v>
      </c>
      <c r="V35" s="58">
        <v>-19.339207572661138</v>
      </c>
      <c r="W35" s="59">
        <v>2</v>
      </c>
    </row>
    <row r="36" spans="8:23">
      <c r="O36" s="47"/>
      <c r="P36" s="48"/>
      <c r="Q36" s="57"/>
      <c r="R36" s="53"/>
      <c r="S36" s="53"/>
      <c r="T36" s="53">
        <v>5</v>
      </c>
      <c r="U36" s="58">
        <v>-19.339207572661138</v>
      </c>
      <c r="V36" s="58">
        <v>2.3575860657710024</v>
      </c>
      <c r="W36" s="59">
        <v>1</v>
      </c>
    </row>
    <row r="39" spans="8:23">
      <c r="H39" s="44">
        <v>2325.8438287362915</v>
      </c>
      <c r="O39" s="374" t="s">
        <v>147</v>
      </c>
      <c r="P39" s="375"/>
      <c r="Q39" s="376"/>
      <c r="R39" s="376"/>
      <c r="S39" s="376"/>
      <c r="T39" s="52"/>
      <c r="U39" s="52" t="s">
        <v>136</v>
      </c>
      <c r="V39" s="52"/>
    </row>
    <row r="40" spans="8:23">
      <c r="O40" s="47"/>
      <c r="P40" s="48"/>
      <c r="Q40" s="53" t="s">
        <v>137</v>
      </c>
      <c r="R40" s="54">
        <v>10</v>
      </c>
      <c r="S40" s="53"/>
      <c r="T40" s="52" t="s">
        <v>138</v>
      </c>
      <c r="U40" s="52" t="s">
        <v>139</v>
      </c>
      <c r="V40" s="52" t="s">
        <v>140</v>
      </c>
      <c r="W40" s="55" t="s">
        <v>141</v>
      </c>
    </row>
    <row r="41" spans="8:23">
      <c r="O41" s="47"/>
      <c r="P41" s="48"/>
      <c r="Q41" s="57" t="s">
        <v>142</v>
      </c>
      <c r="R41" s="58">
        <v>-61775437.545693994</v>
      </c>
      <c r="S41" s="53"/>
      <c r="T41" s="53">
        <v>0</v>
      </c>
      <c r="U41" s="53"/>
      <c r="V41" s="53"/>
      <c r="W41" s="59"/>
    </row>
    <row r="42" spans="8:23">
      <c r="H42" s="228">
        <v>1019619.4414161083</v>
      </c>
      <c r="O42" s="47"/>
      <c r="P42" s="48"/>
      <c r="Q42" s="57" t="s">
        <v>143</v>
      </c>
      <c r="R42" s="58">
        <v>-2262192.4724179003</v>
      </c>
      <c r="S42" s="53"/>
      <c r="T42" s="53">
        <v>1</v>
      </c>
      <c r="U42" s="58">
        <v>-61775437.545693994</v>
      </c>
      <c r="V42" s="58">
        <v>-49872788.531038776</v>
      </c>
      <c r="W42" s="59">
        <v>5</v>
      </c>
    </row>
    <row r="43" spans="8:23">
      <c r="H43" s="258">
        <v>438.38688944566906</v>
      </c>
      <c r="O43" s="47"/>
      <c r="P43" s="48"/>
      <c r="Q43" s="57" t="s">
        <v>144</v>
      </c>
      <c r="R43" s="58">
        <v>59513245.073276095</v>
      </c>
      <c r="S43" s="53"/>
      <c r="T43" s="53">
        <v>2</v>
      </c>
      <c r="U43" s="58">
        <v>-49872788.531038776</v>
      </c>
      <c r="V43" s="58">
        <v>-37970139.516383559</v>
      </c>
      <c r="W43" s="59">
        <v>4</v>
      </c>
    </row>
    <row r="44" spans="8:23">
      <c r="O44" s="47"/>
      <c r="P44" s="48"/>
      <c r="Q44" s="57" t="s">
        <v>145</v>
      </c>
      <c r="R44" s="53">
        <v>5</v>
      </c>
      <c r="S44" s="53"/>
      <c r="T44" s="53">
        <v>3</v>
      </c>
      <c r="U44" s="58">
        <v>-37970139.516383559</v>
      </c>
      <c r="V44" s="58">
        <v>-26067490.501728341</v>
      </c>
      <c r="W44" s="59">
        <v>3</v>
      </c>
    </row>
    <row r="45" spans="8:23">
      <c r="O45" s="47"/>
      <c r="P45" s="48"/>
      <c r="Q45" s="57" t="s">
        <v>146</v>
      </c>
      <c r="R45" s="58">
        <v>11902649.014655219</v>
      </c>
      <c r="S45" s="53"/>
      <c r="T45" s="53">
        <v>4</v>
      </c>
      <c r="U45" s="58">
        <v>-26067490.501728341</v>
      </c>
      <c r="V45" s="58">
        <v>-14164841.487073122</v>
      </c>
      <c r="W45" s="59">
        <v>2</v>
      </c>
    </row>
    <row r="46" spans="8:23">
      <c r="O46" s="47"/>
      <c r="P46" s="48"/>
      <c r="Q46" s="57"/>
      <c r="R46" s="53"/>
      <c r="S46" s="53"/>
      <c r="T46" s="53">
        <v>5</v>
      </c>
      <c r="U46" s="58">
        <v>-14164841.487073122</v>
      </c>
      <c r="V46" s="58">
        <v>-2262192.4724179022</v>
      </c>
      <c r="W46" s="59">
        <v>1</v>
      </c>
    </row>
    <row r="49" spans="15:23">
      <c r="O49" s="316" t="s">
        <v>148</v>
      </c>
      <c r="P49" s="50"/>
      <c r="Q49" s="51"/>
      <c r="R49" s="51"/>
      <c r="S49" s="51"/>
      <c r="T49" s="52"/>
      <c r="U49" s="52" t="s">
        <v>136</v>
      </c>
      <c r="V49" s="52"/>
    </row>
    <row r="50" spans="15:23">
      <c r="O50" s="47"/>
      <c r="P50" s="48"/>
      <c r="Q50" s="53" t="s">
        <v>137</v>
      </c>
      <c r="R50" s="54">
        <v>10</v>
      </c>
      <c r="S50" s="53"/>
      <c r="T50" s="52" t="s">
        <v>138</v>
      </c>
      <c r="U50" s="52" t="s">
        <v>139</v>
      </c>
      <c r="V50" s="52" t="s">
        <v>140</v>
      </c>
      <c r="W50" s="55" t="s">
        <v>141</v>
      </c>
    </row>
    <row r="51" spans="15:23">
      <c r="O51" s="47"/>
      <c r="P51" s="48"/>
      <c r="Q51" s="57" t="s">
        <v>142</v>
      </c>
      <c r="R51" s="58">
        <v>31.550528583640272</v>
      </c>
      <c r="S51" s="53"/>
      <c r="T51" s="53">
        <v>0</v>
      </c>
      <c r="U51" s="53"/>
      <c r="V51" s="53"/>
      <c r="W51" s="59"/>
    </row>
    <row r="52" spans="15:23">
      <c r="O52" s="47"/>
      <c r="P52" s="48"/>
      <c r="Q52" s="57" t="s">
        <v>143</v>
      </c>
      <c r="R52" s="58">
        <v>648.14478082484629</v>
      </c>
      <c r="S52" s="53"/>
      <c r="T52" s="53">
        <v>1</v>
      </c>
      <c r="U52" s="58">
        <v>31.550528583640272</v>
      </c>
      <c r="V52" s="58">
        <v>154.86937903188146</v>
      </c>
      <c r="W52" s="59">
        <v>1</v>
      </c>
    </row>
    <row r="53" spans="15:23">
      <c r="O53" s="47"/>
      <c r="P53" s="48"/>
      <c r="Q53" s="57" t="s">
        <v>144</v>
      </c>
      <c r="R53" s="58">
        <v>616.59425224120605</v>
      </c>
      <c r="S53" s="53"/>
      <c r="T53" s="53">
        <v>2</v>
      </c>
      <c r="U53" s="58">
        <v>154.86937903188146</v>
      </c>
      <c r="V53" s="58">
        <v>278.18822948012269</v>
      </c>
      <c r="W53" s="59">
        <v>2</v>
      </c>
    </row>
    <row r="54" spans="15:23">
      <c r="O54" s="47"/>
      <c r="P54" s="48"/>
      <c r="Q54" s="57" t="s">
        <v>145</v>
      </c>
      <c r="R54" s="53">
        <v>5</v>
      </c>
      <c r="S54" s="53"/>
      <c r="T54" s="53">
        <v>3</v>
      </c>
      <c r="U54" s="58">
        <v>278.18822948012269</v>
      </c>
      <c r="V54" s="58">
        <v>401.50707992836391</v>
      </c>
      <c r="W54" s="59">
        <v>3</v>
      </c>
    </row>
    <row r="55" spans="15:23">
      <c r="O55" s="47"/>
      <c r="P55" s="48"/>
      <c r="Q55" s="57" t="s">
        <v>146</v>
      </c>
      <c r="R55" s="58">
        <v>123.31885044824121</v>
      </c>
      <c r="S55" s="53"/>
      <c r="T55" s="53">
        <v>4</v>
      </c>
      <c r="U55" s="58">
        <v>401.50707992836391</v>
      </c>
      <c r="V55" s="58">
        <v>524.82593037660513</v>
      </c>
      <c r="W55" s="59">
        <v>4</v>
      </c>
    </row>
    <row r="56" spans="15:23">
      <c r="O56" s="47"/>
      <c r="P56" s="48"/>
      <c r="Q56" s="57"/>
      <c r="R56" s="53"/>
      <c r="S56" s="53"/>
      <c r="T56" s="53">
        <v>5</v>
      </c>
      <c r="U56" s="58">
        <v>524.82593037660513</v>
      </c>
      <c r="V56" s="58">
        <v>648.14478082484629</v>
      </c>
      <c r="W56" s="59">
        <v>5</v>
      </c>
    </row>
  </sheetData>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9EFFF-5D2A-AC4B-8761-DF1EA52DBE1E}">
  <dimension ref="A1:DU309"/>
  <sheetViews>
    <sheetView zoomScale="110" zoomScaleNormal="110" workbookViewId="0">
      <pane xSplit="6" ySplit="2" topLeftCell="BD45" activePane="bottomRight" state="frozen"/>
      <selection activeCell="C28" sqref="C28"/>
      <selection pane="topRight" activeCell="C28" sqref="C28"/>
      <selection pane="bottomLeft" activeCell="C28" sqref="C28"/>
      <selection pane="bottomRight" activeCell="BE49" sqref="BE49"/>
    </sheetView>
  </sheetViews>
  <sheetFormatPr baseColWidth="10" defaultColWidth="10.59765625" defaultRowHeight="15"/>
  <cols>
    <col min="1" max="1" width="3.19921875" style="41" customWidth="1"/>
    <col min="2" max="3" width="7" style="41" customWidth="1"/>
    <col min="4" max="4" width="6" style="41" customWidth="1"/>
    <col min="5" max="5" width="47.3984375" style="41" customWidth="1"/>
    <col min="6" max="42" width="25.3984375" style="41" customWidth="1"/>
    <col min="43" max="43" width="53.3984375" style="41" customWidth="1"/>
    <col min="44" max="44" width="36.19921875" style="41" customWidth="1"/>
    <col min="45" max="81" width="25.3984375" style="41" customWidth="1"/>
    <col min="82" max="82" width="53.3984375" style="41" customWidth="1"/>
    <col min="83" max="119" width="25.3984375" style="41" customWidth="1"/>
    <col min="120" max="120" width="53.3984375" style="41" customWidth="1"/>
    <col min="121" max="152" width="25.3984375" style="41" customWidth="1"/>
    <col min="153" max="16384" width="10.59765625" style="41"/>
  </cols>
  <sheetData>
    <row r="1" spans="5:120">
      <c r="E1" s="119"/>
      <c r="F1" s="393"/>
    </row>
    <row r="2" spans="5:120" s="120" customFormat="1" ht="17" customHeight="1">
      <c r="G2" s="121">
        <v>2015</v>
      </c>
      <c r="H2" s="121">
        <v>2016</v>
      </c>
      <c r="I2" s="121">
        <v>2017</v>
      </c>
      <c r="J2" s="121">
        <v>2018</v>
      </c>
      <c r="K2" s="121">
        <v>2019</v>
      </c>
      <c r="L2" s="121">
        <v>2020</v>
      </c>
      <c r="M2" s="122">
        <v>2021</v>
      </c>
      <c r="N2" s="122">
        <v>2022</v>
      </c>
      <c r="O2" s="122">
        <v>2023</v>
      </c>
      <c r="P2" s="122">
        <v>2024</v>
      </c>
      <c r="Q2" s="122">
        <v>2025</v>
      </c>
      <c r="R2" s="122">
        <v>2026</v>
      </c>
      <c r="S2" s="122">
        <v>2027</v>
      </c>
      <c r="T2" s="122">
        <v>2028</v>
      </c>
      <c r="U2" s="122">
        <v>2029</v>
      </c>
      <c r="V2" s="122">
        <v>2030</v>
      </c>
      <c r="W2" s="122">
        <v>2031</v>
      </c>
      <c r="X2" s="122">
        <v>2032</v>
      </c>
      <c r="Y2" s="122">
        <v>2033</v>
      </c>
      <c r="Z2" s="122">
        <v>2034</v>
      </c>
      <c r="AA2" s="122">
        <v>2035</v>
      </c>
      <c r="AB2" s="122">
        <v>2036</v>
      </c>
      <c r="AC2" s="122">
        <v>2037</v>
      </c>
      <c r="AD2" s="122">
        <v>2038</v>
      </c>
      <c r="AE2" s="122">
        <v>2039</v>
      </c>
      <c r="AF2" s="122">
        <v>2040</v>
      </c>
      <c r="AG2" s="122">
        <v>2041</v>
      </c>
      <c r="AH2" s="122">
        <v>2042</v>
      </c>
      <c r="AI2" s="122">
        <v>2043</v>
      </c>
      <c r="AJ2" s="122">
        <v>2044</v>
      </c>
      <c r="AK2" s="122">
        <v>2045</v>
      </c>
      <c r="AL2" s="122">
        <v>2046</v>
      </c>
      <c r="AM2" s="122">
        <v>2047</v>
      </c>
      <c r="AN2" s="122">
        <v>2048</v>
      </c>
      <c r="AO2" s="122">
        <v>2049</v>
      </c>
      <c r="AP2" s="122">
        <v>2050</v>
      </c>
      <c r="AQ2" s="122" t="s">
        <v>213</v>
      </c>
      <c r="AR2" s="123"/>
      <c r="AT2" s="121">
        <v>2015</v>
      </c>
      <c r="AU2" s="121">
        <v>2016</v>
      </c>
      <c r="AV2" s="121">
        <v>2017</v>
      </c>
      <c r="AW2" s="121">
        <v>2018</v>
      </c>
      <c r="AX2" s="121">
        <v>2019</v>
      </c>
      <c r="AY2" s="121">
        <v>2020</v>
      </c>
      <c r="AZ2" s="122">
        <v>2021</v>
      </c>
      <c r="BA2" s="122">
        <v>2022</v>
      </c>
      <c r="BB2" s="122">
        <v>2023</v>
      </c>
      <c r="BC2" s="122">
        <v>2024</v>
      </c>
      <c r="BD2" s="122">
        <v>2025</v>
      </c>
      <c r="BE2" s="122">
        <v>2026</v>
      </c>
      <c r="BF2" s="122">
        <v>2027</v>
      </c>
      <c r="BG2" s="122">
        <v>2028</v>
      </c>
      <c r="BH2" s="122">
        <v>2029</v>
      </c>
      <c r="BI2" s="122">
        <v>2030</v>
      </c>
      <c r="BJ2" s="122">
        <v>2031</v>
      </c>
      <c r="BK2" s="122">
        <v>2032</v>
      </c>
      <c r="BL2" s="122">
        <v>2033</v>
      </c>
      <c r="BM2" s="122">
        <v>2034</v>
      </c>
      <c r="BN2" s="122">
        <v>2035</v>
      </c>
      <c r="BO2" s="122">
        <v>2036</v>
      </c>
      <c r="BP2" s="122">
        <v>2037</v>
      </c>
      <c r="BQ2" s="122">
        <v>2038</v>
      </c>
      <c r="BR2" s="122">
        <v>2039</v>
      </c>
      <c r="BS2" s="122">
        <v>2040</v>
      </c>
      <c r="BT2" s="122">
        <v>2041</v>
      </c>
      <c r="BU2" s="122">
        <v>2042</v>
      </c>
      <c r="BV2" s="122">
        <v>2043</v>
      </c>
      <c r="BW2" s="122">
        <v>2044</v>
      </c>
      <c r="BX2" s="122">
        <v>2045</v>
      </c>
      <c r="BY2" s="122">
        <v>2046</v>
      </c>
      <c r="BZ2" s="122">
        <v>2047</v>
      </c>
      <c r="CA2" s="122">
        <v>2048</v>
      </c>
      <c r="CB2" s="122">
        <v>2049</v>
      </c>
      <c r="CC2" s="122">
        <v>2050</v>
      </c>
      <c r="CD2" s="122" t="s">
        <v>213</v>
      </c>
      <c r="CF2" s="121">
        <v>2015</v>
      </c>
      <c r="CG2" s="121">
        <v>2016</v>
      </c>
      <c r="CH2" s="121">
        <v>2017</v>
      </c>
      <c r="CI2" s="121">
        <v>2018</v>
      </c>
      <c r="CJ2" s="121">
        <v>2019</v>
      </c>
      <c r="CK2" s="121">
        <v>2020</v>
      </c>
      <c r="CL2" s="122">
        <v>2021</v>
      </c>
      <c r="CM2" s="122">
        <v>2022</v>
      </c>
      <c r="CN2" s="122">
        <v>2023</v>
      </c>
      <c r="CO2" s="122">
        <v>2024</v>
      </c>
      <c r="CP2" s="122">
        <v>2025</v>
      </c>
      <c r="CQ2" s="122">
        <v>2026</v>
      </c>
      <c r="CR2" s="122">
        <v>2027</v>
      </c>
      <c r="CS2" s="122">
        <v>2028</v>
      </c>
      <c r="CT2" s="122">
        <v>2029</v>
      </c>
      <c r="CU2" s="122">
        <v>2030</v>
      </c>
      <c r="CV2" s="122">
        <v>2031</v>
      </c>
      <c r="CW2" s="122">
        <v>2032</v>
      </c>
      <c r="CX2" s="122">
        <v>2033</v>
      </c>
      <c r="CY2" s="122">
        <v>2034</v>
      </c>
      <c r="CZ2" s="122">
        <v>2035</v>
      </c>
      <c r="DA2" s="122">
        <v>2036</v>
      </c>
      <c r="DB2" s="122">
        <v>2037</v>
      </c>
      <c r="DC2" s="122">
        <v>2038</v>
      </c>
      <c r="DD2" s="122">
        <v>2039</v>
      </c>
      <c r="DE2" s="122">
        <v>2040</v>
      </c>
      <c r="DF2" s="122">
        <v>2041</v>
      </c>
      <c r="DG2" s="122">
        <v>2042</v>
      </c>
      <c r="DH2" s="122">
        <v>2043</v>
      </c>
      <c r="DI2" s="122">
        <v>2044</v>
      </c>
      <c r="DJ2" s="122">
        <v>2045</v>
      </c>
      <c r="DK2" s="122">
        <v>2046</v>
      </c>
      <c r="DL2" s="122">
        <v>2047</v>
      </c>
      <c r="DM2" s="122">
        <v>2048</v>
      </c>
      <c r="DN2" s="122">
        <v>2049</v>
      </c>
      <c r="DO2" s="122">
        <v>2050</v>
      </c>
      <c r="DP2" s="122" t="s">
        <v>213</v>
      </c>
    </row>
    <row r="3" spans="5:120" s="119" customFormat="1" ht="21.5" customHeight="1">
      <c r="E3" s="124" t="s">
        <v>214</v>
      </c>
      <c r="F3" s="125"/>
      <c r="G3" s="125"/>
      <c r="H3" s="125"/>
    </row>
    <row r="4" spans="5:120" s="119" customFormat="1" ht="43.25" customHeight="1">
      <c r="E4" s="126" t="s">
        <v>215</v>
      </c>
      <c r="F4" s="127">
        <v>6.4000000000000001E-2</v>
      </c>
      <c r="G4" s="446" t="s">
        <v>216</v>
      </c>
      <c r="H4" s="446"/>
    </row>
    <row r="5" spans="5:120" s="119" customFormat="1" ht="16">
      <c r="E5" s="126" t="s">
        <v>217</v>
      </c>
      <c r="F5" s="128">
        <v>2800</v>
      </c>
      <c r="G5" s="446" t="s">
        <v>218</v>
      </c>
      <c r="H5" s="446"/>
    </row>
    <row r="6" spans="5:120" s="119" customFormat="1">
      <c r="E6" s="126"/>
      <c r="F6" s="128"/>
      <c r="G6" s="129"/>
      <c r="H6" s="129"/>
    </row>
    <row r="7" spans="5:120" s="119" customFormat="1">
      <c r="E7" s="126"/>
      <c r="F7" s="128"/>
      <c r="G7" s="129"/>
      <c r="H7" s="129"/>
    </row>
    <row r="8" spans="5:120" s="119" customFormat="1" ht="30" customHeight="1">
      <c r="E8" s="126" t="s">
        <v>219</v>
      </c>
      <c r="F8" s="130">
        <v>0.48</v>
      </c>
      <c r="G8" s="446" t="s">
        <v>220</v>
      </c>
      <c r="H8" s="446"/>
    </row>
    <row r="9" spans="5:120" s="119" customFormat="1" ht="30" customHeight="1">
      <c r="E9" s="126" t="s">
        <v>221</v>
      </c>
      <c r="F9" s="130">
        <v>0.53999999999999992</v>
      </c>
      <c r="G9" s="446" t="s">
        <v>220</v>
      </c>
      <c r="H9" s="446"/>
    </row>
    <row r="10" spans="5:120" s="119" customFormat="1" ht="30" customHeight="1">
      <c r="E10" s="126" t="s">
        <v>222</v>
      </c>
      <c r="F10" s="128">
        <v>1111.1111111111111</v>
      </c>
      <c r="G10" s="446" t="s">
        <v>223</v>
      </c>
      <c r="H10" s="446"/>
    </row>
    <row r="11" spans="5:120" s="119" customFormat="1" ht="30" customHeight="1">
      <c r="E11" s="126" t="s">
        <v>224</v>
      </c>
      <c r="F11" s="128">
        <v>1944.4444444444446</v>
      </c>
      <c r="G11" s="446" t="s">
        <v>223</v>
      </c>
      <c r="H11" s="446"/>
    </row>
    <row r="12" spans="5:120" s="119" customFormat="1" ht="26.5" customHeight="1">
      <c r="E12" s="126" t="s">
        <v>225</v>
      </c>
      <c r="F12" s="128">
        <v>1388.8888888888889</v>
      </c>
      <c r="G12" s="446" t="s">
        <v>223</v>
      </c>
      <c r="H12" s="446"/>
    </row>
    <row r="13" spans="5:120" s="119" customFormat="1" ht="26.5" customHeight="1">
      <c r="E13" s="126" t="s">
        <v>226</v>
      </c>
      <c r="F13" s="128">
        <v>2222.2222222222222</v>
      </c>
      <c r="G13" s="446" t="s">
        <v>223</v>
      </c>
      <c r="H13" s="446"/>
    </row>
    <row r="14" spans="5:120" s="119" customFormat="1" ht="26.5" customHeight="1">
      <c r="E14" s="126" t="s">
        <v>227</v>
      </c>
      <c r="F14" s="128">
        <v>4444.4444444444443</v>
      </c>
      <c r="G14" s="446" t="s">
        <v>228</v>
      </c>
      <c r="H14" s="446"/>
    </row>
    <row r="15" spans="5:120" s="119" customFormat="1" ht="26.5" customHeight="1">
      <c r="E15" s="126"/>
      <c r="F15" s="128"/>
      <c r="G15" s="131"/>
      <c r="H15" s="132"/>
    </row>
    <row r="16" spans="5:120" s="119" customFormat="1" ht="42.5" customHeight="1">
      <c r="E16" s="126" t="s">
        <v>229</v>
      </c>
      <c r="F16" s="130">
        <v>0.03</v>
      </c>
      <c r="G16" s="447" t="s">
        <v>230</v>
      </c>
      <c r="H16" s="448"/>
    </row>
    <row r="17" spans="5:12" s="119" customFormat="1" ht="42.5" customHeight="1">
      <c r="E17" s="126" t="s">
        <v>231</v>
      </c>
      <c r="F17" s="130">
        <v>5.3000000000000005E-2</v>
      </c>
      <c r="G17" s="447" t="s">
        <v>230</v>
      </c>
      <c r="H17" s="448"/>
    </row>
    <row r="18" spans="5:12" s="119" customFormat="1" ht="42.5" customHeight="1">
      <c r="E18" s="126" t="s">
        <v>232</v>
      </c>
      <c r="F18" s="130">
        <v>8.2000000000000003E-2</v>
      </c>
      <c r="G18" s="447" t="s">
        <v>230</v>
      </c>
      <c r="H18" s="448"/>
    </row>
    <row r="19" spans="5:12" s="119" customFormat="1" ht="42.5" customHeight="1">
      <c r="E19" s="126" t="s">
        <v>233</v>
      </c>
      <c r="F19" s="130">
        <v>0.32</v>
      </c>
      <c r="G19" s="446" t="s">
        <v>234</v>
      </c>
      <c r="H19" s="446"/>
    </row>
    <row r="20" spans="5:12" s="119" customFormat="1" ht="42.5" customHeight="1">
      <c r="E20" s="126" t="s">
        <v>235</v>
      </c>
      <c r="F20" s="130">
        <v>0.72</v>
      </c>
      <c r="G20" s="447" t="s">
        <v>230</v>
      </c>
      <c r="H20" s="448"/>
    </row>
    <row r="21" spans="5:12" s="119" customFormat="1" ht="42.5" customHeight="1">
      <c r="E21" s="126" t="s">
        <v>236</v>
      </c>
      <c r="F21" s="130">
        <v>0.3</v>
      </c>
      <c r="G21" s="447" t="s">
        <v>230</v>
      </c>
      <c r="H21" s="448"/>
    </row>
    <row r="22" spans="5:12" s="119" customFormat="1" ht="42.5" customHeight="1">
      <c r="E22" s="126" t="s">
        <v>237</v>
      </c>
      <c r="F22" s="130">
        <v>0.33333333333333331</v>
      </c>
      <c r="G22" s="447" t="s">
        <v>230</v>
      </c>
      <c r="H22" s="448"/>
    </row>
    <row r="23" spans="5:12" s="119" customFormat="1" ht="42.5" customHeight="1">
      <c r="E23" s="126" t="s">
        <v>238</v>
      </c>
      <c r="F23" s="133">
        <v>266666.66666666669</v>
      </c>
      <c r="G23" s="447" t="s">
        <v>230</v>
      </c>
      <c r="H23" s="448"/>
    </row>
    <row r="24" spans="5:12" s="119" customFormat="1" ht="42.5" customHeight="1">
      <c r="E24" s="126" t="s">
        <v>239</v>
      </c>
      <c r="F24" s="133">
        <v>300</v>
      </c>
      <c r="G24" s="447" t="s">
        <v>230</v>
      </c>
      <c r="H24" s="448"/>
    </row>
    <row r="25" spans="5:12" s="119" customFormat="1" ht="42.5" customHeight="1">
      <c r="E25" s="126" t="s">
        <v>240</v>
      </c>
      <c r="F25" s="133">
        <v>2333.3333333333335</v>
      </c>
      <c r="G25" s="447" t="s">
        <v>230</v>
      </c>
      <c r="H25" s="448"/>
    </row>
    <row r="26" spans="5:12" s="119" customFormat="1">
      <c r="E26" s="126"/>
      <c r="F26" s="128"/>
      <c r="G26" s="446"/>
      <c r="H26" s="446"/>
    </row>
    <row r="27" spans="5:12" s="119" customFormat="1" ht="16" thickBot="1">
      <c r="F27" s="134"/>
      <c r="G27" s="134"/>
      <c r="H27" s="134"/>
      <c r="I27" s="134"/>
      <c r="J27" s="134"/>
      <c r="K27" s="134"/>
      <c r="L27" s="134"/>
    </row>
    <row r="28" spans="5:12" s="119" customFormat="1">
      <c r="E28" s="443" t="s">
        <v>241</v>
      </c>
      <c r="F28" s="134"/>
      <c r="G28" s="134"/>
      <c r="H28" s="134"/>
      <c r="I28" s="134"/>
      <c r="J28" s="134"/>
      <c r="K28" s="134"/>
      <c r="L28" s="134"/>
    </row>
    <row r="29" spans="5:12" s="119" customFormat="1">
      <c r="E29" s="444"/>
      <c r="F29" s="134"/>
      <c r="G29" s="134"/>
      <c r="H29" s="134"/>
      <c r="I29" s="134"/>
      <c r="J29" s="134"/>
      <c r="K29" s="134"/>
      <c r="L29" s="134"/>
    </row>
    <row r="30" spans="5:12" s="119" customFormat="1">
      <c r="E30" s="445" t="s">
        <v>242</v>
      </c>
      <c r="F30" s="445"/>
      <c r="G30" s="445"/>
      <c r="H30" s="445"/>
      <c r="I30" s="445"/>
      <c r="J30" s="445"/>
      <c r="K30" s="134"/>
      <c r="L30" s="134"/>
    </row>
    <row r="31" spans="5:12" s="119" customFormat="1">
      <c r="E31" s="445" t="s">
        <v>243</v>
      </c>
      <c r="F31" s="445"/>
      <c r="G31" s="445"/>
      <c r="H31" s="445"/>
      <c r="I31" s="445"/>
      <c r="J31" s="445"/>
      <c r="K31" s="134"/>
      <c r="L31" s="134"/>
    </row>
    <row r="32" spans="5:12" s="119" customFormat="1">
      <c r="E32" s="445" t="s">
        <v>244</v>
      </c>
      <c r="F32" s="445"/>
      <c r="G32" s="445"/>
      <c r="H32" s="445"/>
      <c r="I32" s="445"/>
      <c r="J32" s="445"/>
      <c r="K32" s="134"/>
      <c r="L32" s="134"/>
    </row>
    <row r="33" spans="2:120" s="119" customFormat="1">
      <c r="E33" s="445" t="s">
        <v>245</v>
      </c>
      <c r="F33" s="445"/>
      <c r="G33" s="445"/>
      <c r="H33" s="445"/>
      <c r="I33" s="445"/>
      <c r="J33" s="445"/>
      <c r="K33" s="134"/>
      <c r="L33" s="134"/>
    </row>
    <row r="34" spans="2:120" s="119" customFormat="1" ht="28.25" customHeight="1">
      <c r="E34" s="445" t="s">
        <v>246</v>
      </c>
      <c r="F34" s="445"/>
      <c r="G34" s="445"/>
      <c r="H34" s="445"/>
      <c r="I34" s="445"/>
      <c r="J34" s="445"/>
      <c r="K34" s="134"/>
      <c r="L34" s="134"/>
    </row>
    <row r="35" spans="2:120" s="119" customFormat="1">
      <c r="E35" s="445" t="s">
        <v>247</v>
      </c>
      <c r="F35" s="445"/>
      <c r="G35" s="445"/>
      <c r="H35" s="445"/>
      <c r="I35" s="445"/>
      <c r="J35" s="445"/>
      <c r="K35" s="134"/>
      <c r="L35" s="134"/>
    </row>
    <row r="36" spans="2:120" s="119" customFormat="1">
      <c r="E36" s="135"/>
      <c r="F36" s="135"/>
      <c r="G36" s="135"/>
      <c r="H36" s="135"/>
      <c r="I36" s="135"/>
      <c r="J36" s="135"/>
      <c r="K36" s="134"/>
      <c r="L36" s="134"/>
    </row>
    <row r="37" spans="2:120" s="119" customFormat="1">
      <c r="E37" s="445"/>
      <c r="F37" s="445"/>
      <c r="G37" s="445"/>
      <c r="H37" s="445"/>
      <c r="I37" s="445"/>
      <c r="J37" s="445"/>
      <c r="K37" s="134"/>
      <c r="L37" s="134"/>
    </row>
    <row r="38" spans="2:120" s="119" customFormat="1" ht="16" thickBot="1">
      <c r="E38" s="445"/>
      <c r="F38" s="445"/>
      <c r="G38" s="445"/>
      <c r="H38" s="445"/>
      <c r="I38" s="445"/>
      <c r="J38" s="445"/>
      <c r="K38" s="134"/>
      <c r="L38" s="134"/>
    </row>
    <row r="39" spans="2:120" s="119" customFormat="1" ht="17" thickBot="1">
      <c r="E39" s="136" t="s">
        <v>248</v>
      </c>
      <c r="H39" s="134"/>
      <c r="I39" s="134"/>
      <c r="J39" s="134"/>
      <c r="K39" s="134"/>
    </row>
    <row r="40" spans="2:120" s="119" customFormat="1" ht="135.5" customHeight="1" thickBot="1">
      <c r="B40" s="442" t="s">
        <v>249</v>
      </c>
      <c r="C40" s="442"/>
      <c r="D40" s="442"/>
      <c r="E40" s="443" t="s">
        <v>0</v>
      </c>
      <c r="F40" s="137" t="s">
        <v>308</v>
      </c>
      <c r="G40" s="439" t="s">
        <v>250</v>
      </c>
      <c r="H40" s="440"/>
      <c r="I40" s="440"/>
      <c r="J40" s="440"/>
      <c r="K40" s="440"/>
      <c r="L40" s="440"/>
      <c r="AT40" s="137" t="s">
        <v>310</v>
      </c>
      <c r="AU40" s="439" t="s">
        <v>251</v>
      </c>
      <c r="AV40" s="440"/>
      <c r="AW40" s="440"/>
      <c r="AX40" s="440"/>
      <c r="AY40" s="440"/>
      <c r="AZ40" s="440"/>
      <c r="CF40" s="137" t="s">
        <v>252</v>
      </c>
      <c r="CG40" s="439" t="s">
        <v>253</v>
      </c>
      <c r="CH40" s="440"/>
      <c r="CI40" s="440"/>
      <c r="CJ40" s="440"/>
      <c r="CK40" s="440"/>
      <c r="CL40" s="440"/>
    </row>
    <row r="41" spans="2:120" s="119" customFormat="1" ht="16">
      <c r="B41" s="138" t="s">
        <v>254</v>
      </c>
      <c r="C41" s="138" t="s">
        <v>255</v>
      </c>
      <c r="D41" s="138" t="s">
        <v>256</v>
      </c>
      <c r="E41" s="444"/>
      <c r="F41" s="139" t="s">
        <v>257</v>
      </c>
      <c r="G41" s="139">
        <v>2015</v>
      </c>
      <c r="H41" s="139">
        <v>2016</v>
      </c>
      <c r="I41" s="139">
        <v>2017</v>
      </c>
      <c r="J41" s="139">
        <v>2018</v>
      </c>
      <c r="K41" s="139">
        <v>2019</v>
      </c>
      <c r="L41" s="139">
        <v>2020</v>
      </c>
      <c r="M41" s="138">
        <v>2021</v>
      </c>
      <c r="N41" s="138">
        <v>2022</v>
      </c>
      <c r="O41" s="138">
        <v>2023</v>
      </c>
      <c r="P41" s="138">
        <v>2024</v>
      </c>
      <c r="Q41" s="138">
        <v>2025</v>
      </c>
      <c r="R41" s="138">
        <v>2026</v>
      </c>
      <c r="S41" s="138">
        <v>2027</v>
      </c>
      <c r="T41" s="138">
        <v>2028</v>
      </c>
      <c r="U41" s="138">
        <v>2029</v>
      </c>
      <c r="V41" s="138">
        <v>2030</v>
      </c>
      <c r="W41" s="138">
        <v>2031</v>
      </c>
      <c r="X41" s="138">
        <v>2032</v>
      </c>
      <c r="Y41" s="138">
        <v>2033</v>
      </c>
      <c r="Z41" s="138">
        <v>2034</v>
      </c>
      <c r="AA41" s="138">
        <v>2035</v>
      </c>
      <c r="AB41" s="138">
        <v>2036</v>
      </c>
      <c r="AC41" s="138">
        <v>2037</v>
      </c>
      <c r="AD41" s="138">
        <v>2038</v>
      </c>
      <c r="AE41" s="138">
        <v>2039</v>
      </c>
      <c r="AF41" s="138">
        <v>2040</v>
      </c>
      <c r="AG41" s="138">
        <v>2041</v>
      </c>
      <c r="AH41" s="138">
        <v>2042</v>
      </c>
      <c r="AI41" s="138">
        <v>2043</v>
      </c>
      <c r="AJ41" s="138">
        <v>2044</v>
      </c>
      <c r="AK41" s="138">
        <v>2045</v>
      </c>
      <c r="AL41" s="138">
        <v>2046</v>
      </c>
      <c r="AM41" s="138">
        <v>2047</v>
      </c>
      <c r="AN41" s="138">
        <v>2048</v>
      </c>
      <c r="AO41" s="138">
        <v>2049</v>
      </c>
      <c r="AP41" s="138">
        <v>2050</v>
      </c>
      <c r="AQ41" s="138" t="s">
        <v>213</v>
      </c>
      <c r="AR41" s="138" t="s">
        <v>258</v>
      </c>
      <c r="AT41" s="139">
        <v>2015</v>
      </c>
      <c r="AU41" s="139">
        <v>2016</v>
      </c>
      <c r="AV41" s="139">
        <v>2017</v>
      </c>
      <c r="AW41" s="139">
        <v>2018</v>
      </c>
      <c r="AX41" s="139">
        <v>2019</v>
      </c>
      <c r="AY41" s="139">
        <v>2020</v>
      </c>
      <c r="AZ41" s="138">
        <v>2021</v>
      </c>
      <c r="BA41" s="138">
        <v>2022</v>
      </c>
      <c r="BB41" s="138">
        <v>2023</v>
      </c>
      <c r="BC41" s="138">
        <v>2024</v>
      </c>
      <c r="BD41" s="138">
        <v>2025</v>
      </c>
      <c r="BE41" s="138">
        <v>2026</v>
      </c>
      <c r="BF41" s="138">
        <v>2027</v>
      </c>
      <c r="BG41" s="138">
        <v>2028</v>
      </c>
      <c r="BH41" s="138">
        <v>2029</v>
      </c>
      <c r="BI41" s="138">
        <v>2030</v>
      </c>
      <c r="BJ41" s="138">
        <v>2031</v>
      </c>
      <c r="BK41" s="138">
        <v>2032</v>
      </c>
      <c r="BL41" s="138">
        <v>2033</v>
      </c>
      <c r="BM41" s="138">
        <v>2034</v>
      </c>
      <c r="BN41" s="138">
        <v>2035</v>
      </c>
      <c r="BO41" s="138">
        <v>2036</v>
      </c>
      <c r="BP41" s="138">
        <v>2037</v>
      </c>
      <c r="BQ41" s="138">
        <v>2038</v>
      </c>
      <c r="BR41" s="138">
        <v>2039</v>
      </c>
      <c r="BS41" s="138">
        <v>2040</v>
      </c>
      <c r="BT41" s="138">
        <v>2041</v>
      </c>
      <c r="BU41" s="138">
        <v>2042</v>
      </c>
      <c r="BV41" s="138">
        <v>2043</v>
      </c>
      <c r="BW41" s="138">
        <v>2044</v>
      </c>
      <c r="BX41" s="138">
        <v>2045</v>
      </c>
      <c r="BY41" s="138">
        <v>2046</v>
      </c>
      <c r="BZ41" s="138">
        <v>2047</v>
      </c>
      <c r="CA41" s="138">
        <v>2048</v>
      </c>
      <c r="CB41" s="138">
        <v>2049</v>
      </c>
      <c r="CC41" s="138">
        <v>2050</v>
      </c>
      <c r="CD41" s="138" t="s">
        <v>213</v>
      </c>
      <c r="CF41" s="139">
        <v>2015</v>
      </c>
      <c r="CG41" s="139">
        <v>2016</v>
      </c>
      <c r="CH41" s="139">
        <v>2017</v>
      </c>
      <c r="CI41" s="139">
        <v>2018</v>
      </c>
      <c r="CJ41" s="139">
        <v>2019</v>
      </c>
      <c r="CK41" s="139">
        <v>2020</v>
      </c>
      <c r="CL41" s="138">
        <v>2021</v>
      </c>
      <c r="CM41" s="138">
        <v>2022</v>
      </c>
      <c r="CN41" s="138">
        <v>2023</v>
      </c>
      <c r="CO41" s="138">
        <v>2024</v>
      </c>
      <c r="CP41" s="138">
        <v>2025</v>
      </c>
      <c r="CQ41" s="138">
        <v>2026</v>
      </c>
      <c r="CR41" s="138">
        <v>2027</v>
      </c>
      <c r="CS41" s="138">
        <v>2028</v>
      </c>
      <c r="CT41" s="138">
        <v>2029</v>
      </c>
      <c r="CU41" s="138">
        <v>2030</v>
      </c>
      <c r="CV41" s="138">
        <v>2031</v>
      </c>
      <c r="CW41" s="138">
        <v>2032</v>
      </c>
      <c r="CX41" s="138">
        <v>2033</v>
      </c>
      <c r="CY41" s="138">
        <v>2034</v>
      </c>
      <c r="CZ41" s="138">
        <v>2035</v>
      </c>
      <c r="DA41" s="138">
        <v>2036</v>
      </c>
      <c r="DB41" s="138">
        <v>2037</v>
      </c>
      <c r="DC41" s="138">
        <v>2038</v>
      </c>
      <c r="DD41" s="138">
        <v>2039</v>
      </c>
      <c r="DE41" s="138">
        <v>2040</v>
      </c>
      <c r="DF41" s="138">
        <v>2041</v>
      </c>
      <c r="DG41" s="138">
        <v>2042</v>
      </c>
      <c r="DH41" s="138">
        <v>2043</v>
      </c>
      <c r="DI41" s="138">
        <v>2044</v>
      </c>
      <c r="DJ41" s="138">
        <v>2045</v>
      </c>
      <c r="DK41" s="138">
        <v>2046</v>
      </c>
      <c r="DL41" s="138">
        <v>2047</v>
      </c>
      <c r="DM41" s="138">
        <v>2048</v>
      </c>
      <c r="DN41" s="138">
        <v>2049</v>
      </c>
      <c r="DO41" s="138">
        <v>2050</v>
      </c>
      <c r="DP41" s="138" t="s">
        <v>213</v>
      </c>
    </row>
    <row r="42" spans="2:120" s="119" customFormat="1" ht="16">
      <c r="B42" s="140"/>
      <c r="C42" s="140"/>
      <c r="D42" s="141"/>
      <c r="E42" s="142" t="s">
        <v>259</v>
      </c>
      <c r="F42" s="140"/>
      <c r="G42" s="140"/>
      <c r="H42" s="140"/>
      <c r="I42" s="140"/>
      <c r="J42" s="140"/>
      <c r="K42" s="140"/>
      <c r="L42" s="140"/>
      <c r="M42" s="140"/>
      <c r="N42" s="140"/>
      <c r="O42" s="140"/>
      <c r="P42" s="140"/>
      <c r="Q42" s="140"/>
      <c r="R42" s="140"/>
      <c r="S42" s="140"/>
      <c r="T42" s="140"/>
      <c r="U42" s="140"/>
      <c r="V42" s="140"/>
      <c r="W42" s="140"/>
      <c r="X42" s="140"/>
      <c r="Y42" s="140"/>
      <c r="Z42" s="140"/>
      <c r="AA42" s="140"/>
      <c r="AB42" s="140"/>
      <c r="AC42" s="140"/>
      <c r="AD42" s="140"/>
      <c r="AE42" s="140"/>
      <c r="AF42" s="140"/>
      <c r="AG42" s="140"/>
      <c r="AH42" s="140"/>
      <c r="AI42" s="140"/>
      <c r="AJ42" s="140"/>
      <c r="AK42" s="140"/>
      <c r="AL42" s="140"/>
      <c r="AM42" s="140"/>
      <c r="AN42" s="140"/>
      <c r="AO42" s="140"/>
      <c r="AP42" s="140"/>
      <c r="AQ42" s="140"/>
      <c r="AR42" s="143"/>
      <c r="AT42" s="140"/>
      <c r="AU42" s="140"/>
      <c r="AV42" s="140"/>
      <c r="AW42" s="140"/>
      <c r="AX42" s="140"/>
      <c r="AY42" s="140"/>
      <c r="AZ42" s="140"/>
      <c r="BA42" s="140"/>
      <c r="BB42" s="140"/>
      <c r="BC42" s="140"/>
      <c r="BD42" s="140"/>
      <c r="BE42" s="140"/>
      <c r="BF42" s="140"/>
      <c r="BG42" s="140"/>
      <c r="BH42" s="140"/>
      <c r="BI42" s="140"/>
      <c r="BJ42" s="140"/>
      <c r="BK42" s="140"/>
      <c r="BL42" s="140"/>
      <c r="BM42" s="140"/>
      <c r="BN42" s="140"/>
      <c r="BO42" s="140"/>
      <c r="BP42" s="140"/>
      <c r="BQ42" s="140"/>
      <c r="BR42" s="140"/>
      <c r="BS42" s="140"/>
      <c r="BT42" s="140"/>
      <c r="BU42" s="140"/>
      <c r="BV42" s="140"/>
      <c r="BW42" s="140"/>
      <c r="BX42" s="140"/>
      <c r="BY42" s="140"/>
      <c r="BZ42" s="140"/>
      <c r="CA42" s="140"/>
      <c r="CB42" s="140"/>
      <c r="CC42" s="140"/>
      <c r="CD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c r="DJ42" s="140"/>
      <c r="DK42" s="140"/>
      <c r="DL42" s="140"/>
      <c r="DM42" s="140"/>
      <c r="DN42" s="140"/>
      <c r="DO42" s="140"/>
      <c r="DP42" s="140"/>
    </row>
    <row r="43" spans="2:120" s="119" customFormat="1" ht="48">
      <c r="B43" s="126">
        <v>2022</v>
      </c>
      <c r="C43" s="126">
        <v>2030</v>
      </c>
      <c r="D43" s="129">
        <v>15</v>
      </c>
      <c r="E43" s="144" t="s">
        <v>260</v>
      </c>
      <c r="F43" s="145">
        <v>28026140.38862272</v>
      </c>
      <c r="G43" s="146">
        <v>0</v>
      </c>
      <c r="H43" s="146">
        <v>0</v>
      </c>
      <c r="I43" s="146">
        <v>0</v>
      </c>
      <c r="J43" s="146">
        <v>0</v>
      </c>
      <c r="K43" s="146">
        <v>0</v>
      </c>
      <c r="L43" s="146">
        <v>0</v>
      </c>
      <c r="M43" s="146">
        <v>0</v>
      </c>
      <c r="N43" s="146">
        <v>3114015.5987358578</v>
      </c>
      <c r="O43" s="146">
        <v>3114015.5987358578</v>
      </c>
      <c r="P43" s="146">
        <v>3114015.5987358578</v>
      </c>
      <c r="Q43" s="146">
        <v>3114015.5987358578</v>
      </c>
      <c r="R43" s="146">
        <v>3114015.5987358578</v>
      </c>
      <c r="S43" s="146">
        <v>3114015.5987358578</v>
      </c>
      <c r="T43" s="146">
        <v>3114015.5987358578</v>
      </c>
      <c r="U43" s="146">
        <v>3114015.5987358578</v>
      </c>
      <c r="V43" s="146">
        <v>3114015.5987358578</v>
      </c>
      <c r="W43" s="146">
        <v>0</v>
      </c>
      <c r="X43" s="146">
        <v>0</v>
      </c>
      <c r="Y43" s="146">
        <v>0</v>
      </c>
      <c r="Z43" s="146">
        <v>0</v>
      </c>
      <c r="AA43" s="146">
        <v>0</v>
      </c>
      <c r="AB43" s="146">
        <v>0</v>
      </c>
      <c r="AC43" s="146">
        <v>3114015.5987358578</v>
      </c>
      <c r="AD43" s="146">
        <v>3114015.5987358578</v>
      </c>
      <c r="AE43" s="146">
        <v>3114015.5987358578</v>
      </c>
      <c r="AF43" s="146">
        <v>3114015.5987358578</v>
      </c>
      <c r="AG43" s="146">
        <v>3114015.5987358578</v>
      </c>
      <c r="AH43" s="146">
        <v>3114015.5987358578</v>
      </c>
      <c r="AI43" s="146">
        <v>3114015.5987358578</v>
      </c>
      <c r="AJ43" s="146">
        <v>3114015.5987358578</v>
      </c>
      <c r="AK43" s="146">
        <v>3114015.5987358578</v>
      </c>
      <c r="AL43" s="146">
        <v>0</v>
      </c>
      <c r="AM43" s="146">
        <v>0</v>
      </c>
      <c r="AN43" s="146">
        <v>0</v>
      </c>
      <c r="AO43" s="146">
        <v>0</v>
      </c>
      <c r="AP43" s="146">
        <v>0</v>
      </c>
      <c r="AQ43" s="146" t="s">
        <v>261</v>
      </c>
      <c r="AR43" s="147">
        <v>185135.8348477293</v>
      </c>
      <c r="AS43" s="148"/>
      <c r="AT43" s="146">
        <v>0</v>
      </c>
      <c r="AU43" s="146">
        <v>0</v>
      </c>
      <c r="AV43" s="146">
        <v>0</v>
      </c>
      <c r="AW43" s="146">
        <v>0</v>
      </c>
      <c r="AX43" s="146">
        <v>0</v>
      </c>
      <c r="AY43" s="146">
        <v>0</v>
      </c>
      <c r="AZ43" s="146">
        <v>0</v>
      </c>
      <c r="BA43" s="146">
        <v>93420.467962075723</v>
      </c>
      <c r="BB43" s="146">
        <v>186840.93592415145</v>
      </c>
      <c r="BC43" s="146">
        <v>280261.40388622717</v>
      </c>
      <c r="BD43" s="146">
        <v>373681.87184830289</v>
      </c>
      <c r="BE43" s="146">
        <v>825214.13366500242</v>
      </c>
      <c r="BF43" s="146">
        <v>990256.96039800288</v>
      </c>
      <c r="BG43" s="146">
        <v>1155299.7871310033</v>
      </c>
      <c r="BH43" s="146">
        <v>1320342.6138640039</v>
      </c>
      <c r="BI43" s="146">
        <v>2298143.5118670631</v>
      </c>
      <c r="BJ43" s="146">
        <v>2298143.5118670631</v>
      </c>
      <c r="BK43" s="146">
        <v>2298143.5118670631</v>
      </c>
      <c r="BL43" s="146">
        <v>2298143.5118670631</v>
      </c>
      <c r="BM43" s="146">
        <v>2298143.5118670631</v>
      </c>
      <c r="BN43" s="146">
        <v>2298143.5118670631</v>
      </c>
      <c r="BO43" s="146">
        <v>2298143.5118670631</v>
      </c>
      <c r="BP43" s="146">
        <v>93420.467962075723</v>
      </c>
      <c r="BQ43" s="146">
        <v>186840.93592415145</v>
      </c>
      <c r="BR43" s="146">
        <v>280261.40388622717</v>
      </c>
      <c r="BS43" s="146">
        <v>373681.87184830289</v>
      </c>
      <c r="BT43" s="146">
        <v>825214.13366500242</v>
      </c>
      <c r="BU43" s="146">
        <v>990256.96039800288</v>
      </c>
      <c r="BV43" s="146">
        <v>1155299.7871310033</v>
      </c>
      <c r="BW43" s="146">
        <v>1320342.6138640039</v>
      </c>
      <c r="BX43" s="146">
        <v>2298143.5118670631</v>
      </c>
      <c r="BY43" s="146">
        <v>2298143.5118670631</v>
      </c>
      <c r="BZ43" s="146">
        <v>2298143.5118670631</v>
      </c>
      <c r="CA43" s="146">
        <v>2298143.5118670631</v>
      </c>
      <c r="CB43" s="146">
        <v>2298143.5118670631</v>
      </c>
      <c r="CC43" s="146">
        <v>2298143.5118670631</v>
      </c>
      <c r="CD43" s="146" t="s">
        <v>262</v>
      </c>
      <c r="CE43" s="148"/>
      <c r="CF43" s="146">
        <v>0</v>
      </c>
      <c r="CG43" s="146">
        <v>0</v>
      </c>
      <c r="CH43" s="146">
        <v>0</v>
      </c>
      <c r="CI43" s="146">
        <v>0</v>
      </c>
      <c r="CJ43" s="146">
        <v>0</v>
      </c>
      <c r="CK43" s="146">
        <v>0</v>
      </c>
      <c r="CL43" s="146">
        <v>0</v>
      </c>
      <c r="CM43" s="146">
        <v>-283228.92287117569</v>
      </c>
      <c r="CN43" s="146">
        <v>-593769.08210289688</v>
      </c>
      <c r="CO43" s="146">
        <v>-929338.79224869818</v>
      </c>
      <c r="CP43" s="146">
        <v>-1294059.8228059176</v>
      </c>
      <c r="CQ43" s="146">
        <v>-1690840.6295020159</v>
      </c>
      <c r="CR43" s="146">
        <v>-2124020.9589267503</v>
      </c>
      <c r="CS43" s="146">
        <v>-2585804.4001187007</v>
      </c>
      <c r="CT43" s="146">
        <v>-3090556.8161407216</v>
      </c>
      <c r="CU43" s="146">
        <v>-3633027.6487390934</v>
      </c>
      <c r="CV43" s="146">
        <v>-3800460.2877972117</v>
      </c>
      <c r="CW43" s="146">
        <v>-3963748.0496944375</v>
      </c>
      <c r="CX43" s="146">
        <v>-4138786.7290426181</v>
      </c>
      <c r="CY43" s="146">
        <v>-4325111.2982025547</v>
      </c>
      <c r="CZ43" s="146">
        <v>-4508670.2661744487</v>
      </c>
      <c r="DA43" s="146">
        <v>-4703364.4554259833</v>
      </c>
      <c r="DB43" s="146">
        <v>-4903134.2617050977</v>
      </c>
      <c r="DC43" s="146">
        <v>-5107430.3305103853</v>
      </c>
      <c r="DD43" s="146">
        <v>-5324498.0857724529</v>
      </c>
      <c r="DE43" s="146">
        <v>-5536786.6527940799</v>
      </c>
      <c r="DF43" s="146">
        <v>-5738642.5019113412</v>
      </c>
      <c r="DG43" s="146">
        <v>-5947857.4544860963</v>
      </c>
      <c r="DH43" s="146">
        <v>-6164699.8029981628</v>
      </c>
      <c r="DI43" s="146">
        <v>-6389447.6211267533</v>
      </c>
      <c r="DJ43" s="146">
        <v>-6622389.1203458654</v>
      </c>
      <c r="DK43" s="146">
        <v>-6863823.0195201803</v>
      </c>
      <c r="DL43" s="146">
        <v>-7114058.927975391</v>
      </c>
      <c r="DM43" s="146">
        <v>-7373417.7425342156</v>
      </c>
      <c r="DN43" s="146">
        <v>-7642232.0590272341</v>
      </c>
      <c r="DO43" s="146">
        <v>-7920846.5988062834</v>
      </c>
      <c r="DP43" s="146" t="s">
        <v>263</v>
      </c>
    </row>
    <row r="44" spans="2:120" s="119" customFormat="1" ht="48">
      <c r="B44" s="126">
        <v>2020</v>
      </c>
      <c r="C44" s="126">
        <v>2025</v>
      </c>
      <c r="D44" s="129">
        <v>10</v>
      </c>
      <c r="E44" s="144" t="s">
        <v>264</v>
      </c>
      <c r="F44" s="145">
        <v>266666.66666666669</v>
      </c>
      <c r="G44" s="146">
        <v>0</v>
      </c>
      <c r="H44" s="146">
        <v>0</v>
      </c>
      <c r="I44" s="146">
        <v>0</v>
      </c>
      <c r="J44" s="146">
        <v>0</v>
      </c>
      <c r="K44" s="146">
        <v>0</v>
      </c>
      <c r="L44" s="146">
        <v>44444.444444444445</v>
      </c>
      <c r="M44" s="146">
        <v>44444.444444444445</v>
      </c>
      <c r="N44" s="146">
        <v>44444.444444444445</v>
      </c>
      <c r="O44" s="146">
        <v>44444.444444444445</v>
      </c>
      <c r="P44" s="146">
        <v>44444.444444444445</v>
      </c>
      <c r="Q44" s="146">
        <v>44444.444444444445</v>
      </c>
      <c r="R44" s="146">
        <v>0</v>
      </c>
      <c r="S44" s="146">
        <v>0</v>
      </c>
      <c r="T44" s="146">
        <v>0</v>
      </c>
      <c r="U44" s="146">
        <v>0</v>
      </c>
      <c r="V44" s="146">
        <v>22222.222222222223</v>
      </c>
      <c r="W44" s="146">
        <v>22222.222222222223</v>
      </c>
      <c r="X44" s="146">
        <v>22222.222222222223</v>
      </c>
      <c r="Y44" s="146">
        <v>22222.222222222223</v>
      </c>
      <c r="Z44" s="146">
        <v>22222.222222222223</v>
      </c>
      <c r="AA44" s="146">
        <v>22222.222222222223</v>
      </c>
      <c r="AB44" s="146">
        <v>0</v>
      </c>
      <c r="AC44" s="146">
        <v>0</v>
      </c>
      <c r="AD44" s="146">
        <v>0</v>
      </c>
      <c r="AE44" s="146">
        <v>0</v>
      </c>
      <c r="AF44" s="146">
        <v>0</v>
      </c>
      <c r="AG44" s="146">
        <v>0</v>
      </c>
      <c r="AH44" s="146">
        <v>0</v>
      </c>
      <c r="AI44" s="146">
        <v>0</v>
      </c>
      <c r="AJ44" s="146">
        <v>0</v>
      </c>
      <c r="AK44" s="146">
        <v>0</v>
      </c>
      <c r="AL44" s="146">
        <v>0</v>
      </c>
      <c r="AM44" s="146">
        <v>0</v>
      </c>
      <c r="AN44" s="146">
        <v>0</v>
      </c>
      <c r="AO44" s="146">
        <v>0</v>
      </c>
      <c r="AP44" s="146">
        <v>0</v>
      </c>
      <c r="AQ44" s="146" t="s">
        <v>265</v>
      </c>
      <c r="AR44" s="147">
        <v>3009.1238609787856</v>
      </c>
      <c r="AS44" s="148"/>
      <c r="AT44" s="146">
        <v>0</v>
      </c>
      <c r="AU44" s="146">
        <v>0</v>
      </c>
      <c r="AV44" s="146">
        <v>0</v>
      </c>
      <c r="AW44" s="146">
        <v>0</v>
      </c>
      <c r="AX44" s="146">
        <v>0</v>
      </c>
      <c r="AY44" s="146">
        <v>2133.3333333333335</v>
      </c>
      <c r="AZ44" s="146">
        <v>4266.666666666667</v>
      </c>
      <c r="BA44" s="146">
        <v>6400</v>
      </c>
      <c r="BB44" s="146">
        <v>8533.3333333333339</v>
      </c>
      <c r="BC44" s="146">
        <v>10666.666666666668</v>
      </c>
      <c r="BD44" s="146">
        <v>12800</v>
      </c>
      <c r="BE44" s="146">
        <v>12800</v>
      </c>
      <c r="BF44" s="146">
        <v>12800</v>
      </c>
      <c r="BG44" s="146">
        <v>12800</v>
      </c>
      <c r="BH44" s="146">
        <v>12800</v>
      </c>
      <c r="BI44" s="146">
        <v>2133.3333333333335</v>
      </c>
      <c r="BJ44" s="146">
        <v>4266.666666666667</v>
      </c>
      <c r="BK44" s="146">
        <v>6400</v>
      </c>
      <c r="BL44" s="146">
        <v>8533.3333333333339</v>
      </c>
      <c r="BM44" s="146">
        <v>10666.666666666668</v>
      </c>
      <c r="BN44" s="146">
        <v>12800</v>
      </c>
      <c r="BO44" s="146">
        <v>12800</v>
      </c>
      <c r="BP44" s="146">
        <v>12800</v>
      </c>
      <c r="BQ44" s="146">
        <v>12800</v>
      </c>
      <c r="BR44" s="146">
        <v>12800</v>
      </c>
      <c r="BS44" s="146">
        <v>12800</v>
      </c>
      <c r="BT44" s="146">
        <v>12800</v>
      </c>
      <c r="BU44" s="146">
        <v>12800</v>
      </c>
      <c r="BV44" s="146">
        <v>12800</v>
      </c>
      <c r="BW44" s="146">
        <v>12800</v>
      </c>
      <c r="BX44" s="146">
        <v>12800</v>
      </c>
      <c r="BY44" s="146">
        <v>12800</v>
      </c>
      <c r="BZ44" s="146">
        <v>12800</v>
      </c>
      <c r="CA44" s="146">
        <v>12800</v>
      </c>
      <c r="CB44" s="146">
        <v>12800</v>
      </c>
      <c r="CC44" s="146">
        <v>12800</v>
      </c>
      <c r="CD44" s="146" t="s">
        <v>266</v>
      </c>
      <c r="CE44" s="148"/>
      <c r="CF44" s="146">
        <v>0</v>
      </c>
      <c r="CG44" s="146">
        <v>0</v>
      </c>
      <c r="CH44" s="146">
        <v>0</v>
      </c>
      <c r="CI44" s="146">
        <v>0</v>
      </c>
      <c r="CJ44" s="146">
        <v>0</v>
      </c>
      <c r="CK44" s="146">
        <v>-188535.87547683468</v>
      </c>
      <c r="CL44" s="146">
        <v>-405023.48747630691</v>
      </c>
      <c r="CM44" s="146">
        <v>-641617.88656634407</v>
      </c>
      <c r="CN44" s="146">
        <v>-889311.9963639091</v>
      </c>
      <c r="CO44" s="146">
        <v>-1159860.0503379228</v>
      </c>
      <c r="CP44" s="146">
        <v>-1469590.5314928109</v>
      </c>
      <c r="CQ44" s="146">
        <v>-1545187.6138196718</v>
      </c>
      <c r="CR44" s="146">
        <v>-1612832.8304987696</v>
      </c>
      <c r="CS44" s="146">
        <v>-1666747.2402002148</v>
      </c>
      <c r="CT44" s="146">
        <v>-1718918.969212956</v>
      </c>
      <c r="CU44" s="146">
        <v>-1768982.8703346804</v>
      </c>
      <c r="CV44" s="146">
        <v>-1822423.7410184918</v>
      </c>
      <c r="CW44" s="146">
        <v>-1879917.5279055727</v>
      </c>
      <c r="CX44" s="146">
        <v>-1952709.7017811006</v>
      </c>
      <c r="CY44" s="146">
        <v>-2024265.6969707219</v>
      </c>
      <c r="CZ44" s="146">
        <v>-2085741.0608162887</v>
      </c>
      <c r="DA44" s="146">
        <v>-2153505.6806287034</v>
      </c>
      <c r="DB44" s="146">
        <v>-2226564.4022857491</v>
      </c>
      <c r="DC44" s="146">
        <v>-2309088.5765258889</v>
      </c>
      <c r="DD44" s="146">
        <v>-2384463.8153161621</v>
      </c>
      <c r="DE44" s="146">
        <v>-2457837.8858892997</v>
      </c>
      <c r="DF44" s="146">
        <v>-2539912.6755657732</v>
      </c>
      <c r="DG44" s="146">
        <v>-2623667.0770331351</v>
      </c>
      <c r="DH44" s="146">
        <v>-2712712.8445447916</v>
      </c>
      <c r="DI44" s="146">
        <v>-2807194.1887730905</v>
      </c>
      <c r="DJ44" s="146">
        <v>-2902617.9718718785</v>
      </c>
      <c r="DK44" s="146">
        <v>-3002432.5902071884</v>
      </c>
      <c r="DL44" s="146">
        <v>-3115501.6833155579</v>
      </c>
      <c r="DM44" s="146">
        <v>-3224742.0385470358</v>
      </c>
      <c r="DN44" s="146">
        <v>-3335203.2008946263</v>
      </c>
      <c r="DO44" s="146">
        <v>-3453718.8781537795</v>
      </c>
      <c r="DP44" s="146" t="s">
        <v>267</v>
      </c>
    </row>
    <row r="45" spans="2:120" s="119" customFormat="1" ht="48">
      <c r="B45" s="126">
        <v>2032</v>
      </c>
      <c r="C45" s="126">
        <v>2036</v>
      </c>
      <c r="D45" s="129">
        <v>15</v>
      </c>
      <c r="E45" s="144" t="s">
        <v>268</v>
      </c>
      <c r="F45" s="145">
        <v>6214296.6994000021</v>
      </c>
      <c r="G45" s="146">
        <v>0</v>
      </c>
      <c r="H45" s="146">
        <v>0</v>
      </c>
      <c r="I45" s="146">
        <v>0</v>
      </c>
      <c r="J45" s="146">
        <v>0</v>
      </c>
      <c r="K45" s="146">
        <v>0</v>
      </c>
      <c r="L45" s="146">
        <v>0</v>
      </c>
      <c r="M45" s="146">
        <v>0</v>
      </c>
      <c r="N45" s="146">
        <v>0</v>
      </c>
      <c r="O45" s="146">
        <v>0</v>
      </c>
      <c r="P45" s="146">
        <v>0</v>
      </c>
      <c r="Q45" s="146">
        <v>0</v>
      </c>
      <c r="R45" s="146">
        <v>0</v>
      </c>
      <c r="S45" s="146">
        <v>0</v>
      </c>
      <c r="T45" s="146">
        <v>0</v>
      </c>
      <c r="U45" s="146">
        <v>0</v>
      </c>
      <c r="V45" s="146">
        <v>0</v>
      </c>
      <c r="W45" s="146">
        <v>0</v>
      </c>
      <c r="X45" s="146">
        <v>1242859.3398800006</v>
      </c>
      <c r="Y45" s="146">
        <v>1242859.3398800006</v>
      </c>
      <c r="Z45" s="146">
        <v>1242859.3398800006</v>
      </c>
      <c r="AA45" s="146">
        <v>1242859.3398800006</v>
      </c>
      <c r="AB45" s="146">
        <v>1242859.3398800006</v>
      </c>
      <c r="AC45" s="146">
        <v>0</v>
      </c>
      <c r="AD45" s="146">
        <v>0</v>
      </c>
      <c r="AE45" s="146">
        <v>0</v>
      </c>
      <c r="AF45" s="146">
        <v>0</v>
      </c>
      <c r="AG45" s="146">
        <v>0</v>
      </c>
      <c r="AH45" s="146">
        <v>0</v>
      </c>
      <c r="AI45" s="146">
        <v>0</v>
      </c>
      <c r="AJ45" s="146">
        <v>0</v>
      </c>
      <c r="AK45" s="146">
        <v>0</v>
      </c>
      <c r="AL45" s="146">
        <v>0</v>
      </c>
      <c r="AM45" s="146">
        <v>621429.66994000028</v>
      </c>
      <c r="AN45" s="146">
        <v>621429.66994000028</v>
      </c>
      <c r="AO45" s="146">
        <v>621429.66994000028</v>
      </c>
      <c r="AP45" s="146">
        <v>621429.66994000028</v>
      </c>
      <c r="AQ45" s="146" t="s">
        <v>269</v>
      </c>
      <c r="AR45" s="147">
        <v>52592.592592592591</v>
      </c>
      <c r="AS45" s="148"/>
      <c r="AT45" s="146">
        <v>0</v>
      </c>
      <c r="AU45" s="146">
        <v>0</v>
      </c>
      <c r="AV45" s="146">
        <v>0</v>
      </c>
      <c r="AW45" s="146">
        <v>0</v>
      </c>
      <c r="AX45" s="146">
        <v>0</v>
      </c>
      <c r="AY45" s="146">
        <v>0</v>
      </c>
      <c r="AZ45" s="146">
        <v>0</v>
      </c>
      <c r="BA45" s="146">
        <v>0</v>
      </c>
      <c r="BB45" s="146">
        <v>0</v>
      </c>
      <c r="BC45" s="146">
        <v>0</v>
      </c>
      <c r="BD45" s="146">
        <v>0</v>
      </c>
      <c r="BE45" s="146">
        <v>0</v>
      </c>
      <c r="BF45" s="146">
        <v>0</v>
      </c>
      <c r="BG45" s="146">
        <v>0</v>
      </c>
      <c r="BH45" s="146">
        <v>0</v>
      </c>
      <c r="BI45" s="146">
        <v>0</v>
      </c>
      <c r="BJ45" s="146">
        <v>0</v>
      </c>
      <c r="BK45" s="146">
        <v>39771.498876160011</v>
      </c>
      <c r="BL45" s="146">
        <v>79542.997752320021</v>
      </c>
      <c r="BM45" s="146">
        <v>119314.49662848003</v>
      </c>
      <c r="BN45" s="146">
        <v>159085.99550464004</v>
      </c>
      <c r="BO45" s="146">
        <v>198857.49438080005</v>
      </c>
      <c r="BP45" s="146">
        <v>198857.49438080005</v>
      </c>
      <c r="BQ45" s="146">
        <v>198857.49438080005</v>
      </c>
      <c r="BR45" s="146">
        <v>198857.49438080005</v>
      </c>
      <c r="BS45" s="146">
        <v>198857.49438080005</v>
      </c>
      <c r="BT45" s="146">
        <v>198857.49438080005</v>
      </c>
      <c r="BU45" s="146">
        <v>198857.49438080005</v>
      </c>
      <c r="BV45" s="146">
        <v>198857.49438080005</v>
      </c>
      <c r="BW45" s="146">
        <v>198857.49438080005</v>
      </c>
      <c r="BX45" s="146">
        <v>198857.49438080005</v>
      </c>
      <c r="BY45" s="146">
        <v>198857.49438080005</v>
      </c>
      <c r="BZ45" s="146">
        <v>39771.498876160011</v>
      </c>
      <c r="CA45" s="146">
        <v>79542.997752320021</v>
      </c>
      <c r="CB45" s="146">
        <v>119314.49662848003</v>
      </c>
      <c r="CC45" s="146">
        <v>159085.99550464004</v>
      </c>
      <c r="CD45" s="146" t="s">
        <v>266</v>
      </c>
      <c r="CE45" s="148"/>
      <c r="CF45" s="146">
        <v>0</v>
      </c>
      <c r="CG45" s="146">
        <v>0</v>
      </c>
      <c r="CH45" s="146">
        <v>0</v>
      </c>
      <c r="CI45" s="146">
        <v>0</v>
      </c>
      <c r="CJ45" s="146">
        <v>0</v>
      </c>
      <c r="CK45" s="146">
        <v>0</v>
      </c>
      <c r="CL45" s="146">
        <v>0</v>
      </c>
      <c r="CM45" s="146">
        <v>0</v>
      </c>
      <c r="CN45" s="146">
        <v>0</v>
      </c>
      <c r="CO45" s="146">
        <v>0</v>
      </c>
      <c r="CP45" s="146">
        <v>0</v>
      </c>
      <c r="CQ45" s="146">
        <v>0</v>
      </c>
      <c r="CR45" s="146">
        <v>0</v>
      </c>
      <c r="CS45" s="146">
        <v>0</v>
      </c>
      <c r="CT45" s="146">
        <v>0</v>
      </c>
      <c r="CU45" s="146">
        <v>0</v>
      </c>
      <c r="CV45" s="146">
        <v>0</v>
      </c>
      <c r="CW45" s="146">
        <v>-501311.34077481931</v>
      </c>
      <c r="CX45" s="146">
        <v>-1041445.1742832538</v>
      </c>
      <c r="CY45" s="146">
        <v>-1619412.5575765774</v>
      </c>
      <c r="CZ45" s="146">
        <v>-2224790.4648707085</v>
      </c>
      <c r="DA45" s="146">
        <v>-2871340.9075049385</v>
      </c>
      <c r="DB45" s="146">
        <v>-2968752.5363809993</v>
      </c>
      <c r="DC45" s="146">
        <v>-3078784.7687011855</v>
      </c>
      <c r="DD45" s="146">
        <v>-3179285.0870882166</v>
      </c>
      <c r="DE45" s="146">
        <v>-3277117.1811857335</v>
      </c>
      <c r="DF45" s="146">
        <v>-3386550.2340876977</v>
      </c>
      <c r="DG45" s="146">
        <v>-3498222.7693775138</v>
      </c>
      <c r="DH45" s="146">
        <v>-3616950.4593930561</v>
      </c>
      <c r="DI45" s="146">
        <v>-3742925.5850307876</v>
      </c>
      <c r="DJ45" s="146">
        <v>-3870157.2958291718</v>
      </c>
      <c r="DK45" s="146">
        <v>-4003243.4536095848</v>
      </c>
      <c r="DL45" s="146">
        <v>-4154002.244420744</v>
      </c>
      <c r="DM45" s="146">
        <v>-4299656.0513960477</v>
      </c>
      <c r="DN45" s="146">
        <v>-4446937.6011928357</v>
      </c>
      <c r="DO45" s="146">
        <v>-4604958.5042050397</v>
      </c>
      <c r="DP45" s="146" t="s">
        <v>267</v>
      </c>
    </row>
    <row r="46" spans="2:120" s="119" customFormat="1" ht="48">
      <c r="B46" s="126">
        <v>2032</v>
      </c>
      <c r="C46" s="126">
        <v>2036</v>
      </c>
      <c r="D46" s="129">
        <v>15</v>
      </c>
      <c r="E46" s="144" t="s">
        <v>270</v>
      </c>
      <c r="F46" s="145">
        <v>1608277.4908658457</v>
      </c>
      <c r="G46" s="146">
        <v>0</v>
      </c>
      <c r="H46" s="146">
        <v>0</v>
      </c>
      <c r="I46" s="146">
        <v>0</v>
      </c>
      <c r="J46" s="146">
        <v>0</v>
      </c>
      <c r="K46" s="146">
        <v>0</v>
      </c>
      <c r="L46" s="146">
        <v>0</v>
      </c>
      <c r="M46" s="146">
        <v>0</v>
      </c>
      <c r="N46" s="146">
        <v>0</v>
      </c>
      <c r="O46" s="146">
        <v>0</v>
      </c>
      <c r="P46" s="146">
        <v>0</v>
      </c>
      <c r="Q46" s="146">
        <v>0</v>
      </c>
      <c r="R46" s="146">
        <v>0</v>
      </c>
      <c r="S46" s="146">
        <v>0</v>
      </c>
      <c r="T46" s="146">
        <v>0</v>
      </c>
      <c r="U46" s="146">
        <v>0</v>
      </c>
      <c r="V46" s="146">
        <v>0</v>
      </c>
      <c r="W46" s="146">
        <v>0</v>
      </c>
      <c r="X46" s="146">
        <v>321655.49817316915</v>
      </c>
      <c r="Y46" s="146">
        <v>321655.49817316915</v>
      </c>
      <c r="Z46" s="146">
        <v>321655.49817316915</v>
      </c>
      <c r="AA46" s="146">
        <v>321655.49817316915</v>
      </c>
      <c r="AB46" s="146">
        <v>321655.49817316915</v>
      </c>
      <c r="AC46" s="146">
        <v>0</v>
      </c>
      <c r="AD46" s="146">
        <v>0</v>
      </c>
      <c r="AE46" s="146">
        <v>0</v>
      </c>
      <c r="AF46" s="146">
        <v>0</v>
      </c>
      <c r="AG46" s="146">
        <v>0</v>
      </c>
      <c r="AH46" s="146">
        <v>0</v>
      </c>
      <c r="AI46" s="146">
        <v>0</v>
      </c>
      <c r="AJ46" s="146">
        <v>0</v>
      </c>
      <c r="AK46" s="146">
        <v>0</v>
      </c>
      <c r="AL46" s="146">
        <v>0</v>
      </c>
      <c r="AM46" s="146">
        <v>160827.74908658458</v>
      </c>
      <c r="AN46" s="146">
        <v>160827.74908658458</v>
      </c>
      <c r="AO46" s="146">
        <v>160827.74908658458</v>
      </c>
      <c r="AP46" s="146">
        <v>160827.74908658458</v>
      </c>
      <c r="AQ46" s="146" t="s">
        <v>269</v>
      </c>
      <c r="AR46" s="147">
        <v>68055.555555555562</v>
      </c>
      <c r="AS46" s="148"/>
      <c r="AT46" s="146">
        <v>0</v>
      </c>
      <c r="AU46" s="146">
        <v>0</v>
      </c>
      <c r="AV46" s="146">
        <v>0</v>
      </c>
      <c r="AW46" s="146">
        <v>0</v>
      </c>
      <c r="AX46" s="146">
        <v>0</v>
      </c>
      <c r="AY46" s="146">
        <v>0</v>
      </c>
      <c r="AZ46" s="146">
        <v>0</v>
      </c>
      <c r="BA46" s="146">
        <v>0</v>
      </c>
      <c r="BB46" s="146">
        <v>0</v>
      </c>
      <c r="BC46" s="146">
        <v>0</v>
      </c>
      <c r="BD46" s="146">
        <v>0</v>
      </c>
      <c r="BE46" s="146">
        <v>0</v>
      </c>
      <c r="BF46" s="146">
        <v>0</v>
      </c>
      <c r="BG46" s="146">
        <v>0</v>
      </c>
      <c r="BH46" s="146">
        <v>0</v>
      </c>
      <c r="BI46" s="146">
        <v>0</v>
      </c>
      <c r="BJ46" s="146">
        <v>0</v>
      </c>
      <c r="BK46" s="146">
        <v>10292.975941541412</v>
      </c>
      <c r="BL46" s="146">
        <v>20585.951883082824</v>
      </c>
      <c r="BM46" s="146">
        <v>30878.927824624236</v>
      </c>
      <c r="BN46" s="146">
        <v>41171.903766165648</v>
      </c>
      <c r="BO46" s="146">
        <v>51464.879707707063</v>
      </c>
      <c r="BP46" s="146">
        <v>51464.879707707063</v>
      </c>
      <c r="BQ46" s="146">
        <v>51464.879707707063</v>
      </c>
      <c r="BR46" s="146">
        <v>51464.879707707063</v>
      </c>
      <c r="BS46" s="146">
        <v>51464.879707707063</v>
      </c>
      <c r="BT46" s="146">
        <v>51464.879707707063</v>
      </c>
      <c r="BU46" s="146">
        <v>51464.879707707063</v>
      </c>
      <c r="BV46" s="146">
        <v>51464.879707707063</v>
      </c>
      <c r="BW46" s="146">
        <v>51464.879707707063</v>
      </c>
      <c r="BX46" s="146">
        <v>51464.879707707063</v>
      </c>
      <c r="BY46" s="146">
        <v>51464.879707707063</v>
      </c>
      <c r="BZ46" s="146">
        <v>10292.975941541412</v>
      </c>
      <c r="CA46" s="146">
        <v>20585.951883082824</v>
      </c>
      <c r="CB46" s="146">
        <v>30878.927824624236</v>
      </c>
      <c r="CC46" s="146">
        <v>41171.903766165648</v>
      </c>
      <c r="CD46" s="146" t="s">
        <v>266</v>
      </c>
      <c r="CE46" s="148"/>
      <c r="CF46" s="146">
        <v>0</v>
      </c>
      <c r="CG46" s="146">
        <v>0</v>
      </c>
      <c r="CH46" s="146">
        <v>0</v>
      </c>
      <c r="CI46" s="146">
        <v>0</v>
      </c>
      <c r="CJ46" s="146">
        <v>0</v>
      </c>
      <c r="CK46" s="146">
        <v>0</v>
      </c>
      <c r="CL46" s="146">
        <v>0</v>
      </c>
      <c r="CM46" s="146">
        <v>0</v>
      </c>
      <c r="CN46" s="146">
        <v>0</v>
      </c>
      <c r="CO46" s="146">
        <v>0</v>
      </c>
      <c r="CP46" s="146">
        <v>0</v>
      </c>
      <c r="CQ46" s="146">
        <v>0</v>
      </c>
      <c r="CR46" s="146">
        <v>0</v>
      </c>
      <c r="CS46" s="146">
        <v>0</v>
      </c>
      <c r="CT46" s="146">
        <v>0</v>
      </c>
      <c r="CU46" s="146">
        <v>0</v>
      </c>
      <c r="CV46" s="146">
        <v>0</v>
      </c>
      <c r="CW46" s="146">
        <v>-100262.26815496387</v>
      </c>
      <c r="CX46" s="146">
        <v>-208289.03485665077</v>
      </c>
      <c r="CY46" s="146">
        <v>-323882.51151531551</v>
      </c>
      <c r="CZ46" s="146">
        <v>-444958.09297414165</v>
      </c>
      <c r="DA46" s="146">
        <v>-574268.18150098762</v>
      </c>
      <c r="DB46" s="146">
        <v>-593750.50727619987</v>
      </c>
      <c r="DC46" s="146">
        <v>-615756.95374023705</v>
      </c>
      <c r="DD46" s="146">
        <v>-635857.01741764334</v>
      </c>
      <c r="DE46" s="146">
        <v>-655423.43623714661</v>
      </c>
      <c r="DF46" s="146">
        <v>-677310.04681753949</v>
      </c>
      <c r="DG46" s="146">
        <v>-699644.55387550278</v>
      </c>
      <c r="DH46" s="146">
        <v>-723390.09187861113</v>
      </c>
      <c r="DI46" s="146">
        <v>-748585.11700615741</v>
      </c>
      <c r="DJ46" s="146">
        <v>-774031.45916583436</v>
      </c>
      <c r="DK46" s="146">
        <v>-800648.69072191697</v>
      </c>
      <c r="DL46" s="146">
        <v>-830800.44888414885</v>
      </c>
      <c r="DM46" s="146">
        <v>-859931.21027920954</v>
      </c>
      <c r="DN46" s="146">
        <v>-889387.52023856714</v>
      </c>
      <c r="DO46" s="146">
        <v>-920991.70084100787</v>
      </c>
      <c r="DP46" s="146" t="s">
        <v>267</v>
      </c>
    </row>
    <row r="47" spans="2:120" s="119" customFormat="1" ht="70.25" customHeight="1">
      <c r="B47" s="126">
        <v>2040</v>
      </c>
      <c r="C47" s="126">
        <v>2042</v>
      </c>
      <c r="D47" s="129">
        <v>20</v>
      </c>
      <c r="E47" s="144" t="s">
        <v>271</v>
      </c>
      <c r="F47" s="145">
        <v>1533088.1079463793</v>
      </c>
      <c r="G47" s="146">
        <v>0</v>
      </c>
      <c r="H47" s="146">
        <v>0</v>
      </c>
      <c r="I47" s="146">
        <v>0</v>
      </c>
      <c r="J47" s="146">
        <v>0</v>
      </c>
      <c r="K47" s="146">
        <v>0</v>
      </c>
      <c r="L47" s="146">
        <v>0</v>
      </c>
      <c r="M47" s="146">
        <v>0</v>
      </c>
      <c r="N47" s="146">
        <v>0</v>
      </c>
      <c r="O47" s="146">
        <v>0</v>
      </c>
      <c r="P47" s="146">
        <v>0</v>
      </c>
      <c r="Q47" s="146">
        <v>0</v>
      </c>
      <c r="R47" s="146">
        <v>0</v>
      </c>
      <c r="S47" s="146">
        <v>0</v>
      </c>
      <c r="T47" s="146">
        <v>0</v>
      </c>
      <c r="U47" s="146">
        <v>0</v>
      </c>
      <c r="V47" s="146">
        <v>0</v>
      </c>
      <c r="W47" s="146">
        <v>0</v>
      </c>
      <c r="X47" s="146">
        <v>0</v>
      </c>
      <c r="Y47" s="146">
        <v>0</v>
      </c>
      <c r="Z47" s="146">
        <v>0</v>
      </c>
      <c r="AA47" s="146">
        <v>0</v>
      </c>
      <c r="AB47" s="146">
        <v>0</v>
      </c>
      <c r="AC47" s="146">
        <v>0</v>
      </c>
      <c r="AD47" s="146">
        <v>0</v>
      </c>
      <c r="AE47" s="146">
        <v>0</v>
      </c>
      <c r="AF47" s="146">
        <v>511029.36931545974</v>
      </c>
      <c r="AG47" s="146">
        <v>511029.36931545974</v>
      </c>
      <c r="AH47" s="146">
        <v>511029.36931545974</v>
      </c>
      <c r="AI47" s="146">
        <v>0</v>
      </c>
      <c r="AJ47" s="146">
        <v>0</v>
      </c>
      <c r="AK47" s="146">
        <v>0</v>
      </c>
      <c r="AL47" s="146">
        <v>0</v>
      </c>
      <c r="AM47" s="146">
        <v>0</v>
      </c>
      <c r="AN47" s="146">
        <v>0</v>
      </c>
      <c r="AO47" s="146">
        <v>0</v>
      </c>
      <c r="AP47" s="146">
        <v>0</v>
      </c>
      <c r="AQ47" s="146" t="s">
        <v>272</v>
      </c>
      <c r="AR47" s="147">
        <v>20254.629629629628</v>
      </c>
      <c r="AS47" s="148"/>
      <c r="AT47" s="146">
        <v>0</v>
      </c>
      <c r="AU47" s="146">
        <v>0</v>
      </c>
      <c r="AV47" s="146">
        <v>0</v>
      </c>
      <c r="AW47" s="146">
        <v>0</v>
      </c>
      <c r="AX47" s="146">
        <v>0</v>
      </c>
      <c r="AY47" s="146">
        <v>0</v>
      </c>
      <c r="AZ47" s="146">
        <v>0</v>
      </c>
      <c r="BA47" s="146">
        <v>0</v>
      </c>
      <c r="BB47" s="146">
        <v>0</v>
      </c>
      <c r="BC47" s="146">
        <v>0</v>
      </c>
      <c r="BD47" s="146">
        <v>0</v>
      </c>
      <c r="BE47" s="146">
        <v>0</v>
      </c>
      <c r="BF47" s="146">
        <v>0</v>
      </c>
      <c r="BG47" s="146">
        <v>0</v>
      </c>
      <c r="BH47" s="146">
        <v>0</v>
      </c>
      <c r="BI47" s="146">
        <v>0</v>
      </c>
      <c r="BJ47" s="146">
        <v>0</v>
      </c>
      <c r="BK47" s="146">
        <v>0</v>
      </c>
      <c r="BL47" s="146">
        <v>0</v>
      </c>
      <c r="BM47" s="146">
        <v>0</v>
      </c>
      <c r="BN47" s="146">
        <v>0</v>
      </c>
      <c r="BO47" s="146">
        <v>0</v>
      </c>
      <c r="BP47" s="146">
        <v>0</v>
      </c>
      <c r="BQ47" s="146">
        <v>0</v>
      </c>
      <c r="BR47" s="146">
        <v>0</v>
      </c>
      <c r="BS47" s="146">
        <v>13797.79297151741</v>
      </c>
      <c r="BT47" s="146">
        <v>27595.585943034821</v>
      </c>
      <c r="BU47" s="146">
        <v>41393.378914552239</v>
      </c>
      <c r="BV47" s="146">
        <v>41393.378914552239</v>
      </c>
      <c r="BW47" s="146">
        <v>41393.378914552239</v>
      </c>
      <c r="BX47" s="146">
        <v>41393.378914552239</v>
      </c>
      <c r="BY47" s="146">
        <v>41393.378914552239</v>
      </c>
      <c r="BZ47" s="146">
        <v>41393.378914552239</v>
      </c>
      <c r="CA47" s="146">
        <v>41393.378914552239</v>
      </c>
      <c r="CB47" s="146">
        <v>41393.378914552239</v>
      </c>
      <c r="CC47" s="146">
        <v>41393.378914552239</v>
      </c>
      <c r="CD47" s="146" t="s">
        <v>266</v>
      </c>
      <c r="CE47" s="148"/>
      <c r="CF47" s="146">
        <v>0</v>
      </c>
      <c r="CG47" s="146">
        <v>0</v>
      </c>
      <c r="CH47" s="146">
        <v>0</v>
      </c>
      <c r="CI47" s="146">
        <v>0</v>
      </c>
      <c r="CJ47" s="146">
        <v>0</v>
      </c>
      <c r="CK47" s="146">
        <v>0</v>
      </c>
      <c r="CL47" s="146">
        <v>0</v>
      </c>
      <c r="CM47" s="146">
        <v>0</v>
      </c>
      <c r="CN47" s="146">
        <v>0</v>
      </c>
      <c r="CO47" s="146">
        <v>0</v>
      </c>
      <c r="CP47" s="146">
        <v>0</v>
      </c>
      <c r="CQ47" s="146">
        <v>0</v>
      </c>
      <c r="CR47" s="146">
        <v>0</v>
      </c>
      <c r="CS47" s="146">
        <v>0</v>
      </c>
      <c r="CT47" s="146">
        <v>0</v>
      </c>
      <c r="CU47" s="146">
        <v>0</v>
      </c>
      <c r="CV47" s="146">
        <v>0</v>
      </c>
      <c r="CW47" s="146">
        <v>0</v>
      </c>
      <c r="CX47" s="146">
        <v>0</v>
      </c>
      <c r="CY47" s="146">
        <v>0</v>
      </c>
      <c r="CZ47" s="146">
        <v>0</v>
      </c>
      <c r="DA47" s="146">
        <v>0</v>
      </c>
      <c r="DB47" s="146">
        <v>0</v>
      </c>
      <c r="DC47" s="146">
        <v>0</v>
      </c>
      <c r="DD47" s="146">
        <v>0</v>
      </c>
      <c r="DE47" s="146">
        <v>-922797.77546567982</v>
      </c>
      <c r="DF47" s="146">
        <v>-1912880.8339704471</v>
      </c>
      <c r="DG47" s="146">
        <v>-2973928.7272430481</v>
      </c>
      <c r="DH47" s="146">
        <v>-3082349.9014990814</v>
      </c>
      <c r="DI47" s="146">
        <v>-3194723.8105633766</v>
      </c>
      <c r="DJ47" s="146">
        <v>-3311194.5601729327</v>
      </c>
      <c r="DK47" s="146">
        <v>-3431911.5097600901</v>
      </c>
      <c r="DL47" s="146">
        <v>-3557029.4639876955</v>
      </c>
      <c r="DM47" s="146">
        <v>-3686708.8712671078</v>
      </c>
      <c r="DN47" s="146">
        <v>-3821116.029513617</v>
      </c>
      <c r="DO47" s="146">
        <v>-3960423.2994031417</v>
      </c>
      <c r="DP47" s="146" t="s">
        <v>273</v>
      </c>
    </row>
    <row r="48" spans="2:120" s="119" customFormat="1" ht="48">
      <c r="B48" s="126">
        <v>2021</v>
      </c>
      <c r="C48" s="126">
        <v>2024</v>
      </c>
      <c r="D48" s="129">
        <v>10</v>
      </c>
      <c r="E48" s="144" t="s">
        <v>274</v>
      </c>
      <c r="F48" s="145">
        <v>353223.50007084588</v>
      </c>
      <c r="G48" s="146">
        <v>0</v>
      </c>
      <c r="H48" s="146">
        <v>0</v>
      </c>
      <c r="I48" s="146">
        <v>0</v>
      </c>
      <c r="J48" s="146">
        <v>0</v>
      </c>
      <c r="K48" s="146">
        <v>0</v>
      </c>
      <c r="L48" s="146">
        <v>0</v>
      </c>
      <c r="M48" s="146">
        <v>88305.875017711471</v>
      </c>
      <c r="N48" s="146">
        <v>88305.875017711471</v>
      </c>
      <c r="O48" s="146">
        <v>88305.875017711471</v>
      </c>
      <c r="P48" s="146">
        <v>88305.875017711471</v>
      </c>
      <c r="Q48" s="146">
        <v>0</v>
      </c>
      <c r="R48" s="146">
        <v>0</v>
      </c>
      <c r="S48" s="146">
        <v>0</v>
      </c>
      <c r="T48" s="146">
        <v>0</v>
      </c>
      <c r="U48" s="146">
        <v>0</v>
      </c>
      <c r="V48" s="146">
        <v>0</v>
      </c>
      <c r="W48" s="146">
        <v>44152.937508855735</v>
      </c>
      <c r="X48" s="146">
        <v>44152.937508855735</v>
      </c>
      <c r="Y48" s="146">
        <v>44152.937508855735</v>
      </c>
      <c r="Z48" s="146">
        <v>44152.937508855735</v>
      </c>
      <c r="AA48" s="146">
        <v>0</v>
      </c>
      <c r="AB48" s="146">
        <v>0</v>
      </c>
      <c r="AC48" s="146">
        <v>0</v>
      </c>
      <c r="AD48" s="146">
        <v>0</v>
      </c>
      <c r="AE48" s="146">
        <v>0</v>
      </c>
      <c r="AF48" s="146">
        <v>0</v>
      </c>
      <c r="AG48" s="146">
        <v>0</v>
      </c>
      <c r="AH48" s="146">
        <v>0</v>
      </c>
      <c r="AI48" s="146">
        <v>0</v>
      </c>
      <c r="AJ48" s="146">
        <v>0</v>
      </c>
      <c r="AK48" s="146">
        <v>0</v>
      </c>
      <c r="AL48" s="146">
        <v>0</v>
      </c>
      <c r="AM48" s="146">
        <v>0</v>
      </c>
      <c r="AN48" s="146">
        <v>0</v>
      </c>
      <c r="AO48" s="146">
        <v>0</v>
      </c>
      <c r="AP48" s="146">
        <v>0</v>
      </c>
      <c r="AQ48" s="146" t="s">
        <v>265</v>
      </c>
      <c r="AR48" s="147">
        <v>2333.3333333333335</v>
      </c>
      <c r="AS48" s="148"/>
      <c r="AT48" s="146">
        <v>0</v>
      </c>
      <c r="AU48" s="146">
        <v>0</v>
      </c>
      <c r="AV48" s="146">
        <v>0</v>
      </c>
      <c r="AW48" s="146">
        <v>0</v>
      </c>
      <c r="AX48" s="146">
        <v>0</v>
      </c>
      <c r="AY48" s="146">
        <v>0</v>
      </c>
      <c r="AZ48" s="146">
        <v>4768.517250956419</v>
      </c>
      <c r="BA48" s="146">
        <v>9537.0345019128381</v>
      </c>
      <c r="BB48" s="146">
        <v>14305.551752869256</v>
      </c>
      <c r="BC48" s="146">
        <v>19074.069003825676</v>
      </c>
      <c r="BD48" s="146">
        <v>19074.069003825676</v>
      </c>
      <c r="BE48" s="146">
        <v>19074.069003825676</v>
      </c>
      <c r="BF48" s="146">
        <v>19074.069003825676</v>
      </c>
      <c r="BG48" s="146">
        <v>19074.069003825676</v>
      </c>
      <c r="BH48" s="146">
        <v>19074.069003825676</v>
      </c>
      <c r="BI48" s="146">
        <v>19074.069003825676</v>
      </c>
      <c r="BJ48" s="146">
        <v>4768.517250956419</v>
      </c>
      <c r="BK48" s="146">
        <v>9537.0345019128381</v>
      </c>
      <c r="BL48" s="146">
        <v>14305.551752869256</v>
      </c>
      <c r="BM48" s="146">
        <v>19074.069003825676</v>
      </c>
      <c r="BN48" s="146">
        <v>19074.069003825676</v>
      </c>
      <c r="BO48" s="146">
        <v>19074.069003825676</v>
      </c>
      <c r="BP48" s="146">
        <v>19074.069003825676</v>
      </c>
      <c r="BQ48" s="146">
        <v>19074.069003825676</v>
      </c>
      <c r="BR48" s="146">
        <v>19074.069003825676</v>
      </c>
      <c r="BS48" s="146">
        <v>19074.069003825676</v>
      </c>
      <c r="BT48" s="146">
        <v>19074.069003825676</v>
      </c>
      <c r="BU48" s="146">
        <v>19074.069003825676</v>
      </c>
      <c r="BV48" s="146">
        <v>19074.069003825676</v>
      </c>
      <c r="BW48" s="146">
        <v>19074.069003825676</v>
      </c>
      <c r="BX48" s="146">
        <v>19074.069003825676</v>
      </c>
      <c r="BY48" s="146">
        <v>19074.069003825676</v>
      </c>
      <c r="BZ48" s="146">
        <v>19074.069003825676</v>
      </c>
      <c r="CA48" s="146">
        <v>19074.069003825676</v>
      </c>
      <c r="CB48" s="146">
        <v>19074.069003825676</v>
      </c>
      <c r="CC48" s="146">
        <v>19074.069003825676</v>
      </c>
      <c r="CD48" s="146" t="s">
        <v>266</v>
      </c>
      <c r="CE48" s="148"/>
      <c r="CF48" s="146">
        <v>0</v>
      </c>
      <c r="CG48" s="146">
        <v>0</v>
      </c>
      <c r="CH48" s="146">
        <v>0</v>
      </c>
      <c r="CI48" s="146">
        <v>0</v>
      </c>
      <c r="CJ48" s="146">
        <v>0</v>
      </c>
      <c r="CK48" s="146">
        <v>0</v>
      </c>
      <c r="CL48" s="146">
        <v>-590023.82782683393</v>
      </c>
      <c r="CM48" s="146">
        <v>-1274530.1529202906</v>
      </c>
      <c r="CN48" s="146">
        <v>-2003970.6520972769</v>
      </c>
      <c r="CO48" s="146">
        <v>-2788016.3767460948</v>
      </c>
      <c r="CP48" s="146">
        <v>-2911634.6013133149</v>
      </c>
      <c r="CQ48" s="146">
        <v>-3043513.1331036286</v>
      </c>
      <c r="CR48" s="146">
        <v>-3186031.438390126</v>
      </c>
      <c r="CS48" s="146">
        <v>-3324605.6572954725</v>
      </c>
      <c r="CT48" s="146">
        <v>-3476876.4181583119</v>
      </c>
      <c r="CU48" s="146">
        <v>-3633027.6487390934</v>
      </c>
      <c r="CV48" s="146">
        <v>-3800460.2877972117</v>
      </c>
      <c r="CW48" s="146">
        <v>-3963748.0496944375</v>
      </c>
      <c r="CX48" s="146">
        <v>-4138786.7290426181</v>
      </c>
      <c r="CY48" s="146">
        <v>-4325111.2982025547</v>
      </c>
      <c r="CZ48" s="146">
        <v>-4508670.2661744487</v>
      </c>
      <c r="DA48" s="146">
        <v>-4703364.4554259833</v>
      </c>
      <c r="DB48" s="146">
        <v>-4903134.2617050977</v>
      </c>
      <c r="DC48" s="146">
        <v>-5107430.3305103853</v>
      </c>
      <c r="DD48" s="146">
        <v>-5324498.0857724529</v>
      </c>
      <c r="DE48" s="146">
        <v>-5536786.6527940799</v>
      </c>
      <c r="DF48" s="146">
        <v>-5738642.5019113412</v>
      </c>
      <c r="DG48" s="146">
        <v>-5947857.4544860963</v>
      </c>
      <c r="DH48" s="146">
        <v>-6164699.8029981628</v>
      </c>
      <c r="DI48" s="146">
        <v>-6389447.6211267533</v>
      </c>
      <c r="DJ48" s="146">
        <v>-6622389.1203458654</v>
      </c>
      <c r="DK48" s="146">
        <v>-6863823.0195201803</v>
      </c>
      <c r="DL48" s="146">
        <v>-7114058.927975391</v>
      </c>
      <c r="DM48" s="146">
        <v>-7373417.7425342156</v>
      </c>
      <c r="DN48" s="146">
        <v>-7642232.0590272341</v>
      </c>
      <c r="DO48" s="146">
        <v>-7920846.5988062834</v>
      </c>
      <c r="DP48" s="146" t="s">
        <v>263</v>
      </c>
    </row>
    <row r="49" spans="2:120" s="119" customFormat="1" ht="80">
      <c r="B49" s="126">
        <v>2020</v>
      </c>
      <c r="C49" s="126">
        <v>2025</v>
      </c>
      <c r="D49" s="129">
        <v>15</v>
      </c>
      <c r="E49" s="144" t="s">
        <v>275</v>
      </c>
      <c r="F49" s="145">
        <v>3000000</v>
      </c>
      <c r="G49" s="146">
        <v>0</v>
      </c>
      <c r="H49" s="146">
        <v>0</v>
      </c>
      <c r="I49" s="146">
        <v>0</v>
      </c>
      <c r="J49" s="146">
        <v>0</v>
      </c>
      <c r="K49" s="146">
        <v>0</v>
      </c>
      <c r="L49" s="146">
        <v>500000</v>
      </c>
      <c r="M49" s="146">
        <v>500000</v>
      </c>
      <c r="N49" s="146">
        <v>500000</v>
      </c>
      <c r="O49" s="146">
        <v>500000</v>
      </c>
      <c r="P49" s="146">
        <v>500000</v>
      </c>
      <c r="Q49" s="146">
        <v>500000</v>
      </c>
      <c r="R49" s="146">
        <v>0</v>
      </c>
      <c r="S49" s="146">
        <v>0</v>
      </c>
      <c r="T49" s="146">
        <v>0</v>
      </c>
      <c r="U49" s="146">
        <v>0</v>
      </c>
      <c r="V49" s="146">
        <v>0</v>
      </c>
      <c r="W49" s="146">
        <v>0</v>
      </c>
      <c r="X49" s="146">
        <v>0</v>
      </c>
      <c r="Y49" s="146">
        <v>0</v>
      </c>
      <c r="Z49" s="146">
        <v>0</v>
      </c>
      <c r="AA49" s="146">
        <v>250000</v>
      </c>
      <c r="AB49" s="146">
        <v>250000</v>
      </c>
      <c r="AC49" s="146">
        <v>250000</v>
      </c>
      <c r="AD49" s="146">
        <v>250000</v>
      </c>
      <c r="AE49" s="146">
        <v>250000</v>
      </c>
      <c r="AF49" s="146">
        <v>250000</v>
      </c>
      <c r="AG49" s="146">
        <v>0</v>
      </c>
      <c r="AH49" s="146">
        <v>0</v>
      </c>
      <c r="AI49" s="146">
        <v>0</v>
      </c>
      <c r="AJ49" s="146">
        <v>0</v>
      </c>
      <c r="AK49" s="146">
        <v>0</v>
      </c>
      <c r="AL49" s="146">
        <v>0</v>
      </c>
      <c r="AM49" s="146">
        <v>0</v>
      </c>
      <c r="AN49" s="146">
        <v>0</v>
      </c>
      <c r="AO49" s="146">
        <v>0</v>
      </c>
      <c r="AP49" s="146">
        <v>0</v>
      </c>
      <c r="AQ49" s="146" t="s">
        <v>276</v>
      </c>
      <c r="AR49" s="147">
        <v>39634.961992030621</v>
      </c>
      <c r="AS49" s="148"/>
      <c r="AT49" s="146">
        <v>0</v>
      </c>
      <c r="AU49" s="146">
        <v>0</v>
      </c>
      <c r="AV49" s="146">
        <v>0</v>
      </c>
      <c r="AW49" s="146">
        <v>0</v>
      </c>
      <c r="AX49" s="146">
        <v>0</v>
      </c>
      <c r="AY49" s="146">
        <v>17999.999999999996</v>
      </c>
      <c r="AZ49" s="146">
        <v>35999.999999999993</v>
      </c>
      <c r="BA49" s="146">
        <v>53999.999999999993</v>
      </c>
      <c r="BB49" s="146">
        <v>71999.999999999985</v>
      </c>
      <c r="BC49" s="146">
        <v>89999.999999999985</v>
      </c>
      <c r="BD49" s="146">
        <v>107999.99999999999</v>
      </c>
      <c r="BE49" s="146">
        <v>107999.99999999999</v>
      </c>
      <c r="BF49" s="146">
        <v>107999.99999999999</v>
      </c>
      <c r="BG49" s="146">
        <v>107999.99999999999</v>
      </c>
      <c r="BH49" s="146">
        <v>107999.99999999999</v>
      </c>
      <c r="BI49" s="146">
        <v>107999.99999999999</v>
      </c>
      <c r="BJ49" s="146">
        <v>107999.99999999999</v>
      </c>
      <c r="BK49" s="146">
        <v>107999.99999999999</v>
      </c>
      <c r="BL49" s="146">
        <v>107999.99999999999</v>
      </c>
      <c r="BM49" s="146">
        <v>107999.99999999999</v>
      </c>
      <c r="BN49" s="146">
        <v>17999.999999999996</v>
      </c>
      <c r="BO49" s="146">
        <v>35999.999999999993</v>
      </c>
      <c r="BP49" s="146">
        <v>53999.999999999993</v>
      </c>
      <c r="BQ49" s="146">
        <v>71999.999999999985</v>
      </c>
      <c r="BR49" s="146">
        <v>89999.999999999985</v>
      </c>
      <c r="BS49" s="146">
        <v>107999.99999999999</v>
      </c>
      <c r="BT49" s="146">
        <v>107999.99999999999</v>
      </c>
      <c r="BU49" s="146">
        <v>107999.99999999999</v>
      </c>
      <c r="BV49" s="146">
        <v>107999.99999999999</v>
      </c>
      <c r="BW49" s="146">
        <v>107999.99999999999</v>
      </c>
      <c r="BX49" s="146">
        <v>107999.99999999999</v>
      </c>
      <c r="BY49" s="146">
        <v>107999.99999999999</v>
      </c>
      <c r="BZ49" s="146">
        <v>107999.99999999999</v>
      </c>
      <c r="CA49" s="146">
        <v>107999.99999999999</v>
      </c>
      <c r="CB49" s="146">
        <v>107999.99999999999</v>
      </c>
      <c r="CC49" s="146">
        <v>107999.99999999999</v>
      </c>
      <c r="CD49" s="146" t="s">
        <v>266</v>
      </c>
      <c r="CE49" s="148"/>
      <c r="CF49" s="146">
        <v>0</v>
      </c>
      <c r="CG49" s="146">
        <v>0</v>
      </c>
      <c r="CH49" s="146">
        <v>0</v>
      </c>
      <c r="CI49" s="146">
        <v>0</v>
      </c>
      <c r="CJ49" s="146">
        <v>0</v>
      </c>
      <c r="CK49" s="146">
        <v>-101848.04726046008</v>
      </c>
      <c r="CL49" s="146">
        <v>-254975.26771960972</v>
      </c>
      <c r="CM49" s="146">
        <v>-418060.00654772867</v>
      </c>
      <c r="CN49" s="146">
        <v>-586825.28167816938</v>
      </c>
      <c r="CO49" s="146">
        <v>-765413.95835866639</v>
      </c>
      <c r="CP49" s="146">
        <v>-953740.12677600491</v>
      </c>
      <c r="CQ49" s="146">
        <v>-993852.08320303529</v>
      </c>
      <c r="CR49" s="146">
        <v>-1042000.6356559806</v>
      </c>
      <c r="CS49" s="146">
        <v>-1092868.196347103</v>
      </c>
      <c r="CT49" s="146">
        <v>-1151179.4048763153</v>
      </c>
      <c r="CU49" s="146">
        <v>-1212150.9755706219</v>
      </c>
      <c r="CV49" s="146">
        <v>-1277609.5282267591</v>
      </c>
      <c r="CW49" s="146">
        <v>-1339610.9867336326</v>
      </c>
      <c r="CX49" s="146">
        <v>-1402261.2978199234</v>
      </c>
      <c r="CY49" s="146">
        <v>-1470976.8871680379</v>
      </c>
      <c r="CZ49" s="146">
        <v>-1541753.6657871273</v>
      </c>
      <c r="DA49" s="146">
        <v>-1615949.3668271224</v>
      </c>
      <c r="DB49" s="146">
        <v>-1690874.1768585392</v>
      </c>
      <c r="DC49" s="146">
        <v>-1764828.3005823791</v>
      </c>
      <c r="DD49" s="146">
        <v>-1847610.6603168207</v>
      </c>
      <c r="DE49" s="146">
        <v>-1928687.1135715023</v>
      </c>
      <c r="DF49" s="146">
        <v>-2001574.6571093369</v>
      </c>
      <c r="DG49" s="146">
        <v>-2077567.9226436801</v>
      </c>
      <c r="DH49" s="146">
        <v>-2155567.1212948002</v>
      </c>
      <c r="DI49" s="146">
        <v>-2235662.0211534472</v>
      </c>
      <c r="DJ49" s="146">
        <v>-2319531.7827241295</v>
      </c>
      <c r="DK49" s="146">
        <v>-2406147.6406045635</v>
      </c>
      <c r="DL49" s="146">
        <v>-2492636.1878616218</v>
      </c>
      <c r="DM49" s="146">
        <v>-2584994.2545002331</v>
      </c>
      <c r="DN49" s="146">
        <v>-2681662.9903586274</v>
      </c>
      <c r="DO49" s="146">
        <v>-2780480.0590501465</v>
      </c>
      <c r="DP49" s="146" t="s">
        <v>277</v>
      </c>
    </row>
    <row r="50" spans="2:120" s="119" customFormat="1" ht="21.5" customHeight="1">
      <c r="B50" s="140"/>
      <c r="C50" s="140"/>
      <c r="D50" s="141"/>
      <c r="E50" s="142" t="s">
        <v>278</v>
      </c>
      <c r="F50" s="140"/>
      <c r="G50" s="140"/>
      <c r="H50" s="140"/>
      <c r="I50" s="140"/>
      <c r="J50" s="140"/>
      <c r="K50" s="140"/>
      <c r="L50" s="140"/>
      <c r="M50" s="140"/>
      <c r="N50" s="140"/>
      <c r="O50" s="140"/>
      <c r="P50" s="140"/>
      <c r="Q50" s="140"/>
      <c r="R50" s="140"/>
      <c r="S50" s="140"/>
      <c r="T50" s="140"/>
      <c r="U50" s="140"/>
      <c r="V50" s="140"/>
      <c r="W50" s="140"/>
      <c r="X50" s="140"/>
      <c r="Y50" s="140"/>
      <c r="Z50" s="140"/>
      <c r="AA50" s="140"/>
      <c r="AB50" s="140"/>
      <c r="AC50" s="140"/>
      <c r="AD50" s="140"/>
      <c r="AE50" s="140"/>
      <c r="AF50" s="140"/>
      <c r="AG50" s="140"/>
      <c r="AH50" s="140"/>
      <c r="AI50" s="140"/>
      <c r="AJ50" s="140"/>
      <c r="AK50" s="140"/>
      <c r="AL50" s="140"/>
      <c r="AM50" s="140"/>
      <c r="AN50" s="140"/>
      <c r="AO50" s="140"/>
      <c r="AP50" s="140"/>
      <c r="AQ50" s="140"/>
      <c r="AR50" s="143"/>
      <c r="AT50" s="140"/>
      <c r="AU50" s="140"/>
      <c r="AV50" s="140"/>
      <c r="AW50" s="140"/>
      <c r="AX50" s="140"/>
      <c r="AY50" s="140"/>
      <c r="AZ50" s="140"/>
      <c r="BA50" s="140"/>
      <c r="BB50" s="140"/>
      <c r="BC50" s="140"/>
      <c r="BD50" s="140"/>
      <c r="BE50" s="140"/>
      <c r="BF50" s="140"/>
      <c r="BG50" s="140"/>
      <c r="BH50" s="140"/>
      <c r="BI50" s="140"/>
      <c r="BJ50" s="140"/>
      <c r="BK50" s="140"/>
      <c r="BL50" s="140"/>
      <c r="BM50" s="140"/>
      <c r="BN50" s="140"/>
      <c r="BO50" s="140"/>
      <c r="BP50" s="140"/>
      <c r="BQ50" s="140"/>
      <c r="BR50" s="140"/>
      <c r="BS50" s="140"/>
      <c r="BT50" s="140"/>
      <c r="BU50" s="140"/>
      <c r="BV50" s="140"/>
      <c r="BW50" s="140"/>
      <c r="BX50" s="140"/>
      <c r="BY50" s="140"/>
      <c r="BZ50" s="140"/>
      <c r="CA50" s="140"/>
      <c r="CB50" s="140"/>
      <c r="CC50" s="140"/>
      <c r="CD50" s="140"/>
      <c r="CE50" s="148"/>
      <c r="CF50" s="140"/>
      <c r="CG50" s="140"/>
      <c r="CH50" s="140"/>
      <c r="CI50" s="140"/>
      <c r="CJ50" s="140"/>
      <c r="CK50" s="140"/>
      <c r="CL50" s="140"/>
      <c r="CM50" s="140"/>
      <c r="CN50" s="140"/>
      <c r="CO50" s="140"/>
      <c r="CP50" s="140"/>
      <c r="CQ50" s="140"/>
      <c r="CR50" s="140"/>
      <c r="CS50" s="140"/>
      <c r="CT50" s="140"/>
      <c r="CU50" s="140"/>
      <c r="CV50" s="140"/>
      <c r="CW50" s="140"/>
      <c r="CX50" s="140"/>
      <c r="CY50" s="140"/>
      <c r="CZ50" s="140"/>
      <c r="DA50" s="140"/>
      <c r="DB50" s="140"/>
      <c r="DC50" s="140"/>
      <c r="DD50" s="140"/>
      <c r="DE50" s="140"/>
      <c r="DF50" s="140"/>
      <c r="DG50" s="140"/>
      <c r="DH50" s="140"/>
      <c r="DI50" s="140"/>
      <c r="DJ50" s="140"/>
      <c r="DK50" s="140"/>
      <c r="DL50" s="140"/>
      <c r="DM50" s="140"/>
      <c r="DN50" s="140"/>
      <c r="DO50" s="140"/>
      <c r="DP50" s="140"/>
    </row>
    <row r="51" spans="2:120" s="119" customFormat="1" ht="48">
      <c r="B51" s="126">
        <v>2022</v>
      </c>
      <c r="C51" s="126">
        <v>2032</v>
      </c>
      <c r="D51" s="129">
        <v>30</v>
      </c>
      <c r="E51" s="403" t="s">
        <v>279</v>
      </c>
      <c r="F51" s="145">
        <v>14987209.86735482</v>
      </c>
      <c r="G51" s="146">
        <v>0</v>
      </c>
      <c r="H51" s="146">
        <v>0</v>
      </c>
      <c r="I51" s="146">
        <v>0</v>
      </c>
      <c r="J51" s="146">
        <v>0</v>
      </c>
      <c r="K51" s="146">
        <v>0</v>
      </c>
      <c r="L51" s="146">
        <v>0</v>
      </c>
      <c r="M51" s="146">
        <v>0</v>
      </c>
      <c r="N51" s="146">
        <v>1362473.6243049835</v>
      </c>
      <c r="O51" s="146">
        <v>1362473.6243049835</v>
      </c>
      <c r="P51" s="146">
        <v>1362473.6243049835</v>
      </c>
      <c r="Q51" s="146">
        <v>1362473.6243049835</v>
      </c>
      <c r="R51" s="146">
        <v>1362473.6243049835</v>
      </c>
      <c r="S51" s="146">
        <v>1362473.6243049835</v>
      </c>
      <c r="T51" s="146">
        <v>1362473.6243049835</v>
      </c>
      <c r="U51" s="146">
        <v>1362473.6243049835</v>
      </c>
      <c r="V51" s="146">
        <v>1362473.6243049835</v>
      </c>
      <c r="W51" s="146">
        <v>1362473.6243049835</v>
      </c>
      <c r="X51" s="146">
        <v>1362473.6243049835</v>
      </c>
      <c r="Y51" s="146">
        <v>0</v>
      </c>
      <c r="Z51" s="146">
        <v>0</v>
      </c>
      <c r="AA51" s="146">
        <v>0</v>
      </c>
      <c r="AB51" s="146">
        <v>0</v>
      </c>
      <c r="AC51" s="146">
        <v>0</v>
      </c>
      <c r="AD51" s="146">
        <v>0</v>
      </c>
      <c r="AE51" s="146">
        <v>0</v>
      </c>
      <c r="AF51" s="146">
        <v>0</v>
      </c>
      <c r="AG51" s="146">
        <v>0</v>
      </c>
      <c r="AH51" s="146">
        <v>0</v>
      </c>
      <c r="AI51" s="146">
        <v>0</v>
      </c>
      <c r="AJ51" s="146">
        <v>0</v>
      </c>
      <c r="AK51" s="146">
        <v>0</v>
      </c>
      <c r="AL51" s="146">
        <v>0</v>
      </c>
      <c r="AM51" s="146">
        <v>0</v>
      </c>
      <c r="AN51" s="146">
        <v>0</v>
      </c>
      <c r="AO51" s="146">
        <v>0</v>
      </c>
      <c r="AP51" s="146">
        <v>0</v>
      </c>
      <c r="AQ51" s="146" t="s">
        <v>280</v>
      </c>
      <c r="AR51" s="147">
        <v>63419.583967529172</v>
      </c>
      <c r="AS51" s="148"/>
      <c r="AT51" s="146">
        <v>0</v>
      </c>
      <c r="AU51" s="146">
        <v>0</v>
      </c>
      <c r="AV51" s="146">
        <v>0</v>
      </c>
      <c r="AW51" s="146">
        <v>0</v>
      </c>
      <c r="AX51" s="146">
        <v>0</v>
      </c>
      <c r="AY51" s="146">
        <v>0</v>
      </c>
      <c r="AZ51" s="146">
        <v>0</v>
      </c>
      <c r="BA51" s="146">
        <v>23952.072603079578</v>
      </c>
      <c r="BB51" s="146">
        <v>50052.715546875515</v>
      </c>
      <c r="BC51" s="146">
        <v>78061.232587345905</v>
      </c>
      <c r="BD51" s="146">
        <v>108238.78421609281</v>
      </c>
      <c r="BE51" s="146">
        <v>140659.76176482553</v>
      </c>
      <c r="BF51" s="146">
        <v>175434.8292921666</v>
      </c>
      <c r="BG51" s="146">
        <v>212421.67914253115</v>
      </c>
      <c r="BH51" s="146">
        <v>251810.30067855178</v>
      </c>
      <c r="BI51" s="146">
        <v>293614.42954202951</v>
      </c>
      <c r="BJ51" s="146">
        <v>338131.99468172586</v>
      </c>
      <c r="BK51" s="146">
        <v>385505.281714232</v>
      </c>
      <c r="BL51" s="146">
        <v>399559.73239056865</v>
      </c>
      <c r="BM51" s="146">
        <v>414126.56928511627</v>
      </c>
      <c r="BN51" s="146">
        <v>429224.47257651773</v>
      </c>
      <c r="BO51" s="146">
        <v>444872.8034708873</v>
      </c>
      <c r="BP51" s="146">
        <v>461091.62903018482</v>
      </c>
      <c r="BQ51" s="146">
        <v>477901.74790576188</v>
      </c>
      <c r="BR51" s="146">
        <v>495324.71701008198</v>
      </c>
      <c r="BS51" s="146">
        <v>513382.87916081783</v>
      </c>
      <c r="BT51" s="146">
        <v>526402.30282474821</v>
      </c>
      <c r="BU51" s="146">
        <v>533738.16325534345</v>
      </c>
      <c r="BV51" s="146">
        <v>552848.03913092427</v>
      </c>
      <c r="BW51" s="146">
        <v>560900.62048596982</v>
      </c>
      <c r="BX51" s="146">
        <v>575291.03358490509</v>
      </c>
      <c r="BY51" s="146">
        <v>602448.62319869536</v>
      </c>
      <c r="BZ51" s="146">
        <v>630821.75735972857</v>
      </c>
      <c r="CA51" s="146">
        <v>660462.9708837393</v>
      </c>
      <c r="CB51" s="146">
        <v>691427.0135178999</v>
      </c>
      <c r="CC51" s="146">
        <v>723770.94161577185</v>
      </c>
      <c r="CD51" s="146" t="s">
        <v>281</v>
      </c>
      <c r="CE51" s="148"/>
      <c r="CF51" s="146">
        <v>0</v>
      </c>
      <c r="CG51" s="146">
        <v>0</v>
      </c>
      <c r="CH51" s="146">
        <v>0</v>
      </c>
      <c r="CI51" s="146">
        <v>0</v>
      </c>
      <c r="CJ51" s="146">
        <v>0</v>
      </c>
      <c r="CK51" s="146">
        <v>0</v>
      </c>
      <c r="CL51" s="146">
        <v>0</v>
      </c>
      <c r="CM51" s="146">
        <v>-311087.46015337901</v>
      </c>
      <c r="CN51" s="146">
        <v>-646772.36099193408</v>
      </c>
      <c r="CO51" s="146">
        <v>-1012241.4984767324</v>
      </c>
      <c r="CP51" s="146">
        <v>-1425057.4850839381</v>
      </c>
      <c r="CQ51" s="146">
        <v>-1872954.6834177838</v>
      </c>
      <c r="CR51" s="146">
        <v>-2345938.6625436652</v>
      </c>
      <c r="CS51" s="146">
        <v>-2828419.5591276377</v>
      </c>
      <c r="CT51" s="146">
        <v>-3333661.0312008844</v>
      </c>
      <c r="CU51" s="146">
        <v>-3859598.989821122</v>
      </c>
      <c r="CV51" s="146">
        <v>-4417996.9479236165</v>
      </c>
      <c r="CW51" s="146">
        <v>-5013113.4077481935</v>
      </c>
      <c r="CX51" s="146">
        <v>-5207225.8714162689</v>
      </c>
      <c r="CY51" s="146">
        <v>-5398041.8585885912</v>
      </c>
      <c r="CZ51" s="146">
        <v>-5561976.1621767711</v>
      </c>
      <c r="DA51" s="146">
        <v>-5742681.8150098771</v>
      </c>
      <c r="DB51" s="146">
        <v>-5937505.0727619985</v>
      </c>
      <c r="DC51" s="146">
        <v>-6157569.5374023709</v>
      </c>
      <c r="DD51" s="146">
        <v>-6358570.1741764331</v>
      </c>
      <c r="DE51" s="146">
        <v>-6554234.3623714671</v>
      </c>
      <c r="DF51" s="146">
        <v>-6700582.145189641</v>
      </c>
      <c r="DG51" s="146">
        <v>-6771136.5324272485</v>
      </c>
      <c r="DH51" s="146">
        <v>-6996531.6751159951</v>
      </c>
      <c r="DI51" s="146">
        <v>-7087289.982545983</v>
      </c>
      <c r="DJ51" s="146">
        <v>-7251835.263549027</v>
      </c>
      <c r="DK51" s="146">
        <v>-7579007.644982866</v>
      </c>
      <c r="DL51" s="146">
        <v>-7945154.3062801389</v>
      </c>
      <c r="DM51" s="146">
        <v>-8307297.3083064221</v>
      </c>
      <c r="DN51" s="146">
        <v>-8678278.0612304565</v>
      </c>
      <c r="DO51" s="146">
        <v>-9076150.0066395216</v>
      </c>
      <c r="DP51" s="146" t="s">
        <v>267</v>
      </c>
    </row>
    <row r="52" spans="2:120" s="119" customFormat="1" ht="48">
      <c r="B52" s="126">
        <v>2032</v>
      </c>
      <c r="C52" s="126">
        <v>2036</v>
      </c>
      <c r="D52" s="129">
        <v>30</v>
      </c>
      <c r="E52" s="403" t="s">
        <v>282</v>
      </c>
      <c r="F52" s="145">
        <v>8742539.0892903097</v>
      </c>
      <c r="G52" s="146">
        <v>0</v>
      </c>
      <c r="H52" s="146">
        <v>0</v>
      </c>
      <c r="I52" s="146">
        <v>0</v>
      </c>
      <c r="J52" s="146">
        <v>0</v>
      </c>
      <c r="K52" s="146">
        <v>0</v>
      </c>
      <c r="L52" s="146">
        <v>0</v>
      </c>
      <c r="M52" s="146">
        <v>0</v>
      </c>
      <c r="N52" s="146">
        <v>0</v>
      </c>
      <c r="O52" s="146">
        <v>0</v>
      </c>
      <c r="P52" s="146">
        <v>0</v>
      </c>
      <c r="Q52" s="146">
        <v>0</v>
      </c>
      <c r="R52" s="146">
        <v>0</v>
      </c>
      <c r="S52" s="146">
        <v>0</v>
      </c>
      <c r="T52" s="146">
        <v>0</v>
      </c>
      <c r="U52" s="146">
        <v>0</v>
      </c>
      <c r="V52" s="146">
        <v>0</v>
      </c>
      <c r="W52" s="146">
        <v>0</v>
      </c>
      <c r="X52" s="146">
        <v>1748507.817858062</v>
      </c>
      <c r="Y52" s="146">
        <v>1748507.817858062</v>
      </c>
      <c r="Z52" s="146">
        <v>1748507.817858062</v>
      </c>
      <c r="AA52" s="146">
        <v>1748507.817858062</v>
      </c>
      <c r="AB52" s="146">
        <v>1748507.817858062</v>
      </c>
      <c r="AC52" s="146">
        <v>0</v>
      </c>
      <c r="AD52" s="146">
        <v>0</v>
      </c>
      <c r="AE52" s="146">
        <v>0</v>
      </c>
      <c r="AF52" s="146">
        <v>0</v>
      </c>
      <c r="AG52" s="146">
        <v>0</v>
      </c>
      <c r="AH52" s="146">
        <v>0</v>
      </c>
      <c r="AI52" s="146">
        <v>0</v>
      </c>
      <c r="AJ52" s="146">
        <v>0</v>
      </c>
      <c r="AK52" s="146">
        <v>0</v>
      </c>
      <c r="AL52" s="146">
        <v>0</v>
      </c>
      <c r="AM52" s="146">
        <v>0</v>
      </c>
      <c r="AN52" s="146">
        <v>0</v>
      </c>
      <c r="AO52" s="146">
        <v>0</v>
      </c>
      <c r="AP52" s="146">
        <v>0</v>
      </c>
      <c r="AQ52" s="146" t="s">
        <v>283</v>
      </c>
      <c r="AR52" s="147">
        <v>98652.686171712048</v>
      </c>
      <c r="AS52" s="148"/>
      <c r="AT52" s="146">
        <v>0</v>
      </c>
      <c r="AU52" s="146">
        <v>0</v>
      </c>
      <c r="AV52" s="146">
        <v>0</v>
      </c>
      <c r="AW52" s="146">
        <v>0</v>
      </c>
      <c r="AX52" s="146">
        <v>0</v>
      </c>
      <c r="AY52" s="146">
        <v>0</v>
      </c>
      <c r="AZ52" s="146">
        <v>0</v>
      </c>
      <c r="BA52" s="146">
        <v>0</v>
      </c>
      <c r="BB52" s="146">
        <v>0</v>
      </c>
      <c r="BC52" s="146">
        <v>0</v>
      </c>
      <c r="BD52" s="146">
        <v>0</v>
      </c>
      <c r="BE52" s="146">
        <v>0</v>
      </c>
      <c r="BF52" s="146">
        <v>0</v>
      </c>
      <c r="BG52" s="146">
        <v>0</v>
      </c>
      <c r="BH52" s="146">
        <v>0</v>
      </c>
      <c r="BI52" s="146">
        <v>0</v>
      </c>
      <c r="BJ52" s="146">
        <v>0</v>
      </c>
      <c r="BK52" s="146">
        <v>46260.633805707846</v>
      </c>
      <c r="BL52" s="146">
        <v>95894.335773736457</v>
      </c>
      <c r="BM52" s="146">
        <v>149085.56494264185</v>
      </c>
      <c r="BN52" s="146">
        <v>206027.74683672847</v>
      </c>
      <c r="BO52" s="146">
        <v>266923.68208253232</v>
      </c>
      <c r="BP52" s="146">
        <v>276654.97741811088</v>
      </c>
      <c r="BQ52" s="146">
        <v>286741.04874345707</v>
      </c>
      <c r="BR52" s="146">
        <v>297194.83020604914</v>
      </c>
      <c r="BS52" s="146">
        <v>308029.72749649058</v>
      </c>
      <c r="BT52" s="146">
        <v>315841.38169484888</v>
      </c>
      <c r="BU52" s="146">
        <v>320242.89795320603</v>
      </c>
      <c r="BV52" s="146">
        <v>331708.82347855449</v>
      </c>
      <c r="BW52" s="146">
        <v>336540.37229158188</v>
      </c>
      <c r="BX52" s="146">
        <v>345174.620150943</v>
      </c>
      <c r="BY52" s="146">
        <v>361469.17391921714</v>
      </c>
      <c r="BZ52" s="146">
        <v>378493.0544158371</v>
      </c>
      <c r="CA52" s="146">
        <v>396277.78253024351</v>
      </c>
      <c r="CB52" s="146">
        <v>414856.20811073994</v>
      </c>
      <c r="CC52" s="146">
        <v>434262.56496946304</v>
      </c>
      <c r="CD52" s="146" t="s">
        <v>281</v>
      </c>
      <c r="CE52" s="148"/>
      <c r="CF52" s="146">
        <v>0</v>
      </c>
      <c r="CG52" s="146">
        <v>0</v>
      </c>
      <c r="CH52" s="146">
        <v>0</v>
      </c>
      <c r="CI52" s="146">
        <v>0</v>
      </c>
      <c r="CJ52" s="146">
        <v>0</v>
      </c>
      <c r="CK52" s="146">
        <v>0</v>
      </c>
      <c r="CL52" s="146">
        <v>0</v>
      </c>
      <c r="CM52" s="146">
        <v>0</v>
      </c>
      <c r="CN52" s="146">
        <v>0</v>
      </c>
      <c r="CO52" s="146">
        <v>0</v>
      </c>
      <c r="CP52" s="146">
        <v>0</v>
      </c>
      <c r="CQ52" s="146">
        <v>0</v>
      </c>
      <c r="CR52" s="146">
        <v>0</v>
      </c>
      <c r="CS52" s="146">
        <v>0</v>
      </c>
      <c r="CT52" s="146">
        <v>0</v>
      </c>
      <c r="CU52" s="146">
        <v>0</v>
      </c>
      <c r="CV52" s="146">
        <v>0</v>
      </c>
      <c r="CW52" s="146">
        <v>-375983.50558111456</v>
      </c>
      <c r="CX52" s="146">
        <v>-781083.88071244035</v>
      </c>
      <c r="CY52" s="146">
        <v>-1214559.4181824331</v>
      </c>
      <c r="CZ52" s="146">
        <v>-1668592.8486530308</v>
      </c>
      <c r="DA52" s="146">
        <v>-2153505.6806287034</v>
      </c>
      <c r="DB52" s="146">
        <v>-2226564.4022857491</v>
      </c>
      <c r="DC52" s="146">
        <v>-2309088.5765258889</v>
      </c>
      <c r="DD52" s="146">
        <v>-2384463.8153161621</v>
      </c>
      <c r="DE52" s="146">
        <v>-2457837.8858892997</v>
      </c>
      <c r="DF52" s="146">
        <v>-2512718.3044461152</v>
      </c>
      <c r="DG52" s="146">
        <v>-2539176.1996602183</v>
      </c>
      <c r="DH52" s="146">
        <v>-2623699.3781684977</v>
      </c>
      <c r="DI52" s="146">
        <v>-2657733.7434547436</v>
      </c>
      <c r="DJ52" s="146">
        <v>-2719438.2238308848</v>
      </c>
      <c r="DK52" s="146">
        <v>-2842127.8668685742</v>
      </c>
      <c r="DL52" s="146">
        <v>-2979432.864855052</v>
      </c>
      <c r="DM52" s="146">
        <v>-3115236.4906149083</v>
      </c>
      <c r="DN52" s="146">
        <v>-3254354.2729614209</v>
      </c>
      <c r="DO52" s="146">
        <v>-3403556.2524898201</v>
      </c>
      <c r="DP52" s="146" t="s">
        <v>267</v>
      </c>
    </row>
    <row r="53" spans="2:120" s="119" customFormat="1" ht="63" customHeight="1">
      <c r="B53" s="126">
        <v>2030</v>
      </c>
      <c r="C53" s="126">
        <v>2034</v>
      </c>
      <c r="D53" s="129">
        <v>30</v>
      </c>
      <c r="E53" s="403" t="s">
        <v>284</v>
      </c>
      <c r="F53" s="145">
        <v>122892.8345339926</v>
      </c>
      <c r="G53" s="146">
        <v>0</v>
      </c>
      <c r="H53" s="146">
        <v>0</v>
      </c>
      <c r="I53" s="146">
        <v>0</v>
      </c>
      <c r="J53" s="146">
        <v>0</v>
      </c>
      <c r="K53" s="146">
        <v>0</v>
      </c>
      <c r="L53" s="146">
        <v>0</v>
      </c>
      <c r="M53" s="146">
        <v>0</v>
      </c>
      <c r="N53" s="146">
        <v>0</v>
      </c>
      <c r="O53" s="146">
        <v>0</v>
      </c>
      <c r="P53" s="146">
        <v>0</v>
      </c>
      <c r="Q53" s="146">
        <v>0</v>
      </c>
      <c r="R53" s="146">
        <v>0</v>
      </c>
      <c r="S53" s="146">
        <v>0</v>
      </c>
      <c r="T53" s="146">
        <v>0</v>
      </c>
      <c r="U53" s="146">
        <v>0</v>
      </c>
      <c r="V53" s="146">
        <v>24578.566906798522</v>
      </c>
      <c r="W53" s="146">
        <v>24578.566906798522</v>
      </c>
      <c r="X53" s="146">
        <v>24578.566906798522</v>
      </c>
      <c r="Y53" s="146">
        <v>24578.566906798522</v>
      </c>
      <c r="Z53" s="146">
        <v>24578.566906798522</v>
      </c>
      <c r="AA53" s="146">
        <v>0</v>
      </c>
      <c r="AB53" s="146">
        <v>0</v>
      </c>
      <c r="AC53" s="146">
        <v>0</v>
      </c>
      <c r="AD53" s="146">
        <v>0</v>
      </c>
      <c r="AE53" s="146">
        <v>0</v>
      </c>
      <c r="AF53" s="146">
        <v>0</v>
      </c>
      <c r="AG53" s="146">
        <v>0</v>
      </c>
      <c r="AH53" s="146">
        <v>0</v>
      </c>
      <c r="AI53" s="146">
        <v>0</v>
      </c>
      <c r="AJ53" s="146">
        <v>0</v>
      </c>
      <c r="AK53" s="146">
        <v>0</v>
      </c>
      <c r="AL53" s="146">
        <v>0</v>
      </c>
      <c r="AM53" s="146">
        <v>0</v>
      </c>
      <c r="AN53" s="146">
        <v>0</v>
      </c>
      <c r="AO53" s="146">
        <v>0</v>
      </c>
      <c r="AP53" s="146">
        <v>0</v>
      </c>
      <c r="AQ53" s="146" t="s">
        <v>285</v>
      </c>
      <c r="AR53" s="147">
        <v>20801.236541599959</v>
      </c>
      <c r="AS53" s="148"/>
      <c r="AT53" s="146">
        <v>0</v>
      </c>
      <c r="AU53" s="146">
        <v>0</v>
      </c>
      <c r="AV53" s="146">
        <v>0</v>
      </c>
      <c r="AW53" s="146">
        <v>0</v>
      </c>
      <c r="AX53" s="146">
        <v>0</v>
      </c>
      <c r="AY53" s="146">
        <v>0</v>
      </c>
      <c r="AZ53" s="146">
        <v>0</v>
      </c>
      <c r="BA53" s="146">
        <v>0</v>
      </c>
      <c r="BB53" s="146">
        <v>0</v>
      </c>
      <c r="BC53" s="146">
        <v>0</v>
      </c>
      <c r="BD53" s="146">
        <v>0</v>
      </c>
      <c r="BE53" s="146">
        <v>0</v>
      </c>
      <c r="BF53" s="146">
        <v>0</v>
      </c>
      <c r="BG53" s="146">
        <v>0</v>
      </c>
      <c r="BH53" s="146">
        <v>0</v>
      </c>
      <c r="BI53" s="146">
        <v>1794.3104027568465</v>
      </c>
      <c r="BJ53" s="146">
        <v>3719.451941498985</v>
      </c>
      <c r="BK53" s="146">
        <v>5782.5792257134799</v>
      </c>
      <c r="BL53" s="146">
        <v>7991.1946478113732</v>
      </c>
      <c r="BM53" s="146">
        <v>10353.164232127909</v>
      </c>
      <c r="BN53" s="146">
        <v>10730.611814412941</v>
      </c>
      <c r="BO53" s="146">
        <v>11121.820086772181</v>
      </c>
      <c r="BP53" s="146">
        <v>11527.290725754621</v>
      </c>
      <c r="BQ53" s="146">
        <v>11947.543697644047</v>
      </c>
      <c r="BR53" s="146">
        <v>12383.117925252049</v>
      </c>
      <c r="BS53" s="146">
        <v>12834.571979020444</v>
      </c>
      <c r="BT53" s="146">
        <v>13160.057570618703</v>
      </c>
      <c r="BU53" s="146">
        <v>13343.454081383587</v>
      </c>
      <c r="BV53" s="146">
        <v>13821.200978273106</v>
      </c>
      <c r="BW53" s="146">
        <v>14022.515512149246</v>
      </c>
      <c r="BX53" s="146">
        <v>14382.275839622625</v>
      </c>
      <c r="BY53" s="146">
        <v>15061.215579967382</v>
      </c>
      <c r="BZ53" s="146">
        <v>15770.543933993213</v>
      </c>
      <c r="CA53" s="146">
        <v>16511.57427209348</v>
      </c>
      <c r="CB53" s="146">
        <v>17285.675337947498</v>
      </c>
      <c r="CC53" s="146">
        <v>18094.273540394293</v>
      </c>
      <c r="CD53" s="146" t="s">
        <v>281</v>
      </c>
      <c r="CE53" s="148"/>
      <c r="CF53" s="146">
        <v>0</v>
      </c>
      <c r="CG53" s="146">
        <v>0</v>
      </c>
      <c r="CH53" s="146">
        <v>0</v>
      </c>
      <c r="CI53" s="146">
        <v>0</v>
      </c>
      <c r="CJ53" s="146">
        <v>0</v>
      </c>
      <c r="CK53" s="146">
        <v>0</v>
      </c>
      <c r="CL53" s="146">
        <v>0</v>
      </c>
      <c r="CM53" s="146">
        <v>0</v>
      </c>
      <c r="CN53" s="146">
        <v>0</v>
      </c>
      <c r="CO53" s="146">
        <v>0</v>
      </c>
      <c r="CP53" s="146">
        <v>0</v>
      </c>
      <c r="CQ53" s="146">
        <v>0</v>
      </c>
      <c r="CR53" s="146">
        <v>0</v>
      </c>
      <c r="CS53" s="146">
        <v>0</v>
      </c>
      <c r="CT53" s="146">
        <v>0</v>
      </c>
      <c r="CU53" s="146">
        <v>-23586.438271129075</v>
      </c>
      <c r="CV53" s="146">
        <v>-48597.966427159787</v>
      </c>
      <c r="CW53" s="146">
        <v>-75196.701116222903</v>
      </c>
      <c r="CX53" s="146">
        <v>-104144.51742832539</v>
      </c>
      <c r="CY53" s="146">
        <v>-134951.0464647148</v>
      </c>
      <c r="CZ53" s="146">
        <v>-139049.40405441925</v>
      </c>
      <c r="DA53" s="146">
        <v>-143567.0453752469</v>
      </c>
      <c r="DB53" s="146">
        <v>-148437.62681904997</v>
      </c>
      <c r="DC53" s="146">
        <v>-153939.23843505926</v>
      </c>
      <c r="DD53" s="146">
        <v>-158964.25435441083</v>
      </c>
      <c r="DE53" s="146">
        <v>-163855.85905928665</v>
      </c>
      <c r="DF53" s="146">
        <v>-167514.55362974099</v>
      </c>
      <c r="DG53" s="146">
        <v>-169278.41331068121</v>
      </c>
      <c r="DH53" s="146">
        <v>-174913.29187789987</v>
      </c>
      <c r="DI53" s="146">
        <v>-177182.24956364956</v>
      </c>
      <c r="DJ53" s="146">
        <v>-181295.88158872566</v>
      </c>
      <c r="DK53" s="146">
        <v>-189475.19112457163</v>
      </c>
      <c r="DL53" s="146">
        <v>-198628.85765700345</v>
      </c>
      <c r="DM53" s="146">
        <v>-207682.43270766054</v>
      </c>
      <c r="DN53" s="146">
        <v>-216956.95153076141</v>
      </c>
      <c r="DO53" s="146">
        <v>-226903.75016598799</v>
      </c>
      <c r="DP53" s="146" t="s">
        <v>267</v>
      </c>
    </row>
    <row r="54" spans="2:120" s="119" customFormat="1" ht="20.5" customHeight="1">
      <c r="B54" s="140"/>
      <c r="C54" s="140"/>
      <c r="D54" s="141"/>
      <c r="E54" s="142" t="s">
        <v>286</v>
      </c>
      <c r="F54" s="140"/>
      <c r="G54" s="140"/>
      <c r="H54" s="140"/>
      <c r="I54" s="140"/>
      <c r="J54" s="140"/>
      <c r="K54" s="140"/>
      <c r="L54" s="140"/>
      <c r="M54" s="140"/>
      <c r="N54" s="140"/>
      <c r="O54" s="140"/>
      <c r="P54" s="140"/>
      <c r="Q54" s="140"/>
      <c r="R54" s="140"/>
      <c r="S54" s="140"/>
      <c r="T54" s="140"/>
      <c r="U54" s="140"/>
      <c r="V54" s="140"/>
      <c r="W54" s="140"/>
      <c r="X54" s="140"/>
      <c r="Y54" s="140"/>
      <c r="Z54" s="140"/>
      <c r="AA54" s="140"/>
      <c r="AB54" s="140"/>
      <c r="AC54" s="140"/>
      <c r="AD54" s="140"/>
      <c r="AE54" s="140"/>
      <c r="AF54" s="140"/>
      <c r="AG54" s="140"/>
      <c r="AH54" s="140"/>
      <c r="AI54" s="140"/>
      <c r="AJ54" s="140"/>
      <c r="AK54" s="140"/>
      <c r="AL54" s="140"/>
      <c r="AM54" s="140"/>
      <c r="AN54" s="140"/>
      <c r="AO54" s="140"/>
      <c r="AP54" s="140"/>
      <c r="AQ54" s="140"/>
      <c r="AR54" s="143"/>
      <c r="AT54" s="140"/>
      <c r="AU54" s="140"/>
      <c r="AV54" s="140"/>
      <c r="AW54" s="140"/>
      <c r="AX54" s="140"/>
      <c r="AY54" s="140"/>
      <c r="AZ54" s="140"/>
      <c r="BA54" s="140"/>
      <c r="BB54" s="140"/>
      <c r="BC54" s="140"/>
      <c r="BD54" s="140"/>
      <c r="BE54" s="140"/>
      <c r="BF54" s="140"/>
      <c r="BG54" s="140"/>
      <c r="BH54" s="140"/>
      <c r="BI54" s="140"/>
      <c r="BJ54" s="140"/>
      <c r="BK54" s="140"/>
      <c r="BL54" s="140"/>
      <c r="BM54" s="140"/>
      <c r="BN54" s="140"/>
      <c r="BO54" s="140"/>
      <c r="BP54" s="140"/>
      <c r="BQ54" s="140"/>
      <c r="BR54" s="140"/>
      <c r="BS54" s="140"/>
      <c r="BT54" s="140"/>
      <c r="BU54" s="140"/>
      <c r="BV54" s="140"/>
      <c r="BW54" s="140"/>
      <c r="BX54" s="140"/>
      <c r="BY54" s="140"/>
      <c r="BZ54" s="140"/>
      <c r="CA54" s="140"/>
      <c r="CB54" s="140"/>
      <c r="CC54" s="140"/>
      <c r="CD54" s="140"/>
      <c r="CE54" s="148"/>
      <c r="CF54" s="140"/>
      <c r="CG54" s="140"/>
      <c r="CH54" s="140"/>
      <c r="CI54" s="140"/>
      <c r="CJ54" s="140"/>
      <c r="CK54" s="140"/>
      <c r="CL54" s="140"/>
      <c r="CM54" s="140"/>
      <c r="CN54" s="140"/>
      <c r="CO54" s="140"/>
      <c r="CP54" s="140"/>
      <c r="CQ54" s="140"/>
      <c r="CR54" s="140"/>
      <c r="CS54" s="140"/>
      <c r="CT54" s="140"/>
      <c r="CU54" s="140"/>
      <c r="CV54" s="140"/>
      <c r="CW54" s="140"/>
      <c r="CX54" s="140"/>
      <c r="CY54" s="140"/>
      <c r="CZ54" s="140"/>
      <c r="DA54" s="140"/>
      <c r="DB54" s="140"/>
      <c r="DC54" s="140"/>
      <c r="DD54" s="140"/>
      <c r="DE54" s="140"/>
      <c r="DF54" s="140"/>
      <c r="DG54" s="140"/>
      <c r="DH54" s="140"/>
      <c r="DI54" s="140"/>
      <c r="DJ54" s="140"/>
      <c r="DK54" s="140"/>
      <c r="DL54" s="140"/>
      <c r="DM54" s="140"/>
      <c r="DN54" s="140"/>
      <c r="DO54" s="140"/>
      <c r="DP54" s="140"/>
    </row>
    <row r="55" spans="2:120" s="119" customFormat="1" ht="48">
      <c r="B55" s="126">
        <v>2015</v>
      </c>
      <c r="C55" s="126">
        <v>2025</v>
      </c>
      <c r="D55" s="129">
        <v>15</v>
      </c>
      <c r="E55" s="144" t="s">
        <v>287</v>
      </c>
      <c r="F55" s="145">
        <v>42039210.582934082</v>
      </c>
      <c r="G55" s="146">
        <v>3821746.416630371</v>
      </c>
      <c r="H55" s="146">
        <v>3821746.416630371</v>
      </c>
      <c r="I55" s="146">
        <v>3821746.416630371</v>
      </c>
      <c r="J55" s="146">
        <v>3821746.416630371</v>
      </c>
      <c r="K55" s="146">
        <v>3821746.416630371</v>
      </c>
      <c r="L55" s="146">
        <v>3821746.416630371</v>
      </c>
      <c r="M55" s="146">
        <v>3821746.416630371</v>
      </c>
      <c r="N55" s="146">
        <v>3821746.416630371</v>
      </c>
      <c r="O55" s="146">
        <v>3821746.416630371</v>
      </c>
      <c r="P55" s="146">
        <v>3821746.416630371</v>
      </c>
      <c r="Q55" s="146">
        <v>3821746.416630371</v>
      </c>
      <c r="R55" s="146">
        <v>0</v>
      </c>
      <c r="S55" s="146">
        <v>0</v>
      </c>
      <c r="T55" s="146">
        <v>0</v>
      </c>
      <c r="U55" s="146">
        <v>0</v>
      </c>
      <c r="V55" s="146">
        <v>3821746.416630371</v>
      </c>
      <c r="W55" s="146">
        <v>3821746.416630371</v>
      </c>
      <c r="X55" s="146">
        <v>3821746.416630371</v>
      </c>
      <c r="Y55" s="146">
        <v>3821746.416630371</v>
      </c>
      <c r="Z55" s="146">
        <v>3821746.416630371</v>
      </c>
      <c r="AA55" s="146">
        <v>3821746.416630371</v>
      </c>
      <c r="AB55" s="146">
        <v>3821746.416630371</v>
      </c>
      <c r="AC55" s="146">
        <v>3821746.416630371</v>
      </c>
      <c r="AD55" s="146">
        <v>3821746.416630371</v>
      </c>
      <c r="AE55" s="146">
        <v>3821746.416630371</v>
      </c>
      <c r="AF55" s="146">
        <v>3821746.416630371</v>
      </c>
      <c r="AG55" s="146">
        <v>0</v>
      </c>
      <c r="AH55" s="146">
        <v>0</v>
      </c>
      <c r="AI55" s="146">
        <v>0</v>
      </c>
      <c r="AJ55" s="146">
        <v>0</v>
      </c>
      <c r="AK55" s="146">
        <v>0</v>
      </c>
      <c r="AL55" s="146">
        <v>0</v>
      </c>
      <c r="AM55" s="146">
        <v>0</v>
      </c>
      <c r="AN55" s="146">
        <v>0</v>
      </c>
      <c r="AO55" s="146">
        <v>0</v>
      </c>
      <c r="AP55" s="146">
        <v>0</v>
      </c>
      <c r="AQ55" s="146" t="s">
        <v>288</v>
      </c>
      <c r="AR55" s="147">
        <v>185135.8348477293</v>
      </c>
      <c r="AS55" s="148"/>
      <c r="AT55" s="146">
        <v>114652.39249891113</v>
      </c>
      <c r="AU55" s="146">
        <v>229304.78499782225</v>
      </c>
      <c r="AV55" s="146">
        <v>343957.17749673332</v>
      </c>
      <c r="AW55" s="146">
        <v>458609.5699956445</v>
      </c>
      <c r="AX55" s="146">
        <v>1012762.8004070484</v>
      </c>
      <c r="AY55" s="146">
        <v>1215315.3604884581</v>
      </c>
      <c r="AZ55" s="146">
        <v>1417867.9205698678</v>
      </c>
      <c r="BA55" s="146">
        <v>1620420.4806512776</v>
      </c>
      <c r="BB55" s="146">
        <v>2820448.8554732143</v>
      </c>
      <c r="BC55" s="146">
        <v>3133832.0616369043</v>
      </c>
      <c r="BD55" s="146">
        <v>3447215.2678005947</v>
      </c>
      <c r="BE55" s="146">
        <v>3447215.2678005947</v>
      </c>
      <c r="BF55" s="146">
        <v>3447215.2678005947</v>
      </c>
      <c r="BG55" s="146">
        <v>3447215.2678005947</v>
      </c>
      <c r="BH55" s="146">
        <v>3447215.2678005947</v>
      </c>
      <c r="BI55" s="146">
        <v>114652.39249891113</v>
      </c>
      <c r="BJ55" s="146">
        <v>229304.78499782225</v>
      </c>
      <c r="BK55" s="146">
        <v>343957.17749673332</v>
      </c>
      <c r="BL55" s="146">
        <v>458609.5699956445</v>
      </c>
      <c r="BM55" s="146">
        <v>1012762.8004070484</v>
      </c>
      <c r="BN55" s="146">
        <v>1215315.3604884581</v>
      </c>
      <c r="BO55" s="146">
        <v>1417867.9205698678</v>
      </c>
      <c r="BP55" s="146">
        <v>1620420.4806512776</v>
      </c>
      <c r="BQ55" s="146">
        <v>2820448.8554732143</v>
      </c>
      <c r="BR55" s="146">
        <v>3133832.0616369043</v>
      </c>
      <c r="BS55" s="146">
        <v>3447215.2678005947</v>
      </c>
      <c r="BT55" s="146">
        <v>3447215.2678005947</v>
      </c>
      <c r="BU55" s="146">
        <v>3447215.2678005947</v>
      </c>
      <c r="BV55" s="146">
        <v>3447215.2678005947</v>
      </c>
      <c r="BW55" s="146">
        <v>3447215.2678005947</v>
      </c>
      <c r="BX55" s="146">
        <v>3447215.2678005947</v>
      </c>
      <c r="BY55" s="146">
        <v>3447215.2678005947</v>
      </c>
      <c r="BZ55" s="146">
        <v>3447215.2678005947</v>
      </c>
      <c r="CA55" s="146">
        <v>3447215.2678005947</v>
      </c>
      <c r="CB55" s="146">
        <v>3447215.2678005947</v>
      </c>
      <c r="CC55" s="146">
        <v>3447215.2678005947</v>
      </c>
      <c r="CD55" s="146" t="s">
        <v>289</v>
      </c>
      <c r="CE55" s="148"/>
      <c r="CF55" s="146">
        <v>-468015.92551947787</v>
      </c>
      <c r="CG55" s="146">
        <v>-773301.43827419588</v>
      </c>
      <c r="CH55" s="146">
        <v>-1081481.1595045351</v>
      </c>
      <c r="CI55" s="146">
        <v>-1587909.6823640857</v>
      </c>
      <c r="CJ55" s="146">
        <v>-1843696.0639922814</v>
      </c>
      <c r="CK55" s="146">
        <v>-1632373.3387560421</v>
      </c>
      <c r="CL55" s="146">
        <v>-2252818.2517024563</v>
      </c>
      <c r="CM55" s="146">
        <v>-2780793.060916998</v>
      </c>
      <c r="CN55" s="146">
        <v>-3279224.7034319076</v>
      </c>
      <c r="CO55" s="146">
        <v>-3801840.5137446746</v>
      </c>
      <c r="CP55" s="146">
        <v>-4367451.901969973</v>
      </c>
      <c r="CQ55" s="146">
        <v>-4565269.6996554425</v>
      </c>
      <c r="CR55" s="146">
        <v>-4779047.1575851878</v>
      </c>
      <c r="CS55" s="146">
        <v>-4986908.4859432084</v>
      </c>
      <c r="CT55" s="146">
        <v>-5215314.6272374671</v>
      </c>
      <c r="CU55" s="146">
        <v>-5449541.4731086399</v>
      </c>
      <c r="CV55" s="146">
        <v>-5700690.431695817</v>
      </c>
      <c r="CW55" s="146">
        <v>-5945622.0745416563</v>
      </c>
      <c r="CX55" s="146">
        <v>-6208180.0935639264</v>
      </c>
      <c r="CY55" s="146">
        <v>-6487666.9473038306</v>
      </c>
      <c r="CZ55" s="146">
        <v>-6763005.399261672</v>
      </c>
      <c r="DA55" s="146">
        <v>-7055046.683138974</v>
      </c>
      <c r="DB55" s="146">
        <v>-7354701.3925576443</v>
      </c>
      <c r="DC55" s="146">
        <v>-7661145.495765578</v>
      </c>
      <c r="DD55" s="146">
        <v>-7986747.1286586784</v>
      </c>
      <c r="DE55" s="146">
        <v>-8305179.9791911189</v>
      </c>
      <c r="DF55" s="146">
        <v>-8607963.7528670114</v>
      </c>
      <c r="DG55" s="146">
        <v>-8921786.1817291453</v>
      </c>
      <c r="DH55" s="146">
        <v>-9247049.7044972461</v>
      </c>
      <c r="DI55" s="146">
        <v>-9584171.4316901285</v>
      </c>
      <c r="DJ55" s="146">
        <v>-9933583.6805187967</v>
      </c>
      <c r="DK55" s="146">
        <v>-10295734.52928027</v>
      </c>
      <c r="DL55" s="146">
        <v>-10671088.391963087</v>
      </c>
      <c r="DM55" s="146">
        <v>-11060126.613801323</v>
      </c>
      <c r="DN55" s="146">
        <v>-11463348.088540848</v>
      </c>
      <c r="DO55" s="146">
        <v>-11881269.898209425</v>
      </c>
      <c r="DP55" s="146" t="s">
        <v>290</v>
      </c>
    </row>
    <row r="56" spans="2:120" s="119" customFormat="1" ht="32">
      <c r="B56" s="126">
        <v>2035</v>
      </c>
      <c r="C56" s="126">
        <v>2040</v>
      </c>
      <c r="D56" s="129">
        <v>15</v>
      </c>
      <c r="E56" s="403" t="s">
        <v>291</v>
      </c>
      <c r="F56" s="145">
        <v>9827147.5747996364</v>
      </c>
      <c r="G56" s="146">
        <v>0</v>
      </c>
      <c r="H56" s="146">
        <v>0</v>
      </c>
      <c r="I56" s="146">
        <v>0</v>
      </c>
      <c r="J56" s="146">
        <v>0</v>
      </c>
      <c r="K56" s="146">
        <v>0</v>
      </c>
      <c r="L56" s="146">
        <v>0</v>
      </c>
      <c r="M56" s="146">
        <v>0</v>
      </c>
      <c r="N56" s="146">
        <v>0</v>
      </c>
      <c r="O56" s="146">
        <v>0</v>
      </c>
      <c r="P56" s="146">
        <v>0</v>
      </c>
      <c r="Q56" s="146">
        <v>0</v>
      </c>
      <c r="R56" s="146">
        <v>0</v>
      </c>
      <c r="S56" s="146">
        <v>0</v>
      </c>
      <c r="T56" s="146">
        <v>0</v>
      </c>
      <c r="U56" s="146">
        <v>0</v>
      </c>
      <c r="V56" s="146">
        <v>0</v>
      </c>
      <c r="W56" s="146">
        <v>0</v>
      </c>
      <c r="X56" s="146">
        <v>0</v>
      </c>
      <c r="Y56" s="146">
        <v>0</v>
      </c>
      <c r="Z56" s="146">
        <v>0</v>
      </c>
      <c r="AA56" s="146">
        <v>1637857.9291332727</v>
      </c>
      <c r="AB56" s="146">
        <v>1637857.9291332727</v>
      </c>
      <c r="AC56" s="146">
        <v>1637857.9291332727</v>
      </c>
      <c r="AD56" s="146">
        <v>1637857.9291332727</v>
      </c>
      <c r="AE56" s="146">
        <v>1637857.9291332727</v>
      </c>
      <c r="AF56" s="146">
        <v>1637857.9291332727</v>
      </c>
      <c r="AG56" s="146">
        <v>0</v>
      </c>
      <c r="AH56" s="146">
        <v>0</v>
      </c>
      <c r="AI56" s="146">
        <v>0</v>
      </c>
      <c r="AJ56" s="146">
        <v>0</v>
      </c>
      <c r="AK56" s="146">
        <v>0</v>
      </c>
      <c r="AL56" s="146">
        <v>0</v>
      </c>
      <c r="AM56" s="146">
        <v>0</v>
      </c>
      <c r="AN56" s="146">
        <v>0</v>
      </c>
      <c r="AO56" s="146">
        <v>0</v>
      </c>
      <c r="AP56" s="146">
        <v>1637857.9291332727</v>
      </c>
      <c r="AQ56" s="146" t="s">
        <v>261</v>
      </c>
      <c r="AR56" s="147">
        <v>43277.62451302883</v>
      </c>
      <c r="AS56" s="148"/>
      <c r="AT56" s="146">
        <v>0</v>
      </c>
      <c r="AU56" s="146">
        <v>0</v>
      </c>
      <c r="AV56" s="146">
        <v>0</v>
      </c>
      <c r="AW56" s="146">
        <v>0</v>
      </c>
      <c r="AX56" s="146">
        <v>0</v>
      </c>
      <c r="AY56" s="146">
        <v>0</v>
      </c>
      <c r="AZ56" s="146">
        <v>0</v>
      </c>
      <c r="BA56" s="146">
        <v>0</v>
      </c>
      <c r="BB56" s="146">
        <v>0</v>
      </c>
      <c r="BC56" s="146">
        <v>0</v>
      </c>
      <c r="BD56" s="146">
        <v>0</v>
      </c>
      <c r="BE56" s="146">
        <v>0</v>
      </c>
      <c r="BF56" s="146">
        <v>0</v>
      </c>
      <c r="BG56" s="146">
        <v>0</v>
      </c>
      <c r="BH56" s="146">
        <v>0</v>
      </c>
      <c r="BI56" s="146">
        <v>0</v>
      </c>
      <c r="BJ56" s="146">
        <v>0</v>
      </c>
      <c r="BK56" s="146">
        <v>0</v>
      </c>
      <c r="BL56" s="146">
        <v>0</v>
      </c>
      <c r="BM56" s="146">
        <v>0</v>
      </c>
      <c r="BN56" s="146">
        <v>49135.73787399818</v>
      </c>
      <c r="BO56" s="146">
        <v>98271.475747996359</v>
      </c>
      <c r="BP56" s="146">
        <v>147407.21362199454</v>
      </c>
      <c r="BQ56" s="146">
        <v>196542.95149599272</v>
      </c>
      <c r="BR56" s="146">
        <v>434032.3512203173</v>
      </c>
      <c r="BS56" s="146">
        <v>520838.82146438077</v>
      </c>
      <c r="BT56" s="146">
        <v>520838.82146438077</v>
      </c>
      <c r="BU56" s="146">
        <v>520838.82146438077</v>
      </c>
      <c r="BV56" s="146">
        <v>805826.10113357019</v>
      </c>
      <c r="BW56" s="146">
        <v>805826.10113357019</v>
      </c>
      <c r="BX56" s="146">
        <v>805826.10113357019</v>
      </c>
      <c r="BY56" s="146">
        <v>805826.10113357019</v>
      </c>
      <c r="BZ56" s="146">
        <v>805826.10113357019</v>
      </c>
      <c r="CA56" s="146">
        <v>805826.10113357019</v>
      </c>
      <c r="CB56" s="146">
        <v>805826.10113357019</v>
      </c>
      <c r="CC56" s="146">
        <v>49135.73787399818</v>
      </c>
      <c r="CD56" s="146" t="s">
        <v>289</v>
      </c>
      <c r="CE56" s="148"/>
      <c r="CF56" s="146">
        <v>0</v>
      </c>
      <c r="CG56" s="146">
        <v>0</v>
      </c>
      <c r="CH56" s="146">
        <v>0</v>
      </c>
      <c r="CI56" s="146">
        <v>0</v>
      </c>
      <c r="CJ56" s="146">
        <v>0</v>
      </c>
      <c r="CK56" s="146">
        <v>0</v>
      </c>
      <c r="CL56" s="146">
        <v>0</v>
      </c>
      <c r="CM56" s="146">
        <v>0</v>
      </c>
      <c r="CN56" s="146">
        <v>0</v>
      </c>
      <c r="CO56" s="146">
        <v>0</v>
      </c>
      <c r="CP56" s="146">
        <v>0</v>
      </c>
      <c r="CQ56" s="146">
        <v>0</v>
      </c>
      <c r="CR56" s="146">
        <v>0</v>
      </c>
      <c r="CS56" s="146">
        <v>0</v>
      </c>
      <c r="CT56" s="146">
        <v>0</v>
      </c>
      <c r="CU56" s="146">
        <v>0</v>
      </c>
      <c r="CV56" s="146">
        <v>0</v>
      </c>
      <c r="CW56" s="146">
        <v>0</v>
      </c>
      <c r="CX56" s="146">
        <v>0</v>
      </c>
      <c r="CY56" s="146">
        <v>0</v>
      </c>
      <c r="CZ56" s="146">
        <v>-893609.75251882931</v>
      </c>
      <c r="DA56" s="146">
        <v>-1851551.2228948548</v>
      </c>
      <c r="DB56" s="146">
        <v>-2873989.8674911377</v>
      </c>
      <c r="DC56" s="146">
        <v>-3960171.8977147276</v>
      </c>
      <c r="DD56" s="146">
        <v>-5119381.4601385118</v>
      </c>
      <c r="DE56" s="146">
        <v>-6330007.7008853909</v>
      </c>
      <c r="DF56" s="146">
        <v>-6491331.1212538658</v>
      </c>
      <c r="DG56" s="146">
        <v>-6727987.0084654894</v>
      </c>
      <c r="DH56" s="146">
        <v>-6973270.7118558539</v>
      </c>
      <c r="DI56" s="146">
        <v>-7227496.7776486091</v>
      </c>
      <c r="DJ56" s="146">
        <v>-7490991.2195499688</v>
      </c>
      <c r="DK56" s="146">
        <v>-7764091.9368213294</v>
      </c>
      <c r="DL56" s="146">
        <v>-8047149.1475936556</v>
      </c>
      <c r="DM56" s="146">
        <v>-8340525.8379793102</v>
      </c>
      <c r="DN56" s="146">
        <v>-8644598.2275572512</v>
      </c>
      <c r="DO56" s="146">
        <v>-8959756.2518285308</v>
      </c>
      <c r="DP56" s="146" t="s">
        <v>292</v>
      </c>
    </row>
    <row r="57" spans="2:120" s="119" customFormat="1" ht="32">
      <c r="B57" s="126">
        <v>2038</v>
      </c>
      <c r="C57" s="126">
        <v>2043</v>
      </c>
      <c r="D57" s="129">
        <v>15</v>
      </c>
      <c r="E57" s="144" t="s">
        <v>293</v>
      </c>
      <c r="F57" s="145">
        <v>6719417.1451621437</v>
      </c>
      <c r="G57" s="146">
        <v>0</v>
      </c>
      <c r="H57" s="146">
        <v>0</v>
      </c>
      <c r="I57" s="146">
        <v>0</v>
      </c>
      <c r="J57" s="146">
        <v>0</v>
      </c>
      <c r="K57" s="146">
        <v>0</v>
      </c>
      <c r="L57" s="146">
        <v>0</v>
      </c>
      <c r="M57" s="146">
        <v>0</v>
      </c>
      <c r="N57" s="146">
        <v>0</v>
      </c>
      <c r="O57" s="146">
        <v>0</v>
      </c>
      <c r="P57" s="146">
        <v>0</v>
      </c>
      <c r="Q57" s="146">
        <v>0</v>
      </c>
      <c r="R57" s="146">
        <v>0</v>
      </c>
      <c r="S57" s="146">
        <v>0</v>
      </c>
      <c r="T57" s="146">
        <v>0</v>
      </c>
      <c r="U57" s="146">
        <v>0</v>
      </c>
      <c r="V57" s="146">
        <v>0</v>
      </c>
      <c r="W57" s="146">
        <v>0</v>
      </c>
      <c r="X57" s="146">
        <v>0</v>
      </c>
      <c r="Y57" s="146">
        <v>0</v>
      </c>
      <c r="Z57" s="146">
        <v>0</v>
      </c>
      <c r="AA57" s="146">
        <v>0</v>
      </c>
      <c r="AB57" s="146">
        <v>0</v>
      </c>
      <c r="AC57" s="146">
        <v>0</v>
      </c>
      <c r="AD57" s="146">
        <v>1119902.8575270239</v>
      </c>
      <c r="AE57" s="146">
        <v>1119902.8575270239</v>
      </c>
      <c r="AF57" s="146">
        <v>1119902.8575270239</v>
      </c>
      <c r="AG57" s="146">
        <v>1119902.8575270239</v>
      </c>
      <c r="AH57" s="146">
        <v>1119902.8575270239</v>
      </c>
      <c r="AI57" s="146">
        <v>1119902.8575270239</v>
      </c>
      <c r="AJ57" s="146">
        <v>0</v>
      </c>
      <c r="AK57" s="146">
        <v>0</v>
      </c>
      <c r="AL57" s="146">
        <v>0</v>
      </c>
      <c r="AM57" s="146">
        <v>0</v>
      </c>
      <c r="AN57" s="146">
        <v>0</v>
      </c>
      <c r="AO57" s="146">
        <v>0</v>
      </c>
      <c r="AP57" s="146">
        <v>0</v>
      </c>
      <c r="AQ57" s="146" t="s">
        <v>261</v>
      </c>
      <c r="AR57" s="147">
        <v>44387.307192850079</v>
      </c>
      <c r="AS57" s="148"/>
      <c r="AT57" s="146">
        <v>0</v>
      </c>
      <c r="AU57" s="146">
        <v>0</v>
      </c>
      <c r="AV57" s="146">
        <v>0</v>
      </c>
      <c r="AW57" s="146">
        <v>0</v>
      </c>
      <c r="AX57" s="146">
        <v>0</v>
      </c>
      <c r="AY57" s="146">
        <v>0</v>
      </c>
      <c r="AZ57" s="146">
        <v>0</v>
      </c>
      <c r="BA57" s="146">
        <v>0</v>
      </c>
      <c r="BB57" s="146">
        <v>0</v>
      </c>
      <c r="BC57" s="146">
        <v>0</v>
      </c>
      <c r="BD57" s="146">
        <v>0</v>
      </c>
      <c r="BE57" s="146">
        <v>0</v>
      </c>
      <c r="BF57" s="146">
        <v>0</v>
      </c>
      <c r="BG57" s="146">
        <v>0</v>
      </c>
      <c r="BH57" s="146">
        <v>0</v>
      </c>
      <c r="BI57" s="146">
        <v>0</v>
      </c>
      <c r="BJ57" s="146">
        <v>0</v>
      </c>
      <c r="BK57" s="146">
        <v>0</v>
      </c>
      <c r="BL57" s="146">
        <v>0</v>
      </c>
      <c r="BM57" s="146">
        <v>0</v>
      </c>
      <c r="BN57" s="146">
        <v>0</v>
      </c>
      <c r="BO57" s="146">
        <v>0</v>
      </c>
      <c r="BP57" s="146">
        <v>0</v>
      </c>
      <c r="BQ57" s="146">
        <v>33597.085725810713</v>
      </c>
      <c r="BR57" s="146">
        <v>67194.171451621427</v>
      </c>
      <c r="BS57" s="146">
        <v>100791.25717743216</v>
      </c>
      <c r="BT57" s="146">
        <v>134388.34290324285</v>
      </c>
      <c r="BU57" s="146">
        <v>296774.25724466139</v>
      </c>
      <c r="BV57" s="146">
        <v>356129.10869359365</v>
      </c>
      <c r="BW57" s="146">
        <v>356129.10869359365</v>
      </c>
      <c r="BX57" s="146">
        <v>356129.10869359365</v>
      </c>
      <c r="BY57" s="146">
        <v>550992.20590329578</v>
      </c>
      <c r="BZ57" s="146">
        <v>550992.20590329578</v>
      </c>
      <c r="CA57" s="146">
        <v>550992.20590329578</v>
      </c>
      <c r="CB57" s="146">
        <v>550992.20590329578</v>
      </c>
      <c r="CC57" s="146">
        <v>550992.20590329578</v>
      </c>
      <c r="CD57" s="146" t="s">
        <v>289</v>
      </c>
      <c r="CE57" s="148"/>
      <c r="CF57" s="146">
        <v>0</v>
      </c>
      <c r="CG57" s="146">
        <v>0</v>
      </c>
      <c r="CH57" s="146">
        <v>0</v>
      </c>
      <c r="CI57" s="146">
        <v>0</v>
      </c>
      <c r="CJ57" s="146">
        <v>0</v>
      </c>
      <c r="CK57" s="146">
        <v>0</v>
      </c>
      <c r="CL57" s="146">
        <v>0</v>
      </c>
      <c r="CM57" s="146">
        <v>0</v>
      </c>
      <c r="CN57" s="146">
        <v>0</v>
      </c>
      <c r="CO57" s="146">
        <v>0</v>
      </c>
      <c r="CP57" s="146">
        <v>0</v>
      </c>
      <c r="CQ57" s="146">
        <v>0</v>
      </c>
      <c r="CR57" s="146">
        <v>0</v>
      </c>
      <c r="CS57" s="146">
        <v>0</v>
      </c>
      <c r="CT57" s="146">
        <v>0</v>
      </c>
      <c r="CU57" s="146">
        <v>0</v>
      </c>
      <c r="CV57" s="146">
        <v>0</v>
      </c>
      <c r="CW57" s="146">
        <v>0</v>
      </c>
      <c r="CX57" s="146">
        <v>0</v>
      </c>
      <c r="CY57" s="146">
        <v>0</v>
      </c>
      <c r="CZ57" s="146">
        <v>0</v>
      </c>
      <c r="DA57" s="146">
        <v>0</v>
      </c>
      <c r="DB57" s="146">
        <v>0</v>
      </c>
      <c r="DC57" s="146">
        <v>-588276.10019412648</v>
      </c>
      <c r="DD57" s="146">
        <v>-1231740.4402112134</v>
      </c>
      <c r="DE57" s="146">
        <v>-1928687.1135715023</v>
      </c>
      <c r="DF57" s="146">
        <v>-2668766.2094791159</v>
      </c>
      <c r="DG57" s="146">
        <v>-3462613.2044061329</v>
      </c>
      <c r="DH57" s="146">
        <v>-4311134.2425896004</v>
      </c>
      <c r="DI57" s="146">
        <v>-4471324.0423068944</v>
      </c>
      <c r="DJ57" s="146">
        <v>-4639063.565448259</v>
      </c>
      <c r="DK57" s="146">
        <v>-4812295.281209127</v>
      </c>
      <c r="DL57" s="146">
        <v>-4985272.3757232437</v>
      </c>
      <c r="DM57" s="146">
        <v>-5169988.5090004662</v>
      </c>
      <c r="DN57" s="146">
        <v>-5363325.9807172548</v>
      </c>
      <c r="DO57" s="146">
        <v>-5560960.118100293</v>
      </c>
      <c r="DP57" s="146" t="s">
        <v>277</v>
      </c>
    </row>
    <row r="58" spans="2:120" s="119" customFormat="1" ht="32">
      <c r="B58" s="126">
        <v>2020</v>
      </c>
      <c r="C58" s="126">
        <v>2030</v>
      </c>
      <c r="D58" s="129">
        <v>20</v>
      </c>
      <c r="E58" s="144" t="s">
        <v>294</v>
      </c>
      <c r="F58" s="145">
        <v>2400000</v>
      </c>
      <c r="G58" s="146">
        <v>0</v>
      </c>
      <c r="H58" s="146">
        <v>0</v>
      </c>
      <c r="I58" s="146">
        <v>0</v>
      </c>
      <c r="J58" s="146">
        <v>0</v>
      </c>
      <c r="K58" s="146">
        <v>0</v>
      </c>
      <c r="L58" s="146">
        <v>218181.81818181818</v>
      </c>
      <c r="M58" s="146">
        <v>218181.81818181818</v>
      </c>
      <c r="N58" s="146">
        <v>218181.81818181818</v>
      </c>
      <c r="O58" s="146">
        <v>218181.81818181818</v>
      </c>
      <c r="P58" s="146">
        <v>218181.81818181818</v>
      </c>
      <c r="Q58" s="146">
        <v>218181.81818181818</v>
      </c>
      <c r="R58" s="146">
        <v>218181.81818181818</v>
      </c>
      <c r="S58" s="146">
        <v>218181.81818181818</v>
      </c>
      <c r="T58" s="146">
        <v>218181.81818181818</v>
      </c>
      <c r="U58" s="146">
        <v>218181.81818181818</v>
      </c>
      <c r="V58" s="146">
        <v>218181.81818181818</v>
      </c>
      <c r="W58" s="146">
        <v>0</v>
      </c>
      <c r="X58" s="146">
        <v>0</v>
      </c>
      <c r="Y58" s="146">
        <v>0</v>
      </c>
      <c r="Z58" s="146">
        <v>0</v>
      </c>
      <c r="AA58" s="146">
        <v>0</v>
      </c>
      <c r="AB58" s="146">
        <v>0</v>
      </c>
      <c r="AC58" s="146">
        <v>0</v>
      </c>
      <c r="AD58" s="146">
        <v>0</v>
      </c>
      <c r="AE58" s="146">
        <v>0</v>
      </c>
      <c r="AF58" s="146">
        <v>109090.90909090909</v>
      </c>
      <c r="AG58" s="146">
        <v>109090.90909090909</v>
      </c>
      <c r="AH58" s="146">
        <v>109090.90909090909</v>
      </c>
      <c r="AI58" s="146">
        <v>109090.90909090909</v>
      </c>
      <c r="AJ58" s="146">
        <v>109090.90909090909</v>
      </c>
      <c r="AK58" s="146">
        <v>109090.90909090909</v>
      </c>
      <c r="AL58" s="146">
        <v>109090.90909090909</v>
      </c>
      <c r="AM58" s="146">
        <v>109090.90909090909</v>
      </c>
      <c r="AN58" s="146">
        <v>109090.90909090909</v>
      </c>
      <c r="AO58" s="146">
        <v>109090.90909090909</v>
      </c>
      <c r="AP58" s="146">
        <v>109090.90909090909</v>
      </c>
      <c r="AQ58" s="146" t="s">
        <v>295</v>
      </c>
      <c r="AR58" s="147">
        <v>31707.969593624497</v>
      </c>
      <c r="AS58" s="148"/>
      <c r="AT58" s="146">
        <v>0</v>
      </c>
      <c r="AU58" s="146">
        <v>0</v>
      </c>
      <c r="AV58" s="146">
        <v>0</v>
      </c>
      <c r="AW58" s="146">
        <v>0</v>
      </c>
      <c r="AX58" s="146">
        <v>0</v>
      </c>
      <c r="AY58" s="146">
        <v>5890.9090909090901</v>
      </c>
      <c r="AZ58" s="146">
        <v>11781.81818181818</v>
      </c>
      <c r="BA58" s="146">
        <v>17672.727272727268</v>
      </c>
      <c r="BB58" s="146">
        <v>23563.63636363636</v>
      </c>
      <c r="BC58" s="146">
        <v>29454.545454545449</v>
      </c>
      <c r="BD58" s="146">
        <v>35345.454545454537</v>
      </c>
      <c r="BE58" s="146">
        <v>41236.363636363632</v>
      </c>
      <c r="BF58" s="146">
        <v>47127.272727272721</v>
      </c>
      <c r="BG58" s="146">
        <v>53018.181818181816</v>
      </c>
      <c r="BH58" s="146">
        <v>58909.090909090897</v>
      </c>
      <c r="BI58" s="146">
        <v>64799.999999999993</v>
      </c>
      <c r="BJ58" s="146">
        <v>64799.999999999993</v>
      </c>
      <c r="BK58" s="146">
        <v>64799.999999999993</v>
      </c>
      <c r="BL58" s="146">
        <v>64799.999999999993</v>
      </c>
      <c r="BM58" s="146">
        <v>64799.999999999993</v>
      </c>
      <c r="BN58" s="146">
        <v>64799.999999999993</v>
      </c>
      <c r="BO58" s="146">
        <v>64799.999999999993</v>
      </c>
      <c r="BP58" s="146">
        <v>64799.999999999993</v>
      </c>
      <c r="BQ58" s="146">
        <v>64799.999999999993</v>
      </c>
      <c r="BR58" s="146">
        <v>64799.999999999993</v>
      </c>
      <c r="BS58" s="146">
        <v>5890.9090909090901</v>
      </c>
      <c r="BT58" s="146">
        <v>11781.81818181818</v>
      </c>
      <c r="BU58" s="146">
        <v>17672.727272727268</v>
      </c>
      <c r="BV58" s="146">
        <v>23563.63636363636</v>
      </c>
      <c r="BW58" s="146">
        <v>29454.545454545449</v>
      </c>
      <c r="BX58" s="146">
        <v>35345.454545454537</v>
      </c>
      <c r="BY58" s="146">
        <v>41236.363636363632</v>
      </c>
      <c r="BZ58" s="146">
        <v>47127.272727272721</v>
      </c>
      <c r="CA58" s="146">
        <v>53018.181818181816</v>
      </c>
      <c r="CB58" s="146">
        <v>58909.090909090897</v>
      </c>
      <c r="CC58" s="146">
        <v>64799.999999999993</v>
      </c>
      <c r="CD58" s="146" t="s">
        <v>266</v>
      </c>
      <c r="CE58" s="148"/>
      <c r="CF58" s="146">
        <v>0</v>
      </c>
      <c r="CG58" s="146">
        <v>0</v>
      </c>
      <c r="CH58" s="146">
        <v>0</v>
      </c>
      <c r="CI58" s="146">
        <v>0</v>
      </c>
      <c r="CJ58" s="146">
        <v>0</v>
      </c>
      <c r="CK58" s="146">
        <v>-55553.480323887328</v>
      </c>
      <c r="CL58" s="146">
        <v>-139077.41875615079</v>
      </c>
      <c r="CM58" s="146">
        <v>-228032.73084421564</v>
      </c>
      <c r="CN58" s="146">
        <v>-320086.51727900142</v>
      </c>
      <c r="CO58" s="146">
        <v>-417498.52274109086</v>
      </c>
      <c r="CP58" s="146">
        <v>-520221.88733236643</v>
      </c>
      <c r="CQ58" s="146">
        <v>-632451.32567465876</v>
      </c>
      <c r="CR58" s="146">
        <v>-757818.6441134403</v>
      </c>
      <c r="CS58" s="146">
        <v>-894164.88792035705</v>
      </c>
      <c r="CT58" s="146">
        <v>-1046526.7317057413</v>
      </c>
      <c r="CU58" s="146">
        <v>-1212150.9755706219</v>
      </c>
      <c r="CV58" s="146">
        <v>-1277609.5282267591</v>
      </c>
      <c r="CW58" s="146">
        <v>-1339610.9867336326</v>
      </c>
      <c r="CX58" s="146">
        <v>-1402261.2978199234</v>
      </c>
      <c r="CY58" s="146">
        <v>-1470976.8871680379</v>
      </c>
      <c r="CZ58" s="146">
        <v>-1541753.6657871273</v>
      </c>
      <c r="DA58" s="146">
        <v>-1615949.3668271224</v>
      </c>
      <c r="DB58" s="146">
        <v>-1690874.1768585392</v>
      </c>
      <c r="DC58" s="146">
        <v>-1764828.3005823791</v>
      </c>
      <c r="DD58" s="146">
        <v>-1847610.6603168207</v>
      </c>
      <c r="DE58" s="146">
        <v>-1928687.1135715023</v>
      </c>
      <c r="DF58" s="146">
        <v>-2001574.6571093369</v>
      </c>
      <c r="DG58" s="146">
        <v>-2077567.9226436801</v>
      </c>
      <c r="DH58" s="146">
        <v>-2155567.1212948002</v>
      </c>
      <c r="DI58" s="146">
        <v>-2235662.0211534472</v>
      </c>
      <c r="DJ58" s="146">
        <v>-2319531.7827241295</v>
      </c>
      <c r="DK58" s="146">
        <v>-2406147.6406045635</v>
      </c>
      <c r="DL58" s="146">
        <v>-2492636.1878616218</v>
      </c>
      <c r="DM58" s="146">
        <v>-2584994.2545002331</v>
      </c>
      <c r="DN58" s="146">
        <v>-2681662.9903586274</v>
      </c>
      <c r="DO58" s="146">
        <v>-2780480.0590501465</v>
      </c>
      <c r="DP58" s="146" t="s">
        <v>277</v>
      </c>
    </row>
    <row r="59" spans="2:120" s="119" customFormat="1" ht="18" customHeight="1">
      <c r="B59" s="140"/>
      <c r="C59" s="140"/>
      <c r="D59" s="141"/>
      <c r="E59" s="142" t="s">
        <v>296</v>
      </c>
      <c r="F59" s="140"/>
      <c r="G59" s="140"/>
      <c r="H59" s="140"/>
      <c r="I59" s="140"/>
      <c r="J59" s="140"/>
      <c r="K59" s="140"/>
      <c r="L59" s="140"/>
      <c r="M59" s="140"/>
      <c r="N59" s="140"/>
      <c r="O59" s="140"/>
      <c r="P59" s="140"/>
      <c r="Q59" s="140"/>
      <c r="R59" s="140"/>
      <c r="S59" s="140"/>
      <c r="T59" s="140"/>
      <c r="U59" s="140"/>
      <c r="V59" s="140"/>
      <c r="W59" s="140"/>
      <c r="X59" s="140"/>
      <c r="Y59" s="140"/>
      <c r="Z59" s="140"/>
      <c r="AA59" s="140"/>
      <c r="AB59" s="140"/>
      <c r="AC59" s="140"/>
      <c r="AD59" s="140"/>
      <c r="AE59" s="140"/>
      <c r="AF59" s="140"/>
      <c r="AG59" s="140"/>
      <c r="AH59" s="140"/>
      <c r="AI59" s="140"/>
      <c r="AJ59" s="140"/>
      <c r="AK59" s="140"/>
      <c r="AL59" s="140"/>
      <c r="AM59" s="140"/>
      <c r="AN59" s="140"/>
      <c r="AO59" s="140"/>
      <c r="AP59" s="140"/>
      <c r="AQ59" s="140"/>
      <c r="AR59" s="143"/>
      <c r="AT59" s="140"/>
      <c r="AU59" s="140"/>
      <c r="AV59" s="140"/>
      <c r="AW59" s="140"/>
      <c r="AX59" s="140"/>
      <c r="AY59" s="140"/>
      <c r="AZ59" s="140"/>
      <c r="BA59" s="140"/>
      <c r="BB59" s="140"/>
      <c r="BC59" s="140"/>
      <c r="BD59" s="140"/>
      <c r="BE59" s="140"/>
      <c r="BF59" s="140"/>
      <c r="BG59" s="140"/>
      <c r="BH59" s="140"/>
      <c r="BI59" s="140"/>
      <c r="BJ59" s="140"/>
      <c r="BK59" s="140"/>
      <c r="BL59" s="140"/>
      <c r="BM59" s="140"/>
      <c r="BN59" s="140"/>
      <c r="BO59" s="140"/>
      <c r="BP59" s="140"/>
      <c r="BQ59" s="140"/>
      <c r="BR59" s="140"/>
      <c r="BS59" s="140"/>
      <c r="BT59" s="140"/>
      <c r="BU59" s="140"/>
      <c r="BV59" s="140"/>
      <c r="BW59" s="140"/>
      <c r="BX59" s="140"/>
      <c r="BY59" s="140"/>
      <c r="BZ59" s="140"/>
      <c r="CA59" s="140"/>
      <c r="CB59" s="140"/>
      <c r="CC59" s="140"/>
      <c r="CD59" s="140"/>
      <c r="CE59" s="148"/>
      <c r="CF59" s="140"/>
      <c r="CG59" s="140"/>
      <c r="CH59" s="140"/>
      <c r="CI59" s="140"/>
      <c r="CJ59" s="140"/>
      <c r="CK59" s="140"/>
      <c r="CL59" s="140"/>
      <c r="CM59" s="140"/>
      <c r="CN59" s="140"/>
      <c r="CO59" s="140"/>
      <c r="CP59" s="140"/>
      <c r="CQ59" s="140"/>
      <c r="CR59" s="140"/>
      <c r="CS59" s="140"/>
      <c r="CT59" s="140"/>
      <c r="CU59" s="140"/>
      <c r="CV59" s="140"/>
      <c r="CW59" s="140"/>
      <c r="CX59" s="140"/>
      <c r="CY59" s="140"/>
      <c r="CZ59" s="140"/>
      <c r="DA59" s="140"/>
      <c r="DB59" s="140"/>
      <c r="DC59" s="140"/>
      <c r="DD59" s="140"/>
      <c r="DE59" s="140"/>
      <c r="DF59" s="140"/>
      <c r="DG59" s="140"/>
      <c r="DH59" s="140"/>
      <c r="DI59" s="140"/>
      <c r="DJ59" s="140"/>
      <c r="DK59" s="140"/>
      <c r="DL59" s="140"/>
      <c r="DM59" s="140"/>
      <c r="DN59" s="140"/>
      <c r="DO59" s="140"/>
      <c r="DP59" s="140"/>
    </row>
    <row r="60" spans="2:120" s="119" customFormat="1" ht="48">
      <c r="B60" s="126">
        <v>2035</v>
      </c>
      <c r="C60" s="126">
        <v>2040</v>
      </c>
      <c r="D60" s="129">
        <v>15</v>
      </c>
      <c r="E60" s="403" t="s">
        <v>297</v>
      </c>
      <c r="F60" s="145">
        <v>12611763.174880229</v>
      </c>
      <c r="G60" s="146">
        <v>0</v>
      </c>
      <c r="H60" s="146">
        <v>0</v>
      </c>
      <c r="I60" s="146">
        <v>0</v>
      </c>
      <c r="J60" s="146">
        <v>0</v>
      </c>
      <c r="K60" s="146">
        <v>0</v>
      </c>
      <c r="L60" s="146">
        <v>0</v>
      </c>
      <c r="M60" s="146">
        <v>0</v>
      </c>
      <c r="N60" s="146">
        <v>0</v>
      </c>
      <c r="O60" s="146">
        <v>0</v>
      </c>
      <c r="P60" s="146">
        <v>0</v>
      </c>
      <c r="Q60" s="146">
        <v>0</v>
      </c>
      <c r="R60" s="146">
        <v>0</v>
      </c>
      <c r="S60" s="146">
        <v>0</v>
      </c>
      <c r="T60" s="146">
        <v>0</v>
      </c>
      <c r="U60" s="146">
        <v>0</v>
      </c>
      <c r="V60" s="146">
        <v>0</v>
      </c>
      <c r="W60" s="146">
        <v>0</v>
      </c>
      <c r="X60" s="146">
        <v>0</v>
      </c>
      <c r="Y60" s="146">
        <v>0</v>
      </c>
      <c r="Z60" s="146">
        <v>0</v>
      </c>
      <c r="AA60" s="146">
        <v>2101960.5291467048</v>
      </c>
      <c r="AB60" s="146">
        <v>2101960.5291467048</v>
      </c>
      <c r="AC60" s="146">
        <v>2101960.5291467048</v>
      </c>
      <c r="AD60" s="146">
        <v>2101960.5291467048</v>
      </c>
      <c r="AE60" s="146">
        <v>2101960.5291467048</v>
      </c>
      <c r="AF60" s="146">
        <v>2101960.5291467048</v>
      </c>
      <c r="AG60" s="146">
        <v>0</v>
      </c>
      <c r="AH60" s="146">
        <v>0</v>
      </c>
      <c r="AI60" s="146">
        <v>0</v>
      </c>
      <c r="AJ60" s="146">
        <v>0</v>
      </c>
      <c r="AK60" s="146">
        <v>0</v>
      </c>
      <c r="AL60" s="146">
        <v>0</v>
      </c>
      <c r="AM60" s="146">
        <v>0</v>
      </c>
      <c r="AN60" s="146">
        <v>0</v>
      </c>
      <c r="AO60" s="146">
        <v>0</v>
      </c>
      <c r="AP60" s="146">
        <v>2101960.5291467048</v>
      </c>
      <c r="AQ60" s="146" t="s">
        <v>298</v>
      </c>
      <c r="AR60" s="147">
        <v>166622.25136295639</v>
      </c>
      <c r="AS60" s="148"/>
      <c r="AT60" s="146">
        <v>0</v>
      </c>
      <c r="AU60" s="146">
        <v>0</v>
      </c>
      <c r="AV60" s="146">
        <v>0</v>
      </c>
      <c r="AW60" s="146">
        <v>0</v>
      </c>
      <c r="AX60" s="146">
        <v>0</v>
      </c>
      <c r="AY60" s="146">
        <v>0</v>
      </c>
      <c r="AZ60" s="146">
        <v>0</v>
      </c>
      <c r="BA60" s="146">
        <v>0</v>
      </c>
      <c r="BB60" s="146">
        <v>0</v>
      </c>
      <c r="BC60" s="146">
        <v>0</v>
      </c>
      <c r="BD60" s="146">
        <v>0</v>
      </c>
      <c r="BE60" s="146">
        <v>0</v>
      </c>
      <c r="BF60" s="146">
        <v>0</v>
      </c>
      <c r="BG60" s="146">
        <v>0</v>
      </c>
      <c r="BH60" s="146">
        <v>0</v>
      </c>
      <c r="BI60" s="146">
        <v>0</v>
      </c>
      <c r="BJ60" s="146">
        <v>0</v>
      </c>
      <c r="BK60" s="146">
        <v>0</v>
      </c>
      <c r="BL60" s="146">
        <v>0</v>
      </c>
      <c r="BM60" s="146">
        <v>0</v>
      </c>
      <c r="BN60" s="146">
        <v>63058.815874401145</v>
      </c>
      <c r="BO60" s="146">
        <v>126117.63174880229</v>
      </c>
      <c r="BP60" s="146">
        <v>189176.44762320342</v>
      </c>
      <c r="BQ60" s="146">
        <v>252235.26349760458</v>
      </c>
      <c r="BR60" s="146">
        <v>557019.54022387683</v>
      </c>
      <c r="BS60" s="146">
        <v>668423.4482686522</v>
      </c>
      <c r="BT60" s="146">
        <v>668423.4482686522</v>
      </c>
      <c r="BU60" s="146">
        <v>668423.4482686522</v>
      </c>
      <c r="BV60" s="146">
        <v>1034164.5803401788</v>
      </c>
      <c r="BW60" s="146">
        <v>1034164.5803401788</v>
      </c>
      <c r="BX60" s="146">
        <v>1034164.5803401788</v>
      </c>
      <c r="BY60" s="146">
        <v>1034164.5803401788</v>
      </c>
      <c r="BZ60" s="146">
        <v>1034164.5803401788</v>
      </c>
      <c r="CA60" s="146">
        <v>1034164.5803401788</v>
      </c>
      <c r="CB60" s="146">
        <v>1034164.5803401788</v>
      </c>
      <c r="CC60" s="146">
        <v>63058.815874401145</v>
      </c>
      <c r="CD60" s="146" t="s">
        <v>262</v>
      </c>
      <c r="CE60" s="148"/>
      <c r="CF60" s="146">
        <v>0</v>
      </c>
      <c r="CG60" s="146">
        <v>0</v>
      </c>
      <c r="CH60" s="146">
        <v>0</v>
      </c>
      <c r="CI60" s="146">
        <v>0</v>
      </c>
      <c r="CJ60" s="146">
        <v>0</v>
      </c>
      <c r="CK60" s="146">
        <v>0</v>
      </c>
      <c r="CL60" s="146">
        <v>0</v>
      </c>
      <c r="CM60" s="146">
        <v>0</v>
      </c>
      <c r="CN60" s="146">
        <v>0</v>
      </c>
      <c r="CO60" s="146">
        <v>0</v>
      </c>
      <c r="CP60" s="146">
        <v>0</v>
      </c>
      <c r="CQ60" s="146">
        <v>0</v>
      </c>
      <c r="CR60" s="146">
        <v>0</v>
      </c>
      <c r="CS60" s="146">
        <v>0</v>
      </c>
      <c r="CT60" s="146">
        <v>0</v>
      </c>
      <c r="CU60" s="146">
        <v>0</v>
      </c>
      <c r="CV60" s="146">
        <v>0</v>
      </c>
      <c r="CW60" s="146">
        <v>0</v>
      </c>
      <c r="CX60" s="146">
        <v>0</v>
      </c>
      <c r="CY60" s="146">
        <v>0</v>
      </c>
      <c r="CZ60" s="146">
        <v>-375722.52218120394</v>
      </c>
      <c r="DA60" s="146">
        <v>-783894.07590433024</v>
      </c>
      <c r="DB60" s="146">
        <v>-1225783.565426274</v>
      </c>
      <c r="DC60" s="146">
        <v>-1702476.7768367946</v>
      </c>
      <c r="DD60" s="146">
        <v>-2218540.8690718547</v>
      </c>
      <c r="DE60" s="146">
        <v>-2768393.326397039</v>
      </c>
      <c r="DF60" s="146">
        <v>-2869321.2509556701</v>
      </c>
      <c r="DG60" s="146">
        <v>-2973928.7272430477</v>
      </c>
      <c r="DH60" s="146">
        <v>-3082349.9014990809</v>
      </c>
      <c r="DI60" s="146">
        <v>-3194723.8105633762</v>
      </c>
      <c r="DJ60" s="146">
        <v>-3311194.5601729313</v>
      </c>
      <c r="DK60" s="146">
        <v>-3431911.5097600897</v>
      </c>
      <c r="DL60" s="146">
        <v>-3557029.4639876951</v>
      </c>
      <c r="DM60" s="146">
        <v>-3686708.8712671068</v>
      </c>
      <c r="DN60" s="146">
        <v>-3821116.0295136156</v>
      </c>
      <c r="DO60" s="146">
        <v>-3960423.2994031413</v>
      </c>
      <c r="DP60" s="146" t="s">
        <v>263</v>
      </c>
    </row>
    <row r="61" spans="2:120" s="119" customFormat="1" ht="48">
      <c r="B61" s="126">
        <v>2032</v>
      </c>
      <c r="C61" s="126">
        <v>2036</v>
      </c>
      <c r="D61" s="129">
        <v>10</v>
      </c>
      <c r="E61" s="403" t="s">
        <v>299</v>
      </c>
      <c r="F61" s="145">
        <v>158950.57503188067</v>
      </c>
      <c r="G61" s="146">
        <v>0</v>
      </c>
      <c r="H61" s="146">
        <v>0</v>
      </c>
      <c r="I61" s="146">
        <v>0</v>
      </c>
      <c r="J61" s="146">
        <v>0</v>
      </c>
      <c r="K61" s="146">
        <v>0</v>
      </c>
      <c r="L61" s="146">
        <v>0</v>
      </c>
      <c r="M61" s="146">
        <v>0</v>
      </c>
      <c r="N61" s="146">
        <v>0</v>
      </c>
      <c r="O61" s="146">
        <v>0</v>
      </c>
      <c r="P61" s="146">
        <v>0</v>
      </c>
      <c r="Q61" s="146">
        <v>0</v>
      </c>
      <c r="R61" s="146">
        <v>0</v>
      </c>
      <c r="S61" s="146">
        <v>0</v>
      </c>
      <c r="T61" s="146">
        <v>0</v>
      </c>
      <c r="U61" s="146">
        <v>0</v>
      </c>
      <c r="V61" s="146">
        <v>0</v>
      </c>
      <c r="W61" s="146">
        <v>0</v>
      </c>
      <c r="X61" s="146">
        <v>31790.115006376134</v>
      </c>
      <c r="Y61" s="146">
        <v>31790.115006376134</v>
      </c>
      <c r="Z61" s="146">
        <v>31790.115006376134</v>
      </c>
      <c r="AA61" s="146">
        <v>31790.115006376134</v>
      </c>
      <c r="AB61" s="146">
        <v>31790.115006376134</v>
      </c>
      <c r="AC61" s="146">
        <v>0</v>
      </c>
      <c r="AD61" s="146">
        <v>0</v>
      </c>
      <c r="AE61" s="146">
        <v>0</v>
      </c>
      <c r="AF61" s="146">
        <v>0</v>
      </c>
      <c r="AG61" s="146">
        <v>0</v>
      </c>
      <c r="AH61" s="146">
        <v>15895.057503188067</v>
      </c>
      <c r="AI61" s="146">
        <v>15895.057503188067</v>
      </c>
      <c r="AJ61" s="146">
        <v>15895.057503188067</v>
      </c>
      <c r="AK61" s="146">
        <v>15895.057503188067</v>
      </c>
      <c r="AL61" s="146">
        <v>15895.057503188067</v>
      </c>
      <c r="AM61" s="146">
        <v>0</v>
      </c>
      <c r="AN61" s="146">
        <v>0</v>
      </c>
      <c r="AO61" s="146">
        <v>0</v>
      </c>
      <c r="AP61" s="146">
        <v>0</v>
      </c>
      <c r="AQ61" s="146" t="s">
        <v>300</v>
      </c>
      <c r="AR61" s="147">
        <v>2100</v>
      </c>
      <c r="AS61" s="148"/>
      <c r="AT61" s="146">
        <v>0</v>
      </c>
      <c r="AU61" s="146">
        <v>0</v>
      </c>
      <c r="AV61" s="146">
        <v>0</v>
      </c>
      <c r="AW61" s="146">
        <v>0</v>
      </c>
      <c r="AX61" s="146">
        <v>0</v>
      </c>
      <c r="AY61" s="146">
        <v>0</v>
      </c>
      <c r="AZ61" s="146">
        <v>0</v>
      </c>
      <c r="BA61" s="146">
        <v>0</v>
      </c>
      <c r="BB61" s="146">
        <v>0</v>
      </c>
      <c r="BC61" s="146">
        <v>0</v>
      </c>
      <c r="BD61" s="146">
        <v>0</v>
      </c>
      <c r="BE61" s="146">
        <v>0</v>
      </c>
      <c r="BF61" s="146">
        <v>0</v>
      </c>
      <c r="BG61" s="146">
        <v>0</v>
      </c>
      <c r="BH61" s="146">
        <v>0</v>
      </c>
      <c r="BI61" s="146">
        <v>0</v>
      </c>
      <c r="BJ61" s="146">
        <v>0</v>
      </c>
      <c r="BK61" s="146">
        <v>1716.6662103443114</v>
      </c>
      <c r="BL61" s="146">
        <v>3433.3324206886227</v>
      </c>
      <c r="BM61" s="146">
        <v>5149.9986310329332</v>
      </c>
      <c r="BN61" s="146">
        <v>6866.6648413772455</v>
      </c>
      <c r="BO61" s="146">
        <v>8583.3310517215559</v>
      </c>
      <c r="BP61" s="146">
        <v>8583.3310517215559</v>
      </c>
      <c r="BQ61" s="146">
        <v>8583.3310517215559</v>
      </c>
      <c r="BR61" s="146">
        <v>8583.3310517215559</v>
      </c>
      <c r="BS61" s="146">
        <v>8583.3310517215559</v>
      </c>
      <c r="BT61" s="146">
        <v>8583.3310517215559</v>
      </c>
      <c r="BU61" s="146">
        <v>1716.6662103443114</v>
      </c>
      <c r="BV61" s="146">
        <v>3433.3324206886227</v>
      </c>
      <c r="BW61" s="146">
        <v>5149.9986310329332</v>
      </c>
      <c r="BX61" s="146">
        <v>6866.6648413772455</v>
      </c>
      <c r="BY61" s="146">
        <v>8583.3310517215559</v>
      </c>
      <c r="BZ61" s="146">
        <v>8583.3310517215559</v>
      </c>
      <c r="CA61" s="146">
        <v>8583.3310517215559</v>
      </c>
      <c r="CB61" s="146">
        <v>8583.3310517215559</v>
      </c>
      <c r="CC61" s="146">
        <v>8583.3310517215559</v>
      </c>
      <c r="CD61" s="146" t="s">
        <v>266</v>
      </c>
      <c r="CE61" s="148"/>
      <c r="CF61" s="146">
        <v>0</v>
      </c>
      <c r="CG61" s="146">
        <v>0</v>
      </c>
      <c r="CH61" s="146">
        <v>0</v>
      </c>
      <c r="CI61" s="146">
        <v>0</v>
      </c>
      <c r="CJ61" s="146">
        <v>0</v>
      </c>
      <c r="CK61" s="146">
        <v>0</v>
      </c>
      <c r="CL61" s="146">
        <v>0</v>
      </c>
      <c r="CM61" s="146">
        <v>0</v>
      </c>
      <c r="CN61" s="146">
        <v>0</v>
      </c>
      <c r="CO61" s="146">
        <v>0</v>
      </c>
      <c r="CP61" s="146">
        <v>0</v>
      </c>
      <c r="CQ61" s="146">
        <v>0</v>
      </c>
      <c r="CR61" s="146">
        <v>0</v>
      </c>
      <c r="CS61" s="146">
        <v>0</v>
      </c>
      <c r="CT61" s="146">
        <v>0</v>
      </c>
      <c r="CU61" s="146">
        <v>0</v>
      </c>
      <c r="CV61" s="146">
        <v>0</v>
      </c>
      <c r="CW61" s="146">
        <v>-396374.80496944371</v>
      </c>
      <c r="CX61" s="146">
        <v>-827757.34580852347</v>
      </c>
      <c r="CY61" s="146">
        <v>-1297533.389460766</v>
      </c>
      <c r="CZ61" s="146">
        <v>-1803468.1064697793</v>
      </c>
      <c r="DA61" s="146">
        <v>-2351682.2277129912</v>
      </c>
      <c r="DB61" s="146">
        <v>-2451567.1308525479</v>
      </c>
      <c r="DC61" s="146">
        <v>-2553715.1652551922</v>
      </c>
      <c r="DD61" s="146">
        <v>-2662249.0428862255</v>
      </c>
      <c r="DE61" s="146">
        <v>-2768393.326397039</v>
      </c>
      <c r="DF61" s="146">
        <v>-2869321.2509556701</v>
      </c>
      <c r="DG61" s="146">
        <v>-2973928.7272430477</v>
      </c>
      <c r="DH61" s="146">
        <v>-3082349.9014990809</v>
      </c>
      <c r="DI61" s="146">
        <v>-3194723.8105633762</v>
      </c>
      <c r="DJ61" s="146">
        <v>-3311194.5601729313</v>
      </c>
      <c r="DK61" s="146">
        <v>-3431911.5097600897</v>
      </c>
      <c r="DL61" s="146">
        <v>-3557029.4639876951</v>
      </c>
      <c r="DM61" s="146">
        <v>-3686708.8712671068</v>
      </c>
      <c r="DN61" s="146">
        <v>-3821116.0295136156</v>
      </c>
      <c r="DO61" s="146">
        <v>-3960423.2994031413</v>
      </c>
      <c r="DP61" s="146" t="s">
        <v>263</v>
      </c>
    </row>
    <row r="62" spans="2:120" s="119" customFormat="1" ht="48">
      <c r="B62" s="126">
        <v>2035</v>
      </c>
      <c r="C62" s="126">
        <v>2045</v>
      </c>
      <c r="D62" s="129">
        <v>30</v>
      </c>
      <c r="E62" s="403" t="s">
        <v>301</v>
      </c>
      <c r="F62" s="145">
        <v>2457856.690679851</v>
      </c>
      <c r="G62" s="146">
        <v>0</v>
      </c>
      <c r="H62" s="146">
        <v>0</v>
      </c>
      <c r="I62" s="146">
        <v>0</v>
      </c>
      <c r="J62" s="146">
        <v>0</v>
      </c>
      <c r="K62" s="146">
        <v>0</v>
      </c>
      <c r="L62" s="146">
        <v>0</v>
      </c>
      <c r="M62" s="146">
        <v>0</v>
      </c>
      <c r="N62" s="146">
        <v>0</v>
      </c>
      <c r="O62" s="146">
        <v>0</v>
      </c>
      <c r="P62" s="146">
        <v>0</v>
      </c>
      <c r="Q62" s="146">
        <v>0</v>
      </c>
      <c r="R62" s="146">
        <v>0</v>
      </c>
      <c r="S62" s="146">
        <v>0</v>
      </c>
      <c r="T62" s="146">
        <v>0</v>
      </c>
      <c r="U62" s="146">
        <v>0</v>
      </c>
      <c r="V62" s="146">
        <v>0</v>
      </c>
      <c r="W62" s="146">
        <v>0</v>
      </c>
      <c r="X62" s="146">
        <v>0</v>
      </c>
      <c r="Y62" s="146">
        <v>0</v>
      </c>
      <c r="Z62" s="146">
        <v>0</v>
      </c>
      <c r="AA62" s="146">
        <v>223441.51733453191</v>
      </c>
      <c r="AB62" s="146">
        <v>223441.51733453191</v>
      </c>
      <c r="AC62" s="146">
        <v>223441.51733453191</v>
      </c>
      <c r="AD62" s="146">
        <v>223441.51733453191</v>
      </c>
      <c r="AE62" s="146">
        <v>223441.51733453191</v>
      </c>
      <c r="AF62" s="146">
        <v>223441.51733453191</v>
      </c>
      <c r="AG62" s="146">
        <v>223441.51733453191</v>
      </c>
      <c r="AH62" s="146">
        <v>223441.51733453191</v>
      </c>
      <c r="AI62" s="146">
        <v>223441.51733453191</v>
      </c>
      <c r="AJ62" s="146">
        <v>223441.51733453191</v>
      </c>
      <c r="AK62" s="146">
        <v>223441.51733453191</v>
      </c>
      <c r="AL62" s="146">
        <v>0</v>
      </c>
      <c r="AM62" s="146">
        <v>0</v>
      </c>
      <c r="AN62" s="146">
        <v>0</v>
      </c>
      <c r="AO62" s="146">
        <v>0</v>
      </c>
      <c r="AP62" s="146">
        <v>0</v>
      </c>
      <c r="AQ62" s="146" t="s">
        <v>285</v>
      </c>
      <c r="AR62" s="147">
        <v>20801.236541599959</v>
      </c>
      <c r="AS62" s="148"/>
      <c r="AT62" s="146">
        <v>0</v>
      </c>
      <c r="AU62" s="146">
        <v>0</v>
      </c>
      <c r="AV62" s="146">
        <v>0</v>
      </c>
      <c r="AW62" s="146">
        <v>0</v>
      </c>
      <c r="AX62" s="146">
        <v>0</v>
      </c>
      <c r="AY62" s="146">
        <v>0</v>
      </c>
      <c r="AZ62" s="146">
        <v>0</v>
      </c>
      <c r="BA62" s="146">
        <v>0</v>
      </c>
      <c r="BB62" s="146">
        <v>0</v>
      </c>
      <c r="BC62" s="146">
        <v>0</v>
      </c>
      <c r="BD62" s="146">
        <v>0</v>
      </c>
      <c r="BE62" s="146">
        <v>0</v>
      </c>
      <c r="BF62" s="146">
        <v>0</v>
      </c>
      <c r="BG62" s="146">
        <v>0</v>
      </c>
      <c r="BH62" s="146">
        <v>0</v>
      </c>
      <c r="BI62" s="146">
        <v>0</v>
      </c>
      <c r="BJ62" s="146">
        <v>0</v>
      </c>
      <c r="BK62" s="146">
        <v>0</v>
      </c>
      <c r="BL62" s="146">
        <v>0</v>
      </c>
      <c r="BM62" s="146">
        <v>0</v>
      </c>
      <c r="BN62" s="146">
        <v>19510.203298932618</v>
      </c>
      <c r="BO62" s="146">
        <v>40442.982133717014</v>
      </c>
      <c r="BP62" s="146">
        <v>62876.131231388827</v>
      </c>
      <c r="BQ62" s="146">
        <v>86891.22689195667</v>
      </c>
      <c r="BR62" s="146">
        <v>112573.79932047315</v>
      </c>
      <c r="BS62" s="146">
        <v>140013.5124984048</v>
      </c>
      <c r="BT62" s="146">
        <v>167491.64180787437</v>
      </c>
      <c r="BU62" s="146">
        <v>194086.60482012483</v>
      </c>
      <c r="BV62" s="146">
        <v>226165.10691719627</v>
      </c>
      <c r="BW62" s="146">
        <v>254954.82749362258</v>
      </c>
      <c r="BX62" s="146">
        <v>287645.51679245243</v>
      </c>
      <c r="BY62" s="146">
        <v>301224.31159934762</v>
      </c>
      <c r="BZ62" s="146">
        <v>315410.87867986422</v>
      </c>
      <c r="CA62" s="146">
        <v>330231.48544186953</v>
      </c>
      <c r="CB62" s="146">
        <v>345713.50675894989</v>
      </c>
      <c r="CC62" s="146">
        <v>361885.47080788581</v>
      </c>
      <c r="CD62" s="146" t="s">
        <v>281</v>
      </c>
      <c r="CE62" s="148"/>
      <c r="CF62" s="146">
        <v>0</v>
      </c>
      <c r="CG62" s="146">
        <v>0</v>
      </c>
      <c r="CH62" s="146">
        <v>0</v>
      </c>
      <c r="CI62" s="146">
        <v>0</v>
      </c>
      <c r="CJ62" s="146">
        <v>0</v>
      </c>
      <c r="CK62" s="146">
        <v>0</v>
      </c>
      <c r="CL62" s="146">
        <v>0</v>
      </c>
      <c r="CM62" s="146">
        <v>0</v>
      </c>
      <c r="CN62" s="146">
        <v>0</v>
      </c>
      <c r="CO62" s="146">
        <v>0</v>
      </c>
      <c r="CP62" s="146">
        <v>0</v>
      </c>
      <c r="CQ62" s="146">
        <v>0</v>
      </c>
      <c r="CR62" s="146">
        <v>0</v>
      </c>
      <c r="CS62" s="146">
        <v>0</v>
      </c>
      <c r="CT62" s="146">
        <v>0</v>
      </c>
      <c r="CU62" s="146">
        <v>0</v>
      </c>
      <c r="CV62" s="146">
        <v>0</v>
      </c>
      <c r="CW62" s="146">
        <v>0</v>
      </c>
      <c r="CX62" s="146">
        <v>0</v>
      </c>
      <c r="CY62" s="146">
        <v>0</v>
      </c>
      <c r="CZ62" s="146">
        <v>-252817.09828076223</v>
      </c>
      <c r="DA62" s="146">
        <v>-522061.98318271595</v>
      </c>
      <c r="DB62" s="146">
        <v>-809659.78264936316</v>
      </c>
      <c r="DC62" s="146">
        <v>-1119558.0977095217</v>
      </c>
      <c r="DD62" s="146">
        <v>-1445129.5850400981</v>
      </c>
      <c r="DE62" s="146">
        <v>-1787518.4624649447</v>
      </c>
      <c r="DF62" s="146">
        <v>-2132003.4098330666</v>
      </c>
      <c r="DG62" s="146">
        <v>-2462231.4663371807</v>
      </c>
      <c r="DH62" s="146">
        <v>-2862217.5034565437</v>
      </c>
      <c r="DI62" s="146">
        <v>-3221495.4466118095</v>
      </c>
      <c r="DJ62" s="146">
        <v>-3625917.6317745121</v>
      </c>
      <c r="DK62" s="146">
        <v>-3789503.8224914321</v>
      </c>
      <c r="DL62" s="146">
        <v>-3972577.1531400681</v>
      </c>
      <c r="DM62" s="146">
        <v>-4153648.6541532101</v>
      </c>
      <c r="DN62" s="146">
        <v>-4339139.0306152273</v>
      </c>
      <c r="DO62" s="146">
        <v>-4538075.0033197599</v>
      </c>
      <c r="DP62" s="146" t="s">
        <v>267</v>
      </c>
    </row>
    <row r="63" spans="2:120" s="119" customFormat="1" ht="48">
      <c r="B63" s="126">
        <v>2036</v>
      </c>
      <c r="C63" s="126">
        <v>2042</v>
      </c>
      <c r="D63" s="129">
        <v>30</v>
      </c>
      <c r="E63" s="403" t="s">
        <v>302</v>
      </c>
      <c r="F63" s="145">
        <v>4855023.3742525531</v>
      </c>
      <c r="G63" s="146">
        <v>0</v>
      </c>
      <c r="H63" s="146">
        <v>0</v>
      </c>
      <c r="I63" s="146">
        <v>0</v>
      </c>
      <c r="J63" s="146">
        <v>0</v>
      </c>
      <c r="K63" s="146">
        <v>0</v>
      </c>
      <c r="L63" s="146">
        <v>0</v>
      </c>
      <c r="M63" s="146">
        <v>0</v>
      </c>
      <c r="N63" s="146">
        <v>0</v>
      </c>
      <c r="O63" s="146">
        <v>0</v>
      </c>
      <c r="P63" s="146">
        <v>0</v>
      </c>
      <c r="Q63" s="146">
        <v>0</v>
      </c>
      <c r="R63" s="146">
        <v>0</v>
      </c>
      <c r="S63" s="146">
        <v>0</v>
      </c>
      <c r="T63" s="146">
        <v>0</v>
      </c>
      <c r="U63" s="146">
        <v>0</v>
      </c>
      <c r="V63" s="146">
        <v>0</v>
      </c>
      <c r="W63" s="146">
        <v>0</v>
      </c>
      <c r="X63" s="146">
        <v>0</v>
      </c>
      <c r="Y63" s="146">
        <v>0</v>
      </c>
      <c r="Z63" s="146">
        <v>0</v>
      </c>
      <c r="AA63" s="146">
        <v>0</v>
      </c>
      <c r="AB63" s="146">
        <v>693574.76775036473</v>
      </c>
      <c r="AC63" s="146">
        <v>693574.76775036473</v>
      </c>
      <c r="AD63" s="146">
        <v>693574.76775036473</v>
      </c>
      <c r="AE63" s="146">
        <v>693574.76775036473</v>
      </c>
      <c r="AF63" s="146">
        <v>693574.76775036473</v>
      </c>
      <c r="AG63" s="146">
        <v>693574.76775036473</v>
      </c>
      <c r="AH63" s="146">
        <v>693574.76775036473</v>
      </c>
      <c r="AI63" s="146">
        <v>0</v>
      </c>
      <c r="AJ63" s="146">
        <v>0</v>
      </c>
      <c r="AK63" s="146">
        <v>0</v>
      </c>
      <c r="AL63" s="146">
        <v>0</v>
      </c>
      <c r="AM63" s="146">
        <v>0</v>
      </c>
      <c r="AN63" s="146">
        <v>0</v>
      </c>
      <c r="AO63" s="146">
        <v>0</v>
      </c>
      <c r="AP63" s="146">
        <v>0</v>
      </c>
      <c r="AQ63" s="146" t="s">
        <v>303</v>
      </c>
      <c r="AR63" s="147">
        <v>69056.880320198426</v>
      </c>
      <c r="AS63" s="148"/>
      <c r="AT63" s="146">
        <v>0</v>
      </c>
      <c r="AU63" s="146">
        <v>0</v>
      </c>
      <c r="AV63" s="146">
        <v>0</v>
      </c>
      <c r="AW63" s="146">
        <v>0</v>
      </c>
      <c r="AX63" s="146">
        <v>0</v>
      </c>
      <c r="AY63" s="146">
        <v>0</v>
      </c>
      <c r="AZ63" s="146">
        <v>0</v>
      </c>
      <c r="BA63" s="146">
        <v>0</v>
      </c>
      <c r="BB63" s="146">
        <v>0</v>
      </c>
      <c r="BC63" s="146">
        <v>0</v>
      </c>
      <c r="BD63" s="146">
        <v>0</v>
      </c>
      <c r="BE63" s="146">
        <v>0</v>
      </c>
      <c r="BF63" s="146">
        <v>0</v>
      </c>
      <c r="BG63" s="146">
        <v>0</v>
      </c>
      <c r="BH63" s="146">
        <v>0</v>
      </c>
      <c r="BI63" s="146">
        <v>0</v>
      </c>
      <c r="BJ63" s="146">
        <v>0</v>
      </c>
      <c r="BK63" s="146">
        <v>0</v>
      </c>
      <c r="BL63" s="146">
        <v>0</v>
      </c>
      <c r="BM63" s="146">
        <v>0</v>
      </c>
      <c r="BN63" s="146">
        <v>0</v>
      </c>
      <c r="BO63" s="146">
        <v>18907.094147512711</v>
      </c>
      <c r="BP63" s="146">
        <v>39192.788467565711</v>
      </c>
      <c r="BQ63" s="146">
        <v>60932.472857984641</v>
      </c>
      <c r="BR63" s="146">
        <v>84205.20189171395</v>
      </c>
      <c r="BS63" s="146">
        <v>109093.8618216738</v>
      </c>
      <c r="BT63" s="146">
        <v>134232.58722031082</v>
      </c>
      <c r="BU63" s="146">
        <v>158787.10356846469</v>
      </c>
      <c r="BV63" s="146">
        <v>164472.29164144999</v>
      </c>
      <c r="BW63" s="146">
        <v>166867.93459457604</v>
      </c>
      <c r="BX63" s="146">
        <v>171149.08249150927</v>
      </c>
      <c r="BY63" s="146">
        <v>179228.4654016119</v>
      </c>
      <c r="BZ63" s="146">
        <v>187669.47281451928</v>
      </c>
      <c r="CA63" s="146">
        <v>196487.73383791244</v>
      </c>
      <c r="CB63" s="146">
        <v>205699.53652157527</v>
      </c>
      <c r="CC63" s="146">
        <v>215321.85513069213</v>
      </c>
      <c r="CD63" s="146" t="s">
        <v>281</v>
      </c>
      <c r="CE63" s="148"/>
      <c r="CF63" s="146">
        <v>0</v>
      </c>
      <c r="CG63" s="146">
        <v>0</v>
      </c>
      <c r="CH63" s="146">
        <v>0</v>
      </c>
      <c r="CI63" s="146">
        <v>0</v>
      </c>
      <c r="CJ63" s="146">
        <v>0</v>
      </c>
      <c r="CK63" s="146">
        <v>0</v>
      </c>
      <c r="CL63" s="146">
        <v>0</v>
      </c>
      <c r="CM63" s="146">
        <v>0</v>
      </c>
      <c r="CN63" s="146">
        <v>0</v>
      </c>
      <c r="CO63" s="146">
        <v>0</v>
      </c>
      <c r="CP63" s="146">
        <v>0</v>
      </c>
      <c r="CQ63" s="146">
        <v>0</v>
      </c>
      <c r="CR63" s="146">
        <v>0</v>
      </c>
      <c r="CS63" s="146">
        <v>0</v>
      </c>
      <c r="CT63" s="146">
        <v>0</v>
      </c>
      <c r="CU63" s="146">
        <v>0</v>
      </c>
      <c r="CV63" s="146">
        <v>0</v>
      </c>
      <c r="CW63" s="146">
        <v>0</v>
      </c>
      <c r="CX63" s="146">
        <v>0</v>
      </c>
      <c r="CY63" s="146">
        <v>0</v>
      </c>
      <c r="CZ63" s="146">
        <v>0</v>
      </c>
      <c r="DA63" s="146">
        <v>-244063.97713791978</v>
      </c>
      <c r="DB63" s="146">
        <v>-504687.9311847699</v>
      </c>
      <c r="DC63" s="146">
        <v>-785090.11601880239</v>
      </c>
      <c r="DD63" s="146">
        <v>-1080956.9296099939</v>
      </c>
      <c r="DE63" s="146">
        <v>-1392774.8020039368</v>
      </c>
      <c r="DF63" s="146">
        <v>-1708648.4470233584</v>
      </c>
      <c r="DG63" s="146">
        <v>-2014413.1183971066</v>
      </c>
      <c r="DH63" s="146">
        <v>-2081468.1733470091</v>
      </c>
      <c r="DI63" s="146">
        <v>-2108468.76980743</v>
      </c>
      <c r="DJ63" s="146">
        <v>-2157420.9909058353</v>
      </c>
      <c r="DK63" s="146">
        <v>-2254754.7743824027</v>
      </c>
      <c r="DL63" s="146">
        <v>-2363683.4061183413</v>
      </c>
      <c r="DM63" s="146">
        <v>-2471420.9492211607</v>
      </c>
      <c r="DN63" s="146">
        <v>-2581787.7232160615</v>
      </c>
      <c r="DO63" s="146">
        <v>-2700154.6269752574</v>
      </c>
      <c r="DP63" s="146" t="s">
        <v>267</v>
      </c>
    </row>
    <row r="64" spans="2:120" s="119" customFormat="1" ht="32">
      <c r="B64" s="126">
        <v>2042</v>
      </c>
      <c r="C64" s="126">
        <v>2048</v>
      </c>
      <c r="D64" s="129">
        <v>15</v>
      </c>
      <c r="E64" s="403" t="s">
        <v>304</v>
      </c>
      <c r="F64" s="145">
        <v>5241145.3732264731</v>
      </c>
      <c r="G64" s="146">
        <v>0</v>
      </c>
      <c r="H64" s="146">
        <v>0</v>
      </c>
      <c r="I64" s="146">
        <v>0</v>
      </c>
      <c r="J64" s="146">
        <v>0</v>
      </c>
      <c r="K64" s="146">
        <v>0</v>
      </c>
      <c r="L64" s="146">
        <v>0</v>
      </c>
      <c r="M64" s="146">
        <v>0</v>
      </c>
      <c r="N64" s="146">
        <v>0</v>
      </c>
      <c r="O64" s="146">
        <v>0</v>
      </c>
      <c r="P64" s="146">
        <v>0</v>
      </c>
      <c r="Q64" s="146">
        <v>0</v>
      </c>
      <c r="R64" s="146">
        <v>0</v>
      </c>
      <c r="S64" s="146">
        <v>0</v>
      </c>
      <c r="T64" s="146">
        <v>0</v>
      </c>
      <c r="U64" s="146">
        <v>0</v>
      </c>
      <c r="V64" s="146">
        <v>0</v>
      </c>
      <c r="W64" s="146">
        <v>0</v>
      </c>
      <c r="X64" s="146">
        <v>0</v>
      </c>
      <c r="Y64" s="146">
        <v>0</v>
      </c>
      <c r="Z64" s="146">
        <v>0</v>
      </c>
      <c r="AA64" s="146">
        <v>0</v>
      </c>
      <c r="AB64" s="146">
        <v>0</v>
      </c>
      <c r="AC64" s="146">
        <v>0</v>
      </c>
      <c r="AD64" s="146">
        <v>0</v>
      </c>
      <c r="AE64" s="146">
        <v>0</v>
      </c>
      <c r="AF64" s="146">
        <v>0</v>
      </c>
      <c r="AG64" s="146">
        <v>0</v>
      </c>
      <c r="AH64" s="146">
        <v>748735.05331806757</v>
      </c>
      <c r="AI64" s="146">
        <v>748735.05331806757</v>
      </c>
      <c r="AJ64" s="146">
        <v>748735.05331806757</v>
      </c>
      <c r="AK64" s="146">
        <v>748735.05331806757</v>
      </c>
      <c r="AL64" s="146">
        <v>748735.05331806757</v>
      </c>
      <c r="AM64" s="146">
        <v>748735.05331806757</v>
      </c>
      <c r="AN64" s="146">
        <v>748735.05331806757</v>
      </c>
      <c r="AO64" s="146">
        <v>0</v>
      </c>
      <c r="AP64" s="146">
        <v>0</v>
      </c>
      <c r="AQ64" s="146" t="s">
        <v>305</v>
      </c>
      <c r="AR64" s="147">
        <v>34622.099610423065</v>
      </c>
      <c r="AS64" s="148"/>
      <c r="AT64" s="146">
        <v>0</v>
      </c>
      <c r="AU64" s="146">
        <v>0</v>
      </c>
      <c r="AV64" s="146">
        <v>0</v>
      </c>
      <c r="AW64" s="146">
        <v>0</v>
      </c>
      <c r="AX64" s="146">
        <v>0</v>
      </c>
      <c r="AY64" s="146">
        <v>0</v>
      </c>
      <c r="AZ64" s="146">
        <v>0</v>
      </c>
      <c r="BA64" s="146">
        <v>0</v>
      </c>
      <c r="BB64" s="146">
        <v>0</v>
      </c>
      <c r="BC64" s="146">
        <v>0</v>
      </c>
      <c r="BD64" s="146">
        <v>0</v>
      </c>
      <c r="BE64" s="146">
        <v>0</v>
      </c>
      <c r="BF64" s="146">
        <v>0</v>
      </c>
      <c r="BG64" s="146">
        <v>0</v>
      </c>
      <c r="BH64" s="146">
        <v>0</v>
      </c>
      <c r="BI64" s="146">
        <v>0</v>
      </c>
      <c r="BJ64" s="146">
        <v>0</v>
      </c>
      <c r="BK64" s="146">
        <v>0</v>
      </c>
      <c r="BL64" s="146">
        <v>0</v>
      </c>
      <c r="BM64" s="146">
        <v>0</v>
      </c>
      <c r="BN64" s="146">
        <v>0</v>
      </c>
      <c r="BO64" s="146">
        <v>0</v>
      </c>
      <c r="BP64" s="146">
        <v>0</v>
      </c>
      <c r="BQ64" s="146">
        <v>0</v>
      </c>
      <c r="BR64" s="146">
        <v>0</v>
      </c>
      <c r="BS64" s="146">
        <v>0</v>
      </c>
      <c r="BT64" s="146">
        <v>0</v>
      </c>
      <c r="BU64" s="146">
        <v>22462.051599542025</v>
      </c>
      <c r="BV64" s="146">
        <v>44924.103199084049</v>
      </c>
      <c r="BW64" s="146">
        <v>67386.154798626085</v>
      </c>
      <c r="BX64" s="146">
        <v>89848.206398168099</v>
      </c>
      <c r="BY64" s="146">
        <v>198414.78912928794</v>
      </c>
      <c r="BZ64" s="146">
        <v>238097.74695514553</v>
      </c>
      <c r="CA64" s="146">
        <v>277780.70478100312</v>
      </c>
      <c r="CB64" s="146">
        <v>277780.70478100312</v>
      </c>
      <c r="CC64" s="146">
        <v>429773.92060457083</v>
      </c>
      <c r="CD64" s="146" t="s">
        <v>289</v>
      </c>
      <c r="CE64" s="148"/>
      <c r="CF64" s="146">
        <v>0</v>
      </c>
      <c r="CG64" s="146">
        <v>0</v>
      </c>
      <c r="CH64" s="146">
        <v>0</v>
      </c>
      <c r="CI64" s="146">
        <v>0</v>
      </c>
      <c r="CJ64" s="146">
        <v>0</v>
      </c>
      <c r="CK64" s="146">
        <v>0</v>
      </c>
      <c r="CL64" s="146">
        <v>0</v>
      </c>
      <c r="CM64" s="146">
        <v>0</v>
      </c>
      <c r="CN64" s="146">
        <v>0</v>
      </c>
      <c r="CO64" s="146">
        <v>0</v>
      </c>
      <c r="CP64" s="146">
        <v>0</v>
      </c>
      <c r="CQ64" s="146">
        <v>0</v>
      </c>
      <c r="CR64" s="146">
        <v>0</v>
      </c>
      <c r="CS64" s="146">
        <v>0</v>
      </c>
      <c r="CT64" s="146">
        <v>0</v>
      </c>
      <c r="CU64" s="146">
        <v>0</v>
      </c>
      <c r="CV64" s="146">
        <v>0</v>
      </c>
      <c r="CW64" s="146">
        <v>0</v>
      </c>
      <c r="CX64" s="146">
        <v>0</v>
      </c>
      <c r="CY64" s="146">
        <v>0</v>
      </c>
      <c r="CZ64" s="146">
        <v>0</v>
      </c>
      <c r="DA64" s="146">
        <v>0</v>
      </c>
      <c r="DB64" s="146">
        <v>0</v>
      </c>
      <c r="DC64" s="146">
        <v>0</v>
      </c>
      <c r="DD64" s="146">
        <v>0</v>
      </c>
      <c r="DE64" s="146">
        <v>0</v>
      </c>
      <c r="DF64" s="146">
        <v>0</v>
      </c>
      <c r="DG64" s="146">
        <v>-640760.66747290373</v>
      </c>
      <c r="DH64" s="146">
        <v>-1328242.0403534956</v>
      </c>
      <c r="DI64" s="146">
        <v>-2064999.0793281742</v>
      </c>
      <c r="DJ64" s="146">
        <v>-2853710.9407809409</v>
      </c>
      <c r="DK64" s="146">
        <v>-3697186.6365815862</v>
      </c>
      <c r="DL64" s="146">
        <v>-4598370.9414820885</v>
      </c>
      <c r="DM64" s="146">
        <v>-5560350.5586528741</v>
      </c>
      <c r="DN64" s="146">
        <v>-5763065.4850381687</v>
      </c>
      <c r="DO64" s="146">
        <v>-5973170.8345523542</v>
      </c>
      <c r="DP64" s="146" t="s">
        <v>292</v>
      </c>
    </row>
    <row r="65" spans="2:120" s="119" customFormat="1" ht="32">
      <c r="B65" s="126">
        <v>2045</v>
      </c>
      <c r="C65" s="126">
        <v>2050</v>
      </c>
      <c r="D65" s="129">
        <v>15</v>
      </c>
      <c r="E65" s="403" t="s">
        <v>306</v>
      </c>
      <c r="F65" s="145">
        <v>2687766.8580648582</v>
      </c>
      <c r="G65" s="146">
        <v>0</v>
      </c>
      <c r="H65" s="146">
        <v>0</v>
      </c>
      <c r="I65" s="146">
        <v>0</v>
      </c>
      <c r="J65" s="146">
        <v>0</v>
      </c>
      <c r="K65" s="146">
        <v>0</v>
      </c>
      <c r="L65" s="146">
        <v>0</v>
      </c>
      <c r="M65" s="146">
        <v>0</v>
      </c>
      <c r="N65" s="146">
        <v>0</v>
      </c>
      <c r="O65" s="146">
        <v>0</v>
      </c>
      <c r="P65" s="146">
        <v>0</v>
      </c>
      <c r="Q65" s="146">
        <v>0</v>
      </c>
      <c r="R65" s="146">
        <v>0</v>
      </c>
      <c r="S65" s="146">
        <v>0</v>
      </c>
      <c r="T65" s="146">
        <v>0</v>
      </c>
      <c r="U65" s="146">
        <v>0</v>
      </c>
      <c r="V65" s="146">
        <v>0</v>
      </c>
      <c r="W65" s="146">
        <v>0</v>
      </c>
      <c r="X65" s="146">
        <v>0</v>
      </c>
      <c r="Y65" s="146">
        <v>0</v>
      </c>
      <c r="Z65" s="146">
        <v>0</v>
      </c>
      <c r="AA65" s="146">
        <v>0</v>
      </c>
      <c r="AB65" s="146">
        <v>0</v>
      </c>
      <c r="AC65" s="146">
        <v>0</v>
      </c>
      <c r="AD65" s="146">
        <v>0</v>
      </c>
      <c r="AE65" s="146">
        <v>0</v>
      </c>
      <c r="AF65" s="146">
        <v>0</v>
      </c>
      <c r="AG65" s="146">
        <v>0</v>
      </c>
      <c r="AH65" s="146">
        <v>0</v>
      </c>
      <c r="AI65" s="146">
        <v>0</v>
      </c>
      <c r="AJ65" s="146">
        <v>0</v>
      </c>
      <c r="AK65" s="146">
        <v>447961.14301080967</v>
      </c>
      <c r="AL65" s="146">
        <v>447961.14301080967</v>
      </c>
      <c r="AM65" s="146">
        <v>447961.14301080967</v>
      </c>
      <c r="AN65" s="146">
        <v>447961.14301080967</v>
      </c>
      <c r="AO65" s="146">
        <v>447961.14301080967</v>
      </c>
      <c r="AP65" s="146">
        <v>447961.14301080967</v>
      </c>
      <c r="AQ65" s="146" t="s">
        <v>305</v>
      </c>
      <c r="AR65" s="147">
        <v>35509.845754280068</v>
      </c>
      <c r="AS65" s="148"/>
      <c r="AT65" s="146">
        <v>0</v>
      </c>
      <c r="AU65" s="146">
        <v>0</v>
      </c>
      <c r="AV65" s="146">
        <v>0</v>
      </c>
      <c r="AW65" s="146">
        <v>0</v>
      </c>
      <c r="AX65" s="146">
        <v>0</v>
      </c>
      <c r="AY65" s="146">
        <v>0</v>
      </c>
      <c r="AZ65" s="146">
        <v>0</v>
      </c>
      <c r="BA65" s="146">
        <v>0</v>
      </c>
      <c r="BB65" s="146">
        <v>0</v>
      </c>
      <c r="BC65" s="146">
        <v>0</v>
      </c>
      <c r="BD65" s="146">
        <v>0</v>
      </c>
      <c r="BE65" s="146">
        <v>0</v>
      </c>
      <c r="BF65" s="146">
        <v>0</v>
      </c>
      <c r="BG65" s="146">
        <v>0</v>
      </c>
      <c r="BH65" s="146">
        <v>0</v>
      </c>
      <c r="BI65" s="146">
        <v>0</v>
      </c>
      <c r="BJ65" s="146">
        <v>0</v>
      </c>
      <c r="BK65" s="146">
        <v>0</v>
      </c>
      <c r="BL65" s="146">
        <v>0</v>
      </c>
      <c r="BM65" s="146">
        <v>0</v>
      </c>
      <c r="BN65" s="146">
        <v>0</v>
      </c>
      <c r="BO65" s="146">
        <v>0</v>
      </c>
      <c r="BP65" s="146">
        <v>0</v>
      </c>
      <c r="BQ65" s="146">
        <v>0</v>
      </c>
      <c r="BR65" s="146">
        <v>0</v>
      </c>
      <c r="BS65" s="146">
        <v>0</v>
      </c>
      <c r="BT65" s="146">
        <v>0</v>
      </c>
      <c r="BU65" s="146">
        <v>0</v>
      </c>
      <c r="BV65" s="146">
        <v>0</v>
      </c>
      <c r="BW65" s="146">
        <v>0</v>
      </c>
      <c r="BX65" s="146">
        <v>13438.83429032429</v>
      </c>
      <c r="BY65" s="146">
        <v>26877.66858064858</v>
      </c>
      <c r="BZ65" s="146">
        <v>40316.502870972872</v>
      </c>
      <c r="CA65" s="146">
        <v>53755.33716129716</v>
      </c>
      <c r="CB65" s="146">
        <v>118709.7028978646</v>
      </c>
      <c r="CC65" s="146">
        <v>142451.64347743749</v>
      </c>
      <c r="CD65" s="146" t="s">
        <v>289</v>
      </c>
      <c r="CE65" s="148"/>
      <c r="CF65" s="146">
        <v>0</v>
      </c>
      <c r="CG65" s="146">
        <v>0</v>
      </c>
      <c r="CH65" s="146">
        <v>0</v>
      </c>
      <c r="CI65" s="146">
        <v>0</v>
      </c>
      <c r="CJ65" s="146">
        <v>0</v>
      </c>
      <c r="CK65" s="146">
        <v>0</v>
      </c>
      <c r="CL65" s="146">
        <v>0</v>
      </c>
      <c r="CM65" s="146">
        <v>0</v>
      </c>
      <c r="CN65" s="146">
        <v>0</v>
      </c>
      <c r="CO65" s="146">
        <v>0</v>
      </c>
      <c r="CP65" s="146">
        <v>0</v>
      </c>
      <c r="CQ65" s="146">
        <v>0</v>
      </c>
      <c r="CR65" s="146">
        <v>0</v>
      </c>
      <c r="CS65" s="146">
        <v>0</v>
      </c>
      <c r="CT65" s="146">
        <v>0</v>
      </c>
      <c r="CU65" s="146">
        <v>0</v>
      </c>
      <c r="CV65" s="146">
        <v>0</v>
      </c>
      <c r="CW65" s="146">
        <v>0</v>
      </c>
      <c r="CX65" s="146">
        <v>0</v>
      </c>
      <c r="CY65" s="146">
        <v>0</v>
      </c>
      <c r="CZ65" s="146">
        <v>0</v>
      </c>
      <c r="DA65" s="146">
        <v>0</v>
      </c>
      <c r="DB65" s="146">
        <v>0</v>
      </c>
      <c r="DC65" s="146">
        <v>0</v>
      </c>
      <c r="DD65" s="146">
        <v>0</v>
      </c>
      <c r="DE65" s="146">
        <v>0</v>
      </c>
      <c r="DF65" s="146">
        <v>0</v>
      </c>
      <c r="DG65" s="146">
        <v>0</v>
      </c>
      <c r="DH65" s="146">
        <v>0</v>
      </c>
      <c r="DI65" s="146">
        <v>0</v>
      </c>
      <c r="DJ65" s="146">
        <v>-386588.63045402139</v>
      </c>
      <c r="DK65" s="146">
        <v>-802049.21353485435</v>
      </c>
      <c r="DL65" s="146">
        <v>-1246318.0939308107</v>
      </c>
      <c r="DM65" s="146">
        <v>-1723329.5030001549</v>
      </c>
      <c r="DN65" s="146">
        <v>-2234719.1586321886</v>
      </c>
      <c r="DO65" s="146">
        <v>-2780480.0590501465</v>
      </c>
      <c r="DP65" s="146" t="s">
        <v>277</v>
      </c>
    </row>
    <row r="66" spans="2:120" s="119" customFormat="1">
      <c r="E66" s="441"/>
      <c r="F66" s="441"/>
      <c r="G66" s="441"/>
      <c r="H66" s="441"/>
      <c r="I66" s="441"/>
      <c r="J66" s="441"/>
      <c r="K66" s="134"/>
      <c r="L66" s="134"/>
    </row>
    <row r="67" spans="2:120" s="119" customFormat="1">
      <c r="E67" s="396"/>
      <c r="F67" s="397">
        <v>153585949.32711664</v>
      </c>
      <c r="G67" s="396"/>
      <c r="H67" s="396"/>
      <c r="I67" s="396"/>
      <c r="J67" s="396"/>
      <c r="K67" s="134"/>
      <c r="L67" s="134"/>
    </row>
    <row r="68" spans="2:120" s="119" customFormat="1" ht="16" thickBot="1">
      <c r="E68" s="396"/>
      <c r="F68" s="396"/>
      <c r="G68" s="396"/>
      <c r="H68" s="396"/>
      <c r="I68" s="396"/>
      <c r="J68" s="396"/>
      <c r="K68" s="134"/>
      <c r="L68" s="134"/>
    </row>
    <row r="69" spans="2:120" s="119" customFormat="1" ht="17" thickBot="1">
      <c r="E69" s="149" t="s">
        <v>307</v>
      </c>
      <c r="G69" s="134"/>
      <c r="H69" s="134"/>
      <c r="I69" s="134"/>
      <c r="J69" s="134"/>
    </row>
    <row r="70" spans="2:120" s="119" customFormat="1" ht="94.25" customHeight="1" thickBot="1">
      <c r="B70" s="442" t="s">
        <v>249</v>
      </c>
      <c r="C70" s="442">
        <v>0</v>
      </c>
      <c r="D70" s="442">
        <v>0</v>
      </c>
      <c r="E70" s="443" t="s">
        <v>0</v>
      </c>
      <c r="F70" s="137" t="s">
        <v>308</v>
      </c>
      <c r="G70" s="439" t="s">
        <v>309</v>
      </c>
      <c r="H70" s="440"/>
      <c r="I70" s="440"/>
      <c r="J70" s="440"/>
      <c r="K70" s="440"/>
      <c r="L70" s="440"/>
      <c r="AT70" s="137" t="s">
        <v>310</v>
      </c>
      <c r="AU70" s="439" t="s">
        <v>311</v>
      </c>
      <c r="AV70" s="440"/>
      <c r="AW70" s="440"/>
      <c r="AX70" s="440"/>
      <c r="AY70" s="440"/>
      <c r="AZ70" s="440"/>
    </row>
    <row r="71" spans="2:120" s="119" customFormat="1" ht="16">
      <c r="B71" s="138" t="s">
        <v>254</v>
      </c>
      <c r="C71" s="138" t="s">
        <v>255</v>
      </c>
      <c r="D71" s="138" t="s">
        <v>256</v>
      </c>
      <c r="E71" s="444"/>
      <c r="F71" s="139" t="s">
        <v>257</v>
      </c>
      <c r="G71" s="139">
        <v>2015</v>
      </c>
      <c r="H71" s="139">
        <v>2016</v>
      </c>
      <c r="I71" s="139">
        <v>2017</v>
      </c>
      <c r="J71" s="139">
        <v>2018</v>
      </c>
      <c r="K71" s="139">
        <v>2019</v>
      </c>
      <c r="L71" s="139">
        <v>2020</v>
      </c>
      <c r="M71" s="138">
        <v>2021</v>
      </c>
      <c r="N71" s="138">
        <v>2022</v>
      </c>
      <c r="O71" s="138">
        <v>2023</v>
      </c>
      <c r="P71" s="138">
        <v>2024</v>
      </c>
      <c r="Q71" s="138">
        <v>2025</v>
      </c>
      <c r="R71" s="138">
        <v>2026</v>
      </c>
      <c r="S71" s="138">
        <v>2027</v>
      </c>
      <c r="T71" s="138">
        <v>2028</v>
      </c>
      <c r="U71" s="138">
        <v>2029</v>
      </c>
      <c r="V71" s="138">
        <v>2030</v>
      </c>
      <c r="W71" s="138">
        <v>2031</v>
      </c>
      <c r="X71" s="138">
        <v>2032</v>
      </c>
      <c r="Y71" s="138">
        <v>2033</v>
      </c>
      <c r="Z71" s="138">
        <v>2034</v>
      </c>
      <c r="AA71" s="138">
        <v>2035</v>
      </c>
      <c r="AB71" s="138">
        <v>2036</v>
      </c>
      <c r="AC71" s="138">
        <v>2037</v>
      </c>
      <c r="AD71" s="138">
        <v>2038</v>
      </c>
      <c r="AE71" s="138">
        <v>2039</v>
      </c>
      <c r="AF71" s="138">
        <v>2040</v>
      </c>
      <c r="AG71" s="138">
        <v>2041</v>
      </c>
      <c r="AH71" s="138">
        <v>2042</v>
      </c>
      <c r="AI71" s="138">
        <v>2043</v>
      </c>
      <c r="AJ71" s="138">
        <v>2044</v>
      </c>
      <c r="AK71" s="138">
        <v>2045</v>
      </c>
      <c r="AL71" s="138">
        <v>2046</v>
      </c>
      <c r="AM71" s="138">
        <v>2047</v>
      </c>
      <c r="AN71" s="138">
        <v>2048</v>
      </c>
      <c r="AO71" s="138">
        <v>2049</v>
      </c>
      <c r="AP71" s="138">
        <v>2050</v>
      </c>
      <c r="AQ71" s="138" t="s">
        <v>213</v>
      </c>
      <c r="AR71" s="124"/>
      <c r="AT71" s="139">
        <v>2015</v>
      </c>
      <c r="AU71" s="139">
        <v>2016</v>
      </c>
      <c r="AV71" s="139">
        <v>2017</v>
      </c>
      <c r="AW71" s="139">
        <v>2018</v>
      </c>
      <c r="AX71" s="139">
        <v>2019</v>
      </c>
      <c r="AY71" s="139">
        <v>2020</v>
      </c>
      <c r="AZ71" s="138">
        <v>2021</v>
      </c>
      <c r="BA71" s="138">
        <v>2022</v>
      </c>
      <c r="BB71" s="138">
        <v>2023</v>
      </c>
      <c r="BC71" s="138">
        <v>2024</v>
      </c>
      <c r="BD71" s="138">
        <v>2025</v>
      </c>
      <c r="BE71" s="138">
        <v>2026</v>
      </c>
      <c r="BF71" s="138">
        <v>2027</v>
      </c>
      <c r="BG71" s="138">
        <v>2028</v>
      </c>
      <c r="BH71" s="138">
        <v>2029</v>
      </c>
      <c r="BI71" s="138">
        <v>2030</v>
      </c>
      <c r="BJ71" s="138">
        <v>2031</v>
      </c>
      <c r="BK71" s="138">
        <v>2032</v>
      </c>
      <c r="BL71" s="138">
        <v>2033</v>
      </c>
      <c r="BM71" s="138">
        <v>2034</v>
      </c>
      <c r="BN71" s="138">
        <v>2035</v>
      </c>
      <c r="BO71" s="138">
        <v>2036</v>
      </c>
      <c r="BP71" s="138">
        <v>2037</v>
      </c>
      <c r="BQ71" s="138">
        <v>2038</v>
      </c>
      <c r="BR71" s="138">
        <v>2039</v>
      </c>
      <c r="BS71" s="138">
        <v>2040</v>
      </c>
      <c r="BT71" s="138">
        <v>2041</v>
      </c>
      <c r="BU71" s="138">
        <v>2042</v>
      </c>
      <c r="BV71" s="138">
        <v>2043</v>
      </c>
      <c r="BW71" s="138">
        <v>2044</v>
      </c>
      <c r="BX71" s="138">
        <v>2045</v>
      </c>
      <c r="BY71" s="138">
        <v>2046</v>
      </c>
      <c r="BZ71" s="138">
        <v>2047</v>
      </c>
      <c r="CA71" s="138">
        <v>2048</v>
      </c>
      <c r="CB71" s="138">
        <v>2049</v>
      </c>
      <c r="CC71" s="138">
        <v>2050</v>
      </c>
      <c r="CD71" s="138" t="s">
        <v>213</v>
      </c>
    </row>
    <row r="72" spans="2:120" s="119" customFormat="1" ht="16">
      <c r="B72" s="140"/>
      <c r="C72" s="140"/>
      <c r="D72" s="141"/>
      <c r="E72" s="142" t="s">
        <v>259</v>
      </c>
      <c r="F72" s="140"/>
      <c r="G72" s="140"/>
      <c r="H72" s="140"/>
      <c r="I72" s="140"/>
      <c r="J72" s="140"/>
      <c r="K72" s="140"/>
      <c r="L72" s="140"/>
      <c r="M72" s="140"/>
      <c r="N72" s="140"/>
      <c r="O72" s="140"/>
      <c r="P72" s="140"/>
      <c r="Q72" s="140"/>
      <c r="R72" s="140"/>
      <c r="S72" s="140"/>
      <c r="T72" s="140"/>
      <c r="U72" s="140"/>
      <c r="V72" s="140"/>
      <c r="W72" s="140"/>
      <c r="X72" s="140"/>
      <c r="Y72" s="140"/>
      <c r="Z72" s="140"/>
      <c r="AA72" s="140"/>
      <c r="AB72" s="140"/>
      <c r="AC72" s="140"/>
      <c r="AD72" s="140"/>
      <c r="AE72" s="140"/>
      <c r="AF72" s="140"/>
      <c r="AG72" s="140"/>
      <c r="AH72" s="140"/>
      <c r="AI72" s="140"/>
      <c r="AJ72" s="140"/>
      <c r="AK72" s="140"/>
      <c r="AL72" s="140"/>
      <c r="AM72" s="140"/>
      <c r="AN72" s="140"/>
      <c r="AO72" s="140"/>
      <c r="AP72" s="140"/>
      <c r="AQ72" s="140"/>
      <c r="AR72" s="150"/>
      <c r="AT72" s="140"/>
      <c r="AU72" s="140"/>
      <c r="AV72" s="140"/>
      <c r="AW72" s="140"/>
      <c r="AX72" s="140"/>
      <c r="AY72" s="140"/>
      <c r="AZ72" s="140"/>
      <c r="BA72" s="140"/>
      <c r="BB72" s="140"/>
      <c r="BC72" s="140"/>
      <c r="BD72" s="140"/>
      <c r="BE72" s="140"/>
      <c r="BF72" s="140"/>
      <c r="BG72" s="140"/>
      <c r="BH72" s="140"/>
      <c r="BI72" s="140"/>
      <c r="BJ72" s="140"/>
      <c r="BK72" s="140"/>
      <c r="BL72" s="140"/>
      <c r="BM72" s="140"/>
      <c r="BN72" s="140"/>
      <c r="BO72" s="140"/>
      <c r="BP72" s="140"/>
      <c r="BQ72" s="140"/>
      <c r="BR72" s="140"/>
      <c r="BS72" s="140"/>
      <c r="BT72" s="140"/>
      <c r="BU72" s="140"/>
      <c r="BV72" s="140"/>
      <c r="BW72" s="140"/>
      <c r="BX72" s="140"/>
      <c r="BY72" s="140"/>
      <c r="BZ72" s="140"/>
      <c r="CA72" s="140"/>
      <c r="CB72" s="140"/>
      <c r="CC72" s="140"/>
      <c r="CD72" s="140"/>
    </row>
    <row r="73" spans="2:120" s="119" customFormat="1" ht="48">
      <c r="B73" s="126">
        <v>2022</v>
      </c>
      <c r="C73" s="126">
        <v>2030</v>
      </c>
      <c r="D73" s="129">
        <v>15</v>
      </c>
      <c r="E73" s="144" t="s">
        <v>260</v>
      </c>
      <c r="F73" s="145">
        <v>20178821.079808358</v>
      </c>
      <c r="G73" s="146">
        <v>0</v>
      </c>
      <c r="H73" s="146">
        <v>0</v>
      </c>
      <c r="I73" s="146">
        <v>0</v>
      </c>
      <c r="J73" s="146">
        <v>0</v>
      </c>
      <c r="K73" s="146">
        <v>0</v>
      </c>
      <c r="L73" s="146">
        <v>0</v>
      </c>
      <c r="M73" s="146">
        <v>0</v>
      </c>
      <c r="N73" s="146">
        <v>2242091.2310898174</v>
      </c>
      <c r="O73" s="146">
        <v>2242091.2310898174</v>
      </c>
      <c r="P73" s="146">
        <v>2242091.2310898174</v>
      </c>
      <c r="Q73" s="146">
        <v>2242091.2310898174</v>
      </c>
      <c r="R73" s="146">
        <v>2242091.2310898174</v>
      </c>
      <c r="S73" s="146">
        <v>2242091.2310898174</v>
      </c>
      <c r="T73" s="146">
        <v>2242091.2310898174</v>
      </c>
      <c r="U73" s="146">
        <v>2242091.2310898174</v>
      </c>
      <c r="V73" s="146">
        <v>2242091.2310898174</v>
      </c>
      <c r="W73" s="146">
        <v>0</v>
      </c>
      <c r="X73" s="146">
        <v>0</v>
      </c>
      <c r="Y73" s="146">
        <v>0</v>
      </c>
      <c r="Z73" s="146">
        <v>0</v>
      </c>
      <c r="AA73" s="146">
        <v>0</v>
      </c>
      <c r="AB73" s="146">
        <v>0</v>
      </c>
      <c r="AC73" s="146">
        <v>2242091.2310898174</v>
      </c>
      <c r="AD73" s="146">
        <v>2242091.2310898174</v>
      </c>
      <c r="AE73" s="146">
        <v>2242091.2310898174</v>
      </c>
      <c r="AF73" s="146">
        <v>2242091.2310898174</v>
      </c>
      <c r="AG73" s="146">
        <v>2242091.2310898174</v>
      </c>
      <c r="AH73" s="146">
        <v>2242091.2310898174</v>
      </c>
      <c r="AI73" s="146">
        <v>2242091.2310898174</v>
      </c>
      <c r="AJ73" s="146">
        <v>2242091.2310898174</v>
      </c>
      <c r="AK73" s="146">
        <v>2242091.2310898174</v>
      </c>
      <c r="AL73" s="146">
        <v>0</v>
      </c>
      <c r="AM73" s="146">
        <v>0</v>
      </c>
      <c r="AN73" s="146">
        <v>0</v>
      </c>
      <c r="AO73" s="146">
        <v>0</v>
      </c>
      <c r="AP73" s="146">
        <v>0</v>
      </c>
      <c r="AQ73" s="146" t="s">
        <v>312</v>
      </c>
      <c r="AR73" s="148"/>
      <c r="AS73" s="148"/>
      <c r="AT73" s="146">
        <v>0</v>
      </c>
      <c r="AU73" s="146">
        <v>0</v>
      </c>
      <c r="AV73" s="146">
        <v>0</v>
      </c>
      <c r="AW73" s="146">
        <v>0</v>
      </c>
      <c r="AX73" s="146">
        <v>0</v>
      </c>
      <c r="AY73" s="146">
        <v>0</v>
      </c>
      <c r="AZ73" s="146">
        <v>0</v>
      </c>
      <c r="BA73" s="146">
        <v>123315.01770993996</v>
      </c>
      <c r="BB73" s="146">
        <v>246630.03541987992</v>
      </c>
      <c r="BC73" s="146">
        <v>369945.05312981986</v>
      </c>
      <c r="BD73" s="146">
        <v>493260.07083975984</v>
      </c>
      <c r="BE73" s="146">
        <v>1089282.6564378033</v>
      </c>
      <c r="BF73" s="146">
        <v>1307139.1877253638</v>
      </c>
      <c r="BG73" s="146">
        <v>1524995.7190129245</v>
      </c>
      <c r="BH73" s="146">
        <v>1742852.2503004852</v>
      </c>
      <c r="BI73" s="146">
        <v>3033549.4356645234</v>
      </c>
      <c r="BJ73" s="146">
        <v>3033549.4356645234</v>
      </c>
      <c r="BK73" s="146">
        <v>3033549.4356645234</v>
      </c>
      <c r="BL73" s="146">
        <v>3033549.4356645234</v>
      </c>
      <c r="BM73" s="146">
        <v>3033549.4356645234</v>
      </c>
      <c r="BN73" s="146">
        <v>3033549.4356645234</v>
      </c>
      <c r="BO73" s="146">
        <v>3033549.4356645234</v>
      </c>
      <c r="BP73" s="146">
        <v>123315.01770993996</v>
      </c>
      <c r="BQ73" s="146">
        <v>246630.03541987992</v>
      </c>
      <c r="BR73" s="146">
        <v>369945.05312981986</v>
      </c>
      <c r="BS73" s="146">
        <v>493260.07083975984</v>
      </c>
      <c r="BT73" s="146">
        <v>1089282.6564378033</v>
      </c>
      <c r="BU73" s="146">
        <v>1307139.1877253638</v>
      </c>
      <c r="BV73" s="146">
        <v>1524995.7190129245</v>
      </c>
      <c r="BW73" s="146">
        <v>1742852.2503004852</v>
      </c>
      <c r="BX73" s="146">
        <v>3033549.4356645234</v>
      </c>
      <c r="BY73" s="146">
        <v>3033549.4356645234</v>
      </c>
      <c r="BZ73" s="146">
        <v>3033549.4356645234</v>
      </c>
      <c r="CA73" s="146">
        <v>3033549.4356645234</v>
      </c>
      <c r="CB73" s="146">
        <v>3033549.4356645234</v>
      </c>
      <c r="CC73" s="146">
        <v>3033549.4356645234</v>
      </c>
      <c r="CD73" s="146" t="s">
        <v>313</v>
      </c>
      <c r="CE73" s="148"/>
    </row>
    <row r="74" spans="2:120" s="119" customFormat="1" ht="48">
      <c r="B74" s="126">
        <v>2020</v>
      </c>
      <c r="C74" s="126">
        <v>2025</v>
      </c>
      <c r="D74" s="129">
        <v>10</v>
      </c>
      <c r="E74" s="144" t="s">
        <v>264</v>
      </c>
      <c r="F74" s="145">
        <v>0</v>
      </c>
      <c r="G74" s="146">
        <v>0</v>
      </c>
      <c r="H74" s="146">
        <v>0</v>
      </c>
      <c r="I74" s="146">
        <v>0</v>
      </c>
      <c r="J74" s="146">
        <v>0</v>
      </c>
      <c r="K74" s="146">
        <v>0</v>
      </c>
      <c r="L74" s="146">
        <v>0</v>
      </c>
      <c r="M74" s="146">
        <v>0</v>
      </c>
      <c r="N74" s="146">
        <v>0</v>
      </c>
      <c r="O74" s="146">
        <v>0</v>
      </c>
      <c r="P74" s="146">
        <v>0</v>
      </c>
      <c r="Q74" s="146">
        <v>0</v>
      </c>
      <c r="R74" s="146">
        <v>0</v>
      </c>
      <c r="S74" s="146">
        <v>0</v>
      </c>
      <c r="T74" s="146">
        <v>0</v>
      </c>
      <c r="U74" s="146">
        <v>0</v>
      </c>
      <c r="V74" s="146">
        <v>0</v>
      </c>
      <c r="W74" s="146">
        <v>0</v>
      </c>
      <c r="X74" s="146">
        <v>0</v>
      </c>
      <c r="Y74" s="146">
        <v>0</v>
      </c>
      <c r="Z74" s="146">
        <v>0</v>
      </c>
      <c r="AA74" s="146">
        <v>0</v>
      </c>
      <c r="AB74" s="146">
        <v>0</v>
      </c>
      <c r="AC74" s="146">
        <v>0</v>
      </c>
      <c r="AD74" s="146">
        <v>0</v>
      </c>
      <c r="AE74" s="146">
        <v>0</v>
      </c>
      <c r="AF74" s="146">
        <v>0</v>
      </c>
      <c r="AG74" s="146">
        <v>0</v>
      </c>
      <c r="AH74" s="146">
        <v>0</v>
      </c>
      <c r="AI74" s="146">
        <v>0</v>
      </c>
      <c r="AJ74" s="146">
        <v>0</v>
      </c>
      <c r="AK74" s="146">
        <v>0</v>
      </c>
      <c r="AL74" s="146">
        <v>0</v>
      </c>
      <c r="AM74" s="146">
        <v>0</v>
      </c>
      <c r="AN74" s="146">
        <v>0</v>
      </c>
      <c r="AO74" s="146">
        <v>0</v>
      </c>
      <c r="AP74" s="146">
        <v>0</v>
      </c>
      <c r="AQ74" s="146"/>
      <c r="AR74" s="148"/>
      <c r="AS74" s="148"/>
      <c r="AT74" s="146">
        <v>0</v>
      </c>
      <c r="AU74" s="146">
        <v>0</v>
      </c>
      <c r="AV74" s="146">
        <v>0</v>
      </c>
      <c r="AW74" s="146">
        <v>0</v>
      </c>
      <c r="AX74" s="146">
        <v>0</v>
      </c>
      <c r="AY74" s="146">
        <v>2816.0000000000005</v>
      </c>
      <c r="AZ74" s="146">
        <v>5632.0000000000009</v>
      </c>
      <c r="BA74" s="146">
        <v>8448</v>
      </c>
      <c r="BB74" s="146">
        <v>11264.000000000002</v>
      </c>
      <c r="BC74" s="146">
        <v>14080.000000000002</v>
      </c>
      <c r="BD74" s="146">
        <v>16896</v>
      </c>
      <c r="BE74" s="146">
        <v>16896</v>
      </c>
      <c r="BF74" s="146">
        <v>16896</v>
      </c>
      <c r="BG74" s="146">
        <v>16896</v>
      </c>
      <c r="BH74" s="146">
        <v>16896</v>
      </c>
      <c r="BI74" s="146">
        <v>2816.0000000000005</v>
      </c>
      <c r="BJ74" s="146">
        <v>5632.0000000000009</v>
      </c>
      <c r="BK74" s="146">
        <v>8448</v>
      </c>
      <c r="BL74" s="146">
        <v>11264.000000000002</v>
      </c>
      <c r="BM74" s="146">
        <v>14080.000000000002</v>
      </c>
      <c r="BN74" s="146">
        <v>16896</v>
      </c>
      <c r="BO74" s="146">
        <v>16896</v>
      </c>
      <c r="BP74" s="146">
        <v>16896</v>
      </c>
      <c r="BQ74" s="146">
        <v>16896</v>
      </c>
      <c r="BR74" s="146">
        <v>16896</v>
      </c>
      <c r="BS74" s="146">
        <v>16896</v>
      </c>
      <c r="BT74" s="146">
        <v>16896</v>
      </c>
      <c r="BU74" s="146">
        <v>16896</v>
      </c>
      <c r="BV74" s="146">
        <v>16896</v>
      </c>
      <c r="BW74" s="146">
        <v>16896</v>
      </c>
      <c r="BX74" s="146">
        <v>16896</v>
      </c>
      <c r="BY74" s="146">
        <v>16896</v>
      </c>
      <c r="BZ74" s="146">
        <v>16896</v>
      </c>
      <c r="CA74" s="146">
        <v>16896</v>
      </c>
      <c r="CB74" s="146">
        <v>16896</v>
      </c>
      <c r="CC74" s="146">
        <v>16896</v>
      </c>
      <c r="CD74" s="146" t="s">
        <v>313</v>
      </c>
      <c r="CE74" s="148"/>
    </row>
    <row r="75" spans="2:120" s="119" customFormat="1" ht="16">
      <c r="B75" s="126">
        <v>2032</v>
      </c>
      <c r="C75" s="126">
        <v>2036</v>
      </c>
      <c r="D75" s="129">
        <v>15</v>
      </c>
      <c r="E75" s="144" t="s">
        <v>268</v>
      </c>
      <c r="F75" s="145">
        <v>0</v>
      </c>
      <c r="G75" s="146">
        <v>0</v>
      </c>
      <c r="H75" s="146">
        <v>0</v>
      </c>
      <c r="I75" s="146">
        <v>0</v>
      </c>
      <c r="J75" s="146">
        <v>0</v>
      </c>
      <c r="K75" s="146">
        <v>0</v>
      </c>
      <c r="L75" s="146">
        <v>0</v>
      </c>
      <c r="M75" s="146">
        <v>0</v>
      </c>
      <c r="N75" s="146">
        <v>0</v>
      </c>
      <c r="O75" s="146">
        <v>0</v>
      </c>
      <c r="P75" s="146">
        <v>0</v>
      </c>
      <c r="Q75" s="146">
        <v>0</v>
      </c>
      <c r="R75" s="146">
        <v>0</v>
      </c>
      <c r="S75" s="146">
        <v>0</v>
      </c>
      <c r="T75" s="146">
        <v>0</v>
      </c>
      <c r="U75" s="146">
        <v>0</v>
      </c>
      <c r="V75" s="146">
        <v>0</v>
      </c>
      <c r="W75" s="146">
        <v>0</v>
      </c>
      <c r="X75" s="146">
        <v>0</v>
      </c>
      <c r="Y75" s="146">
        <v>0</v>
      </c>
      <c r="Z75" s="146">
        <v>0</v>
      </c>
      <c r="AA75" s="146">
        <v>0</v>
      </c>
      <c r="AB75" s="146">
        <v>0</v>
      </c>
      <c r="AC75" s="146">
        <v>0</v>
      </c>
      <c r="AD75" s="146">
        <v>0</v>
      </c>
      <c r="AE75" s="146">
        <v>0</v>
      </c>
      <c r="AF75" s="146">
        <v>0</v>
      </c>
      <c r="AG75" s="146">
        <v>0</v>
      </c>
      <c r="AH75" s="146">
        <v>0</v>
      </c>
      <c r="AI75" s="146">
        <v>0</v>
      </c>
      <c r="AJ75" s="146">
        <v>0</v>
      </c>
      <c r="AK75" s="146">
        <v>0</v>
      </c>
      <c r="AL75" s="146">
        <v>0</v>
      </c>
      <c r="AM75" s="146">
        <v>0</v>
      </c>
      <c r="AN75" s="146">
        <v>0</v>
      </c>
      <c r="AO75" s="146">
        <v>0</v>
      </c>
      <c r="AP75" s="146">
        <v>0</v>
      </c>
      <c r="AQ75" s="146"/>
      <c r="AR75" s="148"/>
      <c r="AS75" s="148"/>
      <c r="AT75" s="146">
        <v>0</v>
      </c>
      <c r="AU75" s="146">
        <v>0</v>
      </c>
      <c r="AV75" s="146">
        <v>0</v>
      </c>
      <c r="AW75" s="146">
        <v>0</v>
      </c>
      <c r="AX75" s="146">
        <v>0</v>
      </c>
      <c r="AY75" s="146">
        <v>0</v>
      </c>
      <c r="AZ75" s="146">
        <v>0</v>
      </c>
      <c r="BA75" s="146">
        <v>0</v>
      </c>
      <c r="BB75" s="146">
        <v>0</v>
      </c>
      <c r="BC75" s="146">
        <v>0</v>
      </c>
      <c r="BD75" s="146">
        <v>0</v>
      </c>
      <c r="BE75" s="146">
        <v>0</v>
      </c>
      <c r="BF75" s="146">
        <v>0</v>
      </c>
      <c r="BG75" s="146">
        <v>0</v>
      </c>
      <c r="BH75" s="146">
        <v>0</v>
      </c>
      <c r="BI75" s="146">
        <v>0</v>
      </c>
      <c r="BJ75" s="146">
        <v>0</v>
      </c>
      <c r="BK75" s="146">
        <v>0</v>
      </c>
      <c r="BL75" s="146">
        <v>0</v>
      </c>
      <c r="BM75" s="146">
        <v>0</v>
      </c>
      <c r="BN75" s="146">
        <v>0</v>
      </c>
      <c r="BO75" s="146">
        <v>0</v>
      </c>
      <c r="BP75" s="146">
        <v>0</v>
      </c>
      <c r="BQ75" s="146">
        <v>0</v>
      </c>
      <c r="BR75" s="146">
        <v>0</v>
      </c>
      <c r="BS75" s="146">
        <v>0</v>
      </c>
      <c r="BT75" s="146">
        <v>0</v>
      </c>
      <c r="BU75" s="146">
        <v>0</v>
      </c>
      <c r="BV75" s="146">
        <v>0</v>
      </c>
      <c r="BW75" s="146">
        <v>0</v>
      </c>
      <c r="BX75" s="146">
        <v>0</v>
      </c>
      <c r="BY75" s="146">
        <v>0</v>
      </c>
      <c r="BZ75" s="146">
        <v>0</v>
      </c>
      <c r="CA75" s="146">
        <v>0</v>
      </c>
      <c r="CB75" s="146">
        <v>0</v>
      </c>
      <c r="CC75" s="146">
        <v>0</v>
      </c>
      <c r="CD75" s="146"/>
      <c r="CE75" s="148"/>
    </row>
    <row r="76" spans="2:120" s="119" customFormat="1" ht="48">
      <c r="B76" s="126">
        <v>2032</v>
      </c>
      <c r="C76" s="126">
        <v>2036</v>
      </c>
      <c r="D76" s="129">
        <v>15</v>
      </c>
      <c r="E76" s="144" t="s">
        <v>270</v>
      </c>
      <c r="F76" s="145">
        <v>0</v>
      </c>
      <c r="G76" s="146">
        <v>0</v>
      </c>
      <c r="H76" s="146">
        <v>0</v>
      </c>
      <c r="I76" s="146">
        <v>0</v>
      </c>
      <c r="J76" s="146">
        <v>0</v>
      </c>
      <c r="K76" s="146">
        <v>0</v>
      </c>
      <c r="L76" s="146">
        <v>0</v>
      </c>
      <c r="M76" s="146">
        <v>0</v>
      </c>
      <c r="N76" s="146">
        <v>0</v>
      </c>
      <c r="O76" s="146">
        <v>0</v>
      </c>
      <c r="P76" s="146">
        <v>0</v>
      </c>
      <c r="Q76" s="146">
        <v>0</v>
      </c>
      <c r="R76" s="146">
        <v>0</v>
      </c>
      <c r="S76" s="146">
        <v>0</v>
      </c>
      <c r="T76" s="146">
        <v>0</v>
      </c>
      <c r="U76" s="146">
        <v>0</v>
      </c>
      <c r="V76" s="146">
        <v>0</v>
      </c>
      <c r="W76" s="146">
        <v>0</v>
      </c>
      <c r="X76" s="146">
        <v>0</v>
      </c>
      <c r="Y76" s="146">
        <v>0</v>
      </c>
      <c r="Z76" s="146">
        <v>0</v>
      </c>
      <c r="AA76" s="146">
        <v>0</v>
      </c>
      <c r="AB76" s="146">
        <v>0</v>
      </c>
      <c r="AC76" s="146">
        <v>0</v>
      </c>
      <c r="AD76" s="146">
        <v>0</v>
      </c>
      <c r="AE76" s="146">
        <v>0</v>
      </c>
      <c r="AF76" s="146">
        <v>0</v>
      </c>
      <c r="AG76" s="146">
        <v>0</v>
      </c>
      <c r="AH76" s="146">
        <v>0</v>
      </c>
      <c r="AI76" s="146">
        <v>0</v>
      </c>
      <c r="AJ76" s="146">
        <v>0</v>
      </c>
      <c r="AK76" s="146">
        <v>0</v>
      </c>
      <c r="AL76" s="146">
        <v>0</v>
      </c>
      <c r="AM76" s="146">
        <v>0</v>
      </c>
      <c r="AN76" s="146">
        <v>0</v>
      </c>
      <c r="AO76" s="146">
        <v>0</v>
      </c>
      <c r="AP76" s="146">
        <v>0</v>
      </c>
      <c r="AQ76" s="146"/>
      <c r="AR76" s="148"/>
      <c r="AS76" s="148"/>
      <c r="AT76" s="146">
        <v>0</v>
      </c>
      <c r="AU76" s="146">
        <v>0</v>
      </c>
      <c r="AV76" s="146">
        <v>0</v>
      </c>
      <c r="AW76" s="146">
        <v>0</v>
      </c>
      <c r="AX76" s="146">
        <v>0</v>
      </c>
      <c r="AY76" s="146">
        <v>0</v>
      </c>
      <c r="AZ76" s="146">
        <v>0</v>
      </c>
      <c r="BA76" s="146">
        <v>0</v>
      </c>
      <c r="BB76" s="146">
        <v>0</v>
      </c>
      <c r="BC76" s="146">
        <v>0</v>
      </c>
      <c r="BD76" s="146">
        <v>0</v>
      </c>
      <c r="BE76" s="146">
        <v>0</v>
      </c>
      <c r="BF76" s="146">
        <v>0</v>
      </c>
      <c r="BG76" s="146">
        <v>0</v>
      </c>
      <c r="BH76" s="146">
        <v>0</v>
      </c>
      <c r="BI76" s="146">
        <v>0</v>
      </c>
      <c r="BJ76" s="146">
        <v>0</v>
      </c>
      <c r="BK76" s="146">
        <v>13586.728242834664</v>
      </c>
      <c r="BL76" s="146">
        <v>27173.456485669329</v>
      </c>
      <c r="BM76" s="146">
        <v>40760.184728503991</v>
      </c>
      <c r="BN76" s="146">
        <v>54346.912971338657</v>
      </c>
      <c r="BO76" s="146">
        <v>67933.641214173331</v>
      </c>
      <c r="BP76" s="146">
        <v>67933.641214173331</v>
      </c>
      <c r="BQ76" s="146">
        <v>67933.641214173331</v>
      </c>
      <c r="BR76" s="146">
        <v>67933.641214173331</v>
      </c>
      <c r="BS76" s="146">
        <v>67933.641214173331</v>
      </c>
      <c r="BT76" s="146">
        <v>67933.641214173331</v>
      </c>
      <c r="BU76" s="146">
        <v>67933.641214173331</v>
      </c>
      <c r="BV76" s="146">
        <v>67933.641214173331</v>
      </c>
      <c r="BW76" s="146">
        <v>67933.641214173331</v>
      </c>
      <c r="BX76" s="146">
        <v>67933.641214173331</v>
      </c>
      <c r="BY76" s="146">
        <v>67933.641214173331</v>
      </c>
      <c r="BZ76" s="146">
        <v>13586.728242834664</v>
      </c>
      <c r="CA76" s="146">
        <v>27173.456485669329</v>
      </c>
      <c r="CB76" s="146">
        <v>40760.184728503991</v>
      </c>
      <c r="CC76" s="146">
        <v>54346.912971338657</v>
      </c>
      <c r="CD76" s="146" t="s">
        <v>313</v>
      </c>
      <c r="CE76" s="148"/>
    </row>
    <row r="77" spans="2:120" s="119" customFormat="1" ht="16">
      <c r="B77" s="126">
        <v>2040</v>
      </c>
      <c r="C77" s="126">
        <v>2042</v>
      </c>
      <c r="D77" s="129">
        <v>20</v>
      </c>
      <c r="E77" s="144" t="s">
        <v>271</v>
      </c>
      <c r="F77" s="145">
        <v>0</v>
      </c>
      <c r="G77" s="146">
        <v>0</v>
      </c>
      <c r="H77" s="146">
        <v>0</v>
      </c>
      <c r="I77" s="146">
        <v>0</v>
      </c>
      <c r="J77" s="146">
        <v>0</v>
      </c>
      <c r="K77" s="146">
        <v>0</v>
      </c>
      <c r="L77" s="146">
        <v>0</v>
      </c>
      <c r="M77" s="146">
        <v>0</v>
      </c>
      <c r="N77" s="146">
        <v>0</v>
      </c>
      <c r="O77" s="146">
        <v>0</v>
      </c>
      <c r="P77" s="146">
        <v>0</v>
      </c>
      <c r="Q77" s="146">
        <v>0</v>
      </c>
      <c r="R77" s="146">
        <v>0</v>
      </c>
      <c r="S77" s="146">
        <v>0</v>
      </c>
      <c r="T77" s="146">
        <v>0</v>
      </c>
      <c r="U77" s="146">
        <v>0</v>
      </c>
      <c r="V77" s="146">
        <v>0</v>
      </c>
      <c r="W77" s="146">
        <v>0</v>
      </c>
      <c r="X77" s="146">
        <v>0</v>
      </c>
      <c r="Y77" s="146">
        <v>0</v>
      </c>
      <c r="Z77" s="146">
        <v>0</v>
      </c>
      <c r="AA77" s="146">
        <v>0</v>
      </c>
      <c r="AB77" s="146">
        <v>0</v>
      </c>
      <c r="AC77" s="146">
        <v>0</v>
      </c>
      <c r="AD77" s="146">
        <v>0</v>
      </c>
      <c r="AE77" s="146">
        <v>0</v>
      </c>
      <c r="AF77" s="146">
        <v>0</v>
      </c>
      <c r="AG77" s="146">
        <v>0</v>
      </c>
      <c r="AH77" s="146">
        <v>0</v>
      </c>
      <c r="AI77" s="146">
        <v>0</v>
      </c>
      <c r="AJ77" s="146">
        <v>0</v>
      </c>
      <c r="AK77" s="146">
        <v>0</v>
      </c>
      <c r="AL77" s="146">
        <v>0</v>
      </c>
      <c r="AM77" s="146">
        <v>0</v>
      </c>
      <c r="AN77" s="146">
        <v>0</v>
      </c>
      <c r="AO77" s="146">
        <v>0</v>
      </c>
      <c r="AP77" s="146">
        <v>0</v>
      </c>
      <c r="AQ77" s="146"/>
      <c r="AR77" s="148"/>
      <c r="AS77" s="148"/>
      <c r="AT77" s="146">
        <v>0</v>
      </c>
      <c r="AU77" s="146">
        <v>0</v>
      </c>
      <c r="AV77" s="146">
        <v>0</v>
      </c>
      <c r="AW77" s="146">
        <v>0</v>
      </c>
      <c r="AX77" s="146">
        <v>0</v>
      </c>
      <c r="AY77" s="146">
        <v>0</v>
      </c>
      <c r="AZ77" s="146">
        <v>0</v>
      </c>
      <c r="BA77" s="146">
        <v>0</v>
      </c>
      <c r="BB77" s="146">
        <v>0</v>
      </c>
      <c r="BC77" s="146">
        <v>0</v>
      </c>
      <c r="BD77" s="146">
        <v>0</v>
      </c>
      <c r="BE77" s="146">
        <v>0</v>
      </c>
      <c r="BF77" s="146">
        <v>0</v>
      </c>
      <c r="BG77" s="146">
        <v>0</v>
      </c>
      <c r="BH77" s="146">
        <v>0</v>
      </c>
      <c r="BI77" s="146">
        <v>0</v>
      </c>
      <c r="BJ77" s="146">
        <v>0</v>
      </c>
      <c r="BK77" s="146">
        <v>0</v>
      </c>
      <c r="BL77" s="146">
        <v>0</v>
      </c>
      <c r="BM77" s="146">
        <v>0</v>
      </c>
      <c r="BN77" s="146">
        <v>0</v>
      </c>
      <c r="BO77" s="146">
        <v>0</v>
      </c>
      <c r="BP77" s="146">
        <v>0</v>
      </c>
      <c r="BQ77" s="146">
        <v>0</v>
      </c>
      <c r="BR77" s="146">
        <v>0</v>
      </c>
      <c r="BS77" s="146">
        <v>0</v>
      </c>
      <c r="BT77" s="146">
        <v>0</v>
      </c>
      <c r="BU77" s="146">
        <v>0</v>
      </c>
      <c r="BV77" s="146">
        <v>0</v>
      </c>
      <c r="BW77" s="146">
        <v>0</v>
      </c>
      <c r="BX77" s="146">
        <v>0</v>
      </c>
      <c r="BY77" s="146">
        <v>0</v>
      </c>
      <c r="BZ77" s="146">
        <v>0</v>
      </c>
      <c r="CA77" s="146">
        <v>0</v>
      </c>
      <c r="CB77" s="146">
        <v>0</v>
      </c>
      <c r="CC77" s="146">
        <v>0</v>
      </c>
      <c r="CD77" s="146"/>
      <c r="CE77" s="148"/>
    </row>
    <row r="78" spans="2:120" s="119" customFormat="1" ht="48">
      <c r="B78" s="126">
        <v>2021</v>
      </c>
      <c r="C78" s="126">
        <v>2024</v>
      </c>
      <c r="D78" s="129">
        <v>10</v>
      </c>
      <c r="E78" s="144" t="s">
        <v>274</v>
      </c>
      <c r="F78" s="145">
        <v>0</v>
      </c>
      <c r="G78" s="146">
        <v>0</v>
      </c>
      <c r="H78" s="146">
        <v>0</v>
      </c>
      <c r="I78" s="146">
        <v>0</v>
      </c>
      <c r="J78" s="146">
        <v>0</v>
      </c>
      <c r="K78" s="146">
        <v>0</v>
      </c>
      <c r="L78" s="146">
        <v>0</v>
      </c>
      <c r="M78" s="146">
        <v>0</v>
      </c>
      <c r="N78" s="146">
        <v>0</v>
      </c>
      <c r="O78" s="146">
        <v>0</v>
      </c>
      <c r="P78" s="146">
        <v>0</v>
      </c>
      <c r="Q78" s="146">
        <v>0</v>
      </c>
      <c r="R78" s="146">
        <v>0</v>
      </c>
      <c r="S78" s="146">
        <v>0</v>
      </c>
      <c r="T78" s="146">
        <v>0</v>
      </c>
      <c r="U78" s="146">
        <v>0</v>
      </c>
      <c r="V78" s="146">
        <v>0</v>
      </c>
      <c r="W78" s="146">
        <v>0</v>
      </c>
      <c r="X78" s="146">
        <v>0</v>
      </c>
      <c r="Y78" s="146">
        <v>0</v>
      </c>
      <c r="Z78" s="146">
        <v>0</v>
      </c>
      <c r="AA78" s="146">
        <v>0</v>
      </c>
      <c r="AB78" s="146">
        <v>0</v>
      </c>
      <c r="AC78" s="146">
        <v>0</v>
      </c>
      <c r="AD78" s="146">
        <v>0</v>
      </c>
      <c r="AE78" s="146">
        <v>0</v>
      </c>
      <c r="AF78" s="146">
        <v>0</v>
      </c>
      <c r="AG78" s="146">
        <v>0</v>
      </c>
      <c r="AH78" s="146">
        <v>0</v>
      </c>
      <c r="AI78" s="146">
        <v>0</v>
      </c>
      <c r="AJ78" s="146">
        <v>0</v>
      </c>
      <c r="AK78" s="146">
        <v>0</v>
      </c>
      <c r="AL78" s="146">
        <v>0</v>
      </c>
      <c r="AM78" s="146">
        <v>0</v>
      </c>
      <c r="AN78" s="146">
        <v>0</v>
      </c>
      <c r="AO78" s="146">
        <v>0</v>
      </c>
      <c r="AP78" s="146">
        <v>0</v>
      </c>
      <c r="AQ78" s="146"/>
      <c r="AR78" s="148"/>
      <c r="AS78" s="148"/>
      <c r="AT78" s="146">
        <v>0</v>
      </c>
      <c r="AU78" s="146">
        <v>0</v>
      </c>
      <c r="AV78" s="146">
        <v>0</v>
      </c>
      <c r="AW78" s="146">
        <v>0</v>
      </c>
      <c r="AX78" s="146">
        <v>0</v>
      </c>
      <c r="AY78" s="146">
        <v>0</v>
      </c>
      <c r="AZ78" s="146">
        <v>6294.4427712624738</v>
      </c>
      <c r="BA78" s="146">
        <v>12588.885542524948</v>
      </c>
      <c r="BB78" s="146">
        <v>18883.32831378742</v>
      </c>
      <c r="BC78" s="146">
        <v>25177.771085049895</v>
      </c>
      <c r="BD78" s="146">
        <v>25177.771085049895</v>
      </c>
      <c r="BE78" s="146">
        <v>25177.771085049895</v>
      </c>
      <c r="BF78" s="146">
        <v>25177.771085049895</v>
      </c>
      <c r="BG78" s="146">
        <v>25177.771085049895</v>
      </c>
      <c r="BH78" s="146">
        <v>25177.771085049895</v>
      </c>
      <c r="BI78" s="146">
        <v>25177.771085049895</v>
      </c>
      <c r="BJ78" s="146">
        <v>6294.4427712624738</v>
      </c>
      <c r="BK78" s="146">
        <v>12588.885542524948</v>
      </c>
      <c r="BL78" s="146">
        <v>18883.32831378742</v>
      </c>
      <c r="BM78" s="146">
        <v>25177.771085049895</v>
      </c>
      <c r="BN78" s="146">
        <v>25177.771085049895</v>
      </c>
      <c r="BO78" s="146">
        <v>25177.771085049895</v>
      </c>
      <c r="BP78" s="146">
        <v>25177.771085049895</v>
      </c>
      <c r="BQ78" s="146">
        <v>25177.771085049895</v>
      </c>
      <c r="BR78" s="146">
        <v>25177.771085049895</v>
      </c>
      <c r="BS78" s="146">
        <v>25177.771085049895</v>
      </c>
      <c r="BT78" s="146">
        <v>25177.771085049895</v>
      </c>
      <c r="BU78" s="146">
        <v>25177.771085049895</v>
      </c>
      <c r="BV78" s="146">
        <v>25177.771085049895</v>
      </c>
      <c r="BW78" s="146">
        <v>25177.771085049895</v>
      </c>
      <c r="BX78" s="146">
        <v>25177.771085049895</v>
      </c>
      <c r="BY78" s="146">
        <v>25177.771085049895</v>
      </c>
      <c r="BZ78" s="146">
        <v>25177.771085049895</v>
      </c>
      <c r="CA78" s="146">
        <v>25177.771085049895</v>
      </c>
      <c r="CB78" s="146">
        <v>25177.771085049895</v>
      </c>
      <c r="CC78" s="146">
        <v>25177.771085049895</v>
      </c>
      <c r="CD78" s="146" t="s">
        <v>313</v>
      </c>
      <c r="CE78" s="148"/>
    </row>
    <row r="79" spans="2:120" s="119" customFormat="1" ht="48">
      <c r="B79" s="126">
        <v>2020</v>
      </c>
      <c r="C79" s="126">
        <v>2025</v>
      </c>
      <c r="D79" s="129">
        <v>15</v>
      </c>
      <c r="E79" s="144" t="s">
        <v>275</v>
      </c>
      <c r="F79" s="145">
        <v>0</v>
      </c>
      <c r="G79" s="146">
        <v>0</v>
      </c>
      <c r="H79" s="146">
        <v>0</v>
      </c>
      <c r="I79" s="146">
        <v>0</v>
      </c>
      <c r="J79" s="146">
        <v>0</v>
      </c>
      <c r="K79" s="146">
        <v>0</v>
      </c>
      <c r="L79" s="146">
        <v>0</v>
      </c>
      <c r="M79" s="146">
        <v>0</v>
      </c>
      <c r="N79" s="146">
        <v>0</v>
      </c>
      <c r="O79" s="146">
        <v>0</v>
      </c>
      <c r="P79" s="146">
        <v>0</v>
      </c>
      <c r="Q79" s="146">
        <v>0</v>
      </c>
      <c r="R79" s="146">
        <v>0</v>
      </c>
      <c r="S79" s="146">
        <v>0</v>
      </c>
      <c r="T79" s="146">
        <v>0</v>
      </c>
      <c r="U79" s="146">
        <v>0</v>
      </c>
      <c r="V79" s="146">
        <v>0</v>
      </c>
      <c r="W79" s="146">
        <v>0</v>
      </c>
      <c r="X79" s="146">
        <v>0</v>
      </c>
      <c r="Y79" s="146">
        <v>0</v>
      </c>
      <c r="Z79" s="146">
        <v>0</v>
      </c>
      <c r="AA79" s="146">
        <v>0</v>
      </c>
      <c r="AB79" s="146">
        <v>0</v>
      </c>
      <c r="AC79" s="146">
        <v>0</v>
      </c>
      <c r="AD79" s="146">
        <v>0</v>
      </c>
      <c r="AE79" s="146">
        <v>0</v>
      </c>
      <c r="AF79" s="146">
        <v>0</v>
      </c>
      <c r="AG79" s="146">
        <v>0</v>
      </c>
      <c r="AH79" s="146">
        <v>0</v>
      </c>
      <c r="AI79" s="146">
        <v>0</v>
      </c>
      <c r="AJ79" s="146">
        <v>0</v>
      </c>
      <c r="AK79" s="146">
        <v>0</v>
      </c>
      <c r="AL79" s="146">
        <v>0</v>
      </c>
      <c r="AM79" s="146">
        <v>0</v>
      </c>
      <c r="AN79" s="146">
        <v>0</v>
      </c>
      <c r="AO79" s="146">
        <v>0</v>
      </c>
      <c r="AP79" s="146">
        <v>0</v>
      </c>
      <c r="AQ79" s="146"/>
      <c r="AR79" s="148"/>
      <c r="AS79" s="148"/>
      <c r="AT79" s="146">
        <v>0</v>
      </c>
      <c r="AU79" s="146">
        <v>0</v>
      </c>
      <c r="AV79" s="146">
        <v>0</v>
      </c>
      <c r="AW79" s="146">
        <v>0</v>
      </c>
      <c r="AX79" s="146">
        <v>0</v>
      </c>
      <c r="AY79" s="146">
        <v>23759.999999999996</v>
      </c>
      <c r="AZ79" s="146">
        <v>47519.999999999993</v>
      </c>
      <c r="BA79" s="146">
        <v>71280</v>
      </c>
      <c r="BB79" s="146">
        <v>95039.999999999985</v>
      </c>
      <c r="BC79" s="146">
        <v>118799.99999999999</v>
      </c>
      <c r="BD79" s="146">
        <v>142560</v>
      </c>
      <c r="BE79" s="146">
        <v>142560</v>
      </c>
      <c r="BF79" s="146">
        <v>142560</v>
      </c>
      <c r="BG79" s="146">
        <v>142560</v>
      </c>
      <c r="BH79" s="146">
        <v>142560</v>
      </c>
      <c r="BI79" s="146">
        <v>142560</v>
      </c>
      <c r="BJ79" s="146">
        <v>142560</v>
      </c>
      <c r="BK79" s="146">
        <v>142560</v>
      </c>
      <c r="BL79" s="146">
        <v>142560</v>
      </c>
      <c r="BM79" s="146">
        <v>142560</v>
      </c>
      <c r="BN79" s="146">
        <v>23759.999999999996</v>
      </c>
      <c r="BO79" s="146">
        <v>47519.999999999993</v>
      </c>
      <c r="BP79" s="146">
        <v>71280</v>
      </c>
      <c r="BQ79" s="146">
        <v>95039.999999999985</v>
      </c>
      <c r="BR79" s="146">
        <v>118799.99999999999</v>
      </c>
      <c r="BS79" s="146">
        <v>142560</v>
      </c>
      <c r="BT79" s="146">
        <v>142560</v>
      </c>
      <c r="BU79" s="146">
        <v>142560</v>
      </c>
      <c r="BV79" s="146">
        <v>142560</v>
      </c>
      <c r="BW79" s="146">
        <v>142560</v>
      </c>
      <c r="BX79" s="146">
        <v>142560</v>
      </c>
      <c r="BY79" s="146">
        <v>142560</v>
      </c>
      <c r="BZ79" s="146">
        <v>142560</v>
      </c>
      <c r="CA79" s="146">
        <v>142560</v>
      </c>
      <c r="CB79" s="146">
        <v>142560</v>
      </c>
      <c r="CC79" s="146">
        <v>142560</v>
      </c>
      <c r="CD79" s="146" t="s">
        <v>313</v>
      </c>
      <c r="CE79" s="148"/>
    </row>
    <row r="80" spans="2:120" s="119" customFormat="1" ht="16">
      <c r="B80" s="140"/>
      <c r="C80" s="140"/>
      <c r="D80" s="141"/>
      <c r="E80" s="142" t="s">
        <v>278</v>
      </c>
      <c r="F80" s="140"/>
      <c r="G80" s="140"/>
      <c r="H80" s="140"/>
      <c r="I80" s="140"/>
      <c r="J80" s="140"/>
      <c r="K80" s="140"/>
      <c r="L80" s="140"/>
      <c r="M80" s="140"/>
      <c r="N80" s="140"/>
      <c r="O80" s="140"/>
      <c r="P80" s="140"/>
      <c r="Q80" s="140"/>
      <c r="R80" s="140"/>
      <c r="S80" s="140"/>
      <c r="T80" s="140"/>
      <c r="U80" s="140"/>
      <c r="V80" s="140"/>
      <c r="W80" s="140"/>
      <c r="X80" s="140"/>
      <c r="Y80" s="140"/>
      <c r="Z80" s="140"/>
      <c r="AA80" s="140"/>
      <c r="AB80" s="140"/>
      <c r="AC80" s="140"/>
      <c r="AD80" s="140"/>
      <c r="AE80" s="140"/>
      <c r="AF80" s="140"/>
      <c r="AG80" s="140"/>
      <c r="AH80" s="140"/>
      <c r="AI80" s="140"/>
      <c r="AJ80" s="140"/>
      <c r="AK80" s="140"/>
      <c r="AL80" s="140"/>
      <c r="AM80" s="140"/>
      <c r="AN80" s="140"/>
      <c r="AO80" s="140"/>
      <c r="AP80" s="140"/>
      <c r="AQ80" s="140"/>
      <c r="AR80" s="150"/>
      <c r="AT80" s="140"/>
      <c r="AU80" s="140"/>
      <c r="AV80" s="140"/>
      <c r="AW80" s="140"/>
      <c r="AX80" s="140"/>
      <c r="AY80" s="140"/>
      <c r="AZ80" s="140"/>
      <c r="BA80" s="140"/>
      <c r="BB80" s="140"/>
      <c r="BC80" s="140"/>
      <c r="BD80" s="140"/>
      <c r="BE80" s="140"/>
      <c r="BF80" s="140"/>
      <c r="BG80" s="140"/>
      <c r="BH80" s="140"/>
      <c r="BI80" s="140"/>
      <c r="BJ80" s="140"/>
      <c r="BK80" s="140"/>
      <c r="BL80" s="140"/>
      <c r="BM80" s="140"/>
      <c r="BN80" s="140"/>
      <c r="BO80" s="140"/>
      <c r="BP80" s="140"/>
      <c r="BQ80" s="140"/>
      <c r="BR80" s="140"/>
      <c r="BS80" s="140"/>
      <c r="BT80" s="140"/>
      <c r="BU80" s="140"/>
      <c r="BV80" s="140"/>
      <c r="BW80" s="140"/>
      <c r="BX80" s="140"/>
      <c r="BY80" s="140"/>
      <c r="BZ80" s="140"/>
      <c r="CA80" s="140"/>
      <c r="CB80" s="140"/>
      <c r="CC80" s="140"/>
      <c r="CD80" s="140"/>
    </row>
    <row r="81" spans="2:83" s="119" customFormat="1" ht="16">
      <c r="B81" s="126">
        <v>2022</v>
      </c>
      <c r="C81" s="126">
        <v>2032</v>
      </c>
      <c r="D81" s="129">
        <v>30</v>
      </c>
      <c r="E81" s="144" t="s">
        <v>279</v>
      </c>
      <c r="F81" s="146">
        <v>0</v>
      </c>
      <c r="G81" s="146">
        <v>0</v>
      </c>
      <c r="H81" s="146">
        <v>0</v>
      </c>
      <c r="I81" s="146">
        <v>0</v>
      </c>
      <c r="J81" s="146">
        <v>0</v>
      </c>
      <c r="K81" s="146">
        <v>0</v>
      </c>
      <c r="L81" s="146">
        <v>0</v>
      </c>
      <c r="M81" s="146">
        <v>0</v>
      </c>
      <c r="N81" s="146">
        <v>0</v>
      </c>
      <c r="O81" s="146">
        <v>0</v>
      </c>
      <c r="P81" s="146">
        <v>0</v>
      </c>
      <c r="Q81" s="146">
        <v>0</v>
      </c>
      <c r="R81" s="146">
        <v>0</v>
      </c>
      <c r="S81" s="146">
        <v>0</v>
      </c>
      <c r="T81" s="146">
        <v>0</v>
      </c>
      <c r="U81" s="146">
        <v>0</v>
      </c>
      <c r="V81" s="146">
        <v>0</v>
      </c>
      <c r="W81" s="146">
        <v>0</v>
      </c>
      <c r="X81" s="146">
        <v>0</v>
      </c>
      <c r="Y81" s="146">
        <v>0</v>
      </c>
      <c r="Z81" s="146">
        <v>0</v>
      </c>
      <c r="AA81" s="146">
        <v>0</v>
      </c>
      <c r="AB81" s="146">
        <v>0</v>
      </c>
      <c r="AC81" s="146">
        <v>0</v>
      </c>
      <c r="AD81" s="146">
        <v>0</v>
      </c>
      <c r="AE81" s="146">
        <v>0</v>
      </c>
      <c r="AF81" s="146">
        <v>0</v>
      </c>
      <c r="AG81" s="146">
        <v>0</v>
      </c>
      <c r="AH81" s="146">
        <v>0</v>
      </c>
      <c r="AI81" s="146">
        <v>0</v>
      </c>
      <c r="AJ81" s="146">
        <v>0</v>
      </c>
      <c r="AK81" s="146">
        <v>0</v>
      </c>
      <c r="AL81" s="146">
        <v>0</v>
      </c>
      <c r="AM81" s="146">
        <v>0</v>
      </c>
      <c r="AN81" s="146">
        <v>0</v>
      </c>
      <c r="AO81" s="146">
        <v>0</v>
      </c>
      <c r="AP81" s="146">
        <v>0</v>
      </c>
      <c r="AQ81" s="146"/>
      <c r="AR81" s="148"/>
      <c r="AS81" s="148"/>
      <c r="AT81" s="146">
        <v>0</v>
      </c>
      <c r="AU81" s="146">
        <v>0</v>
      </c>
      <c r="AV81" s="146">
        <v>0</v>
      </c>
      <c r="AW81" s="146">
        <v>0</v>
      </c>
      <c r="AX81" s="146">
        <v>0</v>
      </c>
      <c r="AY81" s="146">
        <v>0</v>
      </c>
      <c r="AZ81" s="146">
        <v>0</v>
      </c>
      <c r="BA81" s="146">
        <v>0</v>
      </c>
      <c r="BB81" s="146">
        <v>0</v>
      </c>
      <c r="BC81" s="146">
        <v>0</v>
      </c>
      <c r="BD81" s="146">
        <v>0</v>
      </c>
      <c r="BE81" s="146">
        <v>0</v>
      </c>
      <c r="BF81" s="146">
        <v>0</v>
      </c>
      <c r="BG81" s="146">
        <v>0</v>
      </c>
      <c r="BH81" s="146">
        <v>0</v>
      </c>
      <c r="BI81" s="146">
        <v>0</v>
      </c>
      <c r="BJ81" s="146">
        <v>0</v>
      </c>
      <c r="BK81" s="146">
        <v>0</v>
      </c>
      <c r="BL81" s="146">
        <v>0</v>
      </c>
      <c r="BM81" s="146">
        <v>0</v>
      </c>
      <c r="BN81" s="146">
        <v>0</v>
      </c>
      <c r="BO81" s="146">
        <v>0</v>
      </c>
      <c r="BP81" s="146">
        <v>0</v>
      </c>
      <c r="BQ81" s="146">
        <v>0</v>
      </c>
      <c r="BR81" s="146">
        <v>0</v>
      </c>
      <c r="BS81" s="146">
        <v>0</v>
      </c>
      <c r="BT81" s="146">
        <v>0</v>
      </c>
      <c r="BU81" s="146">
        <v>0</v>
      </c>
      <c r="BV81" s="146">
        <v>0</v>
      </c>
      <c r="BW81" s="146">
        <v>0</v>
      </c>
      <c r="BX81" s="146">
        <v>0</v>
      </c>
      <c r="BY81" s="146">
        <v>0</v>
      </c>
      <c r="BZ81" s="146">
        <v>0</v>
      </c>
      <c r="CA81" s="146">
        <v>0</v>
      </c>
      <c r="CB81" s="146">
        <v>0</v>
      </c>
      <c r="CC81" s="146">
        <v>0</v>
      </c>
      <c r="CD81" s="146"/>
      <c r="CE81" s="148"/>
    </row>
    <row r="82" spans="2:83" s="119" customFormat="1" ht="16">
      <c r="B82" s="126">
        <v>2032</v>
      </c>
      <c r="C82" s="126">
        <v>2036</v>
      </c>
      <c r="D82" s="129">
        <v>30</v>
      </c>
      <c r="E82" s="144" t="s">
        <v>282</v>
      </c>
      <c r="F82" s="146">
        <v>0</v>
      </c>
      <c r="G82" s="146">
        <v>0</v>
      </c>
      <c r="H82" s="146">
        <v>0</v>
      </c>
      <c r="I82" s="146">
        <v>0</v>
      </c>
      <c r="J82" s="146">
        <v>0</v>
      </c>
      <c r="K82" s="146">
        <v>0</v>
      </c>
      <c r="L82" s="146">
        <v>0</v>
      </c>
      <c r="M82" s="146">
        <v>0</v>
      </c>
      <c r="N82" s="146">
        <v>0</v>
      </c>
      <c r="O82" s="146">
        <v>0</v>
      </c>
      <c r="P82" s="146">
        <v>0</v>
      </c>
      <c r="Q82" s="146">
        <v>0</v>
      </c>
      <c r="R82" s="146">
        <v>0</v>
      </c>
      <c r="S82" s="146">
        <v>0</v>
      </c>
      <c r="T82" s="146">
        <v>0</v>
      </c>
      <c r="U82" s="146">
        <v>0</v>
      </c>
      <c r="V82" s="146">
        <v>0</v>
      </c>
      <c r="W82" s="146">
        <v>0</v>
      </c>
      <c r="X82" s="146">
        <v>0</v>
      </c>
      <c r="Y82" s="146">
        <v>0</v>
      </c>
      <c r="Z82" s="146">
        <v>0</v>
      </c>
      <c r="AA82" s="146">
        <v>0</v>
      </c>
      <c r="AB82" s="146">
        <v>0</v>
      </c>
      <c r="AC82" s="146">
        <v>0</v>
      </c>
      <c r="AD82" s="146">
        <v>0</v>
      </c>
      <c r="AE82" s="146">
        <v>0</v>
      </c>
      <c r="AF82" s="146">
        <v>0</v>
      </c>
      <c r="AG82" s="146">
        <v>0</v>
      </c>
      <c r="AH82" s="146">
        <v>0</v>
      </c>
      <c r="AI82" s="146">
        <v>0</v>
      </c>
      <c r="AJ82" s="146">
        <v>0</v>
      </c>
      <c r="AK82" s="146">
        <v>0</v>
      </c>
      <c r="AL82" s="146">
        <v>0</v>
      </c>
      <c r="AM82" s="146">
        <v>0</v>
      </c>
      <c r="AN82" s="146">
        <v>0</v>
      </c>
      <c r="AO82" s="146">
        <v>0</v>
      </c>
      <c r="AP82" s="146">
        <v>0</v>
      </c>
      <c r="AQ82" s="146"/>
      <c r="AR82" s="148"/>
      <c r="AS82" s="148"/>
      <c r="AT82" s="146">
        <v>0</v>
      </c>
      <c r="AU82" s="146">
        <v>0</v>
      </c>
      <c r="AV82" s="146">
        <v>0</v>
      </c>
      <c r="AW82" s="146">
        <v>0</v>
      </c>
      <c r="AX82" s="146">
        <v>0</v>
      </c>
      <c r="AY82" s="146">
        <v>0</v>
      </c>
      <c r="AZ82" s="146">
        <v>0</v>
      </c>
      <c r="BA82" s="146">
        <v>0</v>
      </c>
      <c r="BB82" s="146">
        <v>0</v>
      </c>
      <c r="BC82" s="146">
        <v>0</v>
      </c>
      <c r="BD82" s="146">
        <v>0</v>
      </c>
      <c r="BE82" s="146">
        <v>0</v>
      </c>
      <c r="BF82" s="146">
        <v>0</v>
      </c>
      <c r="BG82" s="146">
        <v>0</v>
      </c>
      <c r="BH82" s="146">
        <v>0</v>
      </c>
      <c r="BI82" s="146">
        <v>0</v>
      </c>
      <c r="BJ82" s="146">
        <v>0</v>
      </c>
      <c r="BK82" s="146">
        <v>0</v>
      </c>
      <c r="BL82" s="146">
        <v>0</v>
      </c>
      <c r="BM82" s="146">
        <v>0</v>
      </c>
      <c r="BN82" s="146">
        <v>0</v>
      </c>
      <c r="BO82" s="146">
        <v>0</v>
      </c>
      <c r="BP82" s="146">
        <v>0</v>
      </c>
      <c r="BQ82" s="146">
        <v>0</v>
      </c>
      <c r="BR82" s="146">
        <v>0</v>
      </c>
      <c r="BS82" s="146">
        <v>0</v>
      </c>
      <c r="BT82" s="146">
        <v>0</v>
      </c>
      <c r="BU82" s="146">
        <v>0</v>
      </c>
      <c r="BV82" s="146">
        <v>0</v>
      </c>
      <c r="BW82" s="146">
        <v>0</v>
      </c>
      <c r="BX82" s="146">
        <v>0</v>
      </c>
      <c r="BY82" s="146">
        <v>0</v>
      </c>
      <c r="BZ82" s="146">
        <v>0</v>
      </c>
      <c r="CA82" s="146">
        <v>0</v>
      </c>
      <c r="CB82" s="146">
        <v>0</v>
      </c>
      <c r="CC82" s="146">
        <v>0</v>
      </c>
      <c r="CD82" s="146"/>
      <c r="CE82" s="148"/>
    </row>
    <row r="83" spans="2:83" s="119" customFormat="1" ht="48">
      <c r="B83" s="126">
        <v>2030</v>
      </c>
      <c r="C83" s="126">
        <v>2034</v>
      </c>
      <c r="D83" s="129">
        <v>30</v>
      </c>
      <c r="E83" s="144" t="s">
        <v>284</v>
      </c>
      <c r="F83" s="146">
        <v>0</v>
      </c>
      <c r="G83" s="146">
        <v>0</v>
      </c>
      <c r="H83" s="146">
        <v>0</v>
      </c>
      <c r="I83" s="146">
        <v>0</v>
      </c>
      <c r="J83" s="146">
        <v>0</v>
      </c>
      <c r="K83" s="146">
        <v>0</v>
      </c>
      <c r="L83" s="146">
        <v>0</v>
      </c>
      <c r="M83" s="146">
        <v>0</v>
      </c>
      <c r="N83" s="146">
        <v>0</v>
      </c>
      <c r="O83" s="146">
        <v>0</v>
      </c>
      <c r="P83" s="146">
        <v>0</v>
      </c>
      <c r="Q83" s="146">
        <v>0</v>
      </c>
      <c r="R83" s="146">
        <v>0</v>
      </c>
      <c r="S83" s="146">
        <v>0</v>
      </c>
      <c r="T83" s="146">
        <v>0</v>
      </c>
      <c r="U83" s="146">
        <v>0</v>
      </c>
      <c r="V83" s="146">
        <v>0</v>
      </c>
      <c r="W83" s="146">
        <v>0</v>
      </c>
      <c r="X83" s="146">
        <v>0</v>
      </c>
      <c r="Y83" s="146">
        <v>0</v>
      </c>
      <c r="Z83" s="146">
        <v>0</v>
      </c>
      <c r="AA83" s="146">
        <v>0</v>
      </c>
      <c r="AB83" s="146">
        <v>0</v>
      </c>
      <c r="AC83" s="146">
        <v>0</v>
      </c>
      <c r="AD83" s="146">
        <v>0</v>
      </c>
      <c r="AE83" s="146">
        <v>0</v>
      </c>
      <c r="AF83" s="146">
        <v>0</v>
      </c>
      <c r="AG83" s="146">
        <v>0</v>
      </c>
      <c r="AH83" s="146">
        <v>0</v>
      </c>
      <c r="AI83" s="146">
        <v>0</v>
      </c>
      <c r="AJ83" s="146">
        <v>0</v>
      </c>
      <c r="AK83" s="146">
        <v>0</v>
      </c>
      <c r="AL83" s="146">
        <v>0</v>
      </c>
      <c r="AM83" s="146">
        <v>0</v>
      </c>
      <c r="AN83" s="146">
        <v>0</v>
      </c>
      <c r="AO83" s="146">
        <v>0</v>
      </c>
      <c r="AP83" s="146">
        <v>0</v>
      </c>
      <c r="AQ83" s="146"/>
      <c r="AR83" s="148"/>
      <c r="AS83" s="148"/>
      <c r="AT83" s="146">
        <v>0</v>
      </c>
      <c r="AU83" s="146">
        <v>0</v>
      </c>
      <c r="AV83" s="146">
        <v>0</v>
      </c>
      <c r="AW83" s="146">
        <v>0</v>
      </c>
      <c r="AX83" s="146">
        <v>0</v>
      </c>
      <c r="AY83" s="146">
        <v>0</v>
      </c>
      <c r="AZ83" s="146">
        <v>0</v>
      </c>
      <c r="BA83" s="146">
        <v>0</v>
      </c>
      <c r="BB83" s="146">
        <v>0</v>
      </c>
      <c r="BC83" s="146">
        <v>0</v>
      </c>
      <c r="BD83" s="146">
        <v>0</v>
      </c>
      <c r="BE83" s="146">
        <v>0</v>
      </c>
      <c r="BF83" s="146">
        <v>0</v>
      </c>
      <c r="BG83" s="146">
        <v>0</v>
      </c>
      <c r="BH83" s="146">
        <v>0</v>
      </c>
      <c r="BI83" s="146">
        <v>2368.4897316390375</v>
      </c>
      <c r="BJ83" s="146">
        <v>4909.6765627786608</v>
      </c>
      <c r="BK83" s="146">
        <v>7633.0045779417942</v>
      </c>
      <c r="BL83" s="146">
        <v>10548.376935111013</v>
      </c>
      <c r="BM83" s="146">
        <v>13666.17678640884</v>
      </c>
      <c r="BN83" s="146">
        <v>14164.407595025083</v>
      </c>
      <c r="BO83" s="146">
        <v>14680.802514539278</v>
      </c>
      <c r="BP83" s="146">
        <v>15216.023757996101</v>
      </c>
      <c r="BQ83" s="146">
        <v>15770.757680890143</v>
      </c>
      <c r="BR83" s="146">
        <v>16345.715661332704</v>
      </c>
      <c r="BS83" s="146">
        <v>16941.635012306986</v>
      </c>
      <c r="BT83" s="146">
        <v>17371.275993216688</v>
      </c>
      <c r="BU83" s="146">
        <v>17613.359387426335</v>
      </c>
      <c r="BV83" s="146">
        <v>18243.9852913205</v>
      </c>
      <c r="BW83" s="146">
        <v>18509.720476037004</v>
      </c>
      <c r="BX83" s="146">
        <v>18984.604108301868</v>
      </c>
      <c r="BY83" s="146">
        <v>19880.804565556944</v>
      </c>
      <c r="BZ83" s="146">
        <v>20817.117992871041</v>
      </c>
      <c r="CA83" s="146">
        <v>21795.278039163393</v>
      </c>
      <c r="CB83" s="146">
        <v>22817.091446090697</v>
      </c>
      <c r="CC83" s="146">
        <v>23884.441073320468</v>
      </c>
      <c r="CD83" s="146" t="s">
        <v>314</v>
      </c>
      <c r="CE83" s="148"/>
    </row>
    <row r="84" spans="2:83" s="119" customFormat="1" ht="16">
      <c r="B84" s="140"/>
      <c r="C84" s="140"/>
      <c r="D84" s="141"/>
      <c r="E84" s="142" t="s">
        <v>286</v>
      </c>
      <c r="F84" s="140"/>
      <c r="G84" s="140"/>
      <c r="H84" s="140"/>
      <c r="I84" s="140"/>
      <c r="J84" s="140"/>
      <c r="K84" s="140"/>
      <c r="L84" s="140"/>
      <c r="M84" s="140"/>
      <c r="N84" s="140"/>
      <c r="O84" s="140"/>
      <c r="P84" s="140"/>
      <c r="Q84" s="140"/>
      <c r="R84" s="140"/>
      <c r="S84" s="140"/>
      <c r="T84" s="140"/>
      <c r="U84" s="140"/>
      <c r="V84" s="140"/>
      <c r="W84" s="140"/>
      <c r="X84" s="140"/>
      <c r="Y84" s="140"/>
      <c r="Z84" s="140"/>
      <c r="AA84" s="140"/>
      <c r="AB84" s="140"/>
      <c r="AC84" s="140"/>
      <c r="AD84" s="140"/>
      <c r="AE84" s="140"/>
      <c r="AF84" s="140"/>
      <c r="AG84" s="140"/>
      <c r="AH84" s="140"/>
      <c r="AI84" s="140"/>
      <c r="AJ84" s="140"/>
      <c r="AK84" s="140"/>
      <c r="AL84" s="140"/>
      <c r="AM84" s="140"/>
      <c r="AN84" s="140"/>
      <c r="AO84" s="140"/>
      <c r="AP84" s="140"/>
      <c r="AQ84" s="140"/>
      <c r="AR84" s="150"/>
      <c r="AT84" s="140"/>
      <c r="AU84" s="140"/>
      <c r="AV84" s="140"/>
      <c r="AW84" s="140"/>
      <c r="AX84" s="140"/>
      <c r="AY84" s="140"/>
      <c r="AZ84" s="140"/>
      <c r="BA84" s="140"/>
      <c r="BB84" s="140"/>
      <c r="BC84" s="140"/>
      <c r="BD84" s="140"/>
      <c r="BE84" s="140"/>
      <c r="BF84" s="140"/>
      <c r="BG84" s="140"/>
      <c r="BH84" s="140"/>
      <c r="BI84" s="140"/>
      <c r="BJ84" s="140"/>
      <c r="BK84" s="140"/>
      <c r="BL84" s="140"/>
      <c r="BM84" s="140"/>
      <c r="BN84" s="140"/>
      <c r="BO84" s="140"/>
      <c r="BP84" s="140"/>
      <c r="BQ84" s="140"/>
      <c r="BR84" s="140"/>
      <c r="BS84" s="140"/>
      <c r="BT84" s="140"/>
      <c r="BU84" s="140"/>
      <c r="BV84" s="140"/>
      <c r="BW84" s="140"/>
      <c r="BX84" s="140"/>
      <c r="BY84" s="140"/>
      <c r="BZ84" s="140"/>
      <c r="CA84" s="140"/>
      <c r="CB84" s="140"/>
      <c r="CC84" s="140"/>
      <c r="CD84" s="140"/>
    </row>
    <row r="85" spans="2:83" s="119" customFormat="1" ht="48">
      <c r="B85" s="126">
        <v>2015</v>
      </c>
      <c r="C85" s="126">
        <v>2025</v>
      </c>
      <c r="D85" s="129">
        <v>15</v>
      </c>
      <c r="E85" s="144" t="s">
        <v>287</v>
      </c>
      <c r="F85" s="145">
        <v>30268231.619712539</v>
      </c>
      <c r="G85" s="146">
        <v>2751657.4199738675</v>
      </c>
      <c r="H85" s="146">
        <v>2751657.4199738675</v>
      </c>
      <c r="I85" s="146">
        <v>2751657.4199738675</v>
      </c>
      <c r="J85" s="146">
        <v>2751657.4199738675</v>
      </c>
      <c r="K85" s="146">
        <v>2751657.4199738675</v>
      </c>
      <c r="L85" s="146">
        <v>2751657.4199738675</v>
      </c>
      <c r="M85" s="146">
        <v>2751657.4199738675</v>
      </c>
      <c r="N85" s="146">
        <v>2751657.4199738675</v>
      </c>
      <c r="O85" s="146">
        <v>2751657.4199738675</v>
      </c>
      <c r="P85" s="146">
        <v>2751657.4199738675</v>
      </c>
      <c r="Q85" s="146">
        <v>2751657.4199738675</v>
      </c>
      <c r="R85" s="146">
        <v>0</v>
      </c>
      <c r="S85" s="146">
        <v>0</v>
      </c>
      <c r="T85" s="146">
        <v>0</v>
      </c>
      <c r="U85" s="146">
        <v>0</v>
      </c>
      <c r="V85" s="146">
        <v>2751657.4199738675</v>
      </c>
      <c r="W85" s="146">
        <v>2751657.4199738675</v>
      </c>
      <c r="X85" s="146">
        <v>2751657.4199738675</v>
      </c>
      <c r="Y85" s="146">
        <v>2751657.4199738675</v>
      </c>
      <c r="Z85" s="146">
        <v>2751657.4199738675</v>
      </c>
      <c r="AA85" s="146">
        <v>2751657.4199738675</v>
      </c>
      <c r="AB85" s="146">
        <v>2751657.4199738675</v>
      </c>
      <c r="AC85" s="146">
        <v>2751657.4199738675</v>
      </c>
      <c r="AD85" s="146">
        <v>2751657.4199738675</v>
      </c>
      <c r="AE85" s="146">
        <v>2751657.4199738675</v>
      </c>
      <c r="AF85" s="146">
        <v>2751657.4199738675</v>
      </c>
      <c r="AG85" s="146">
        <v>0</v>
      </c>
      <c r="AH85" s="146">
        <v>0</v>
      </c>
      <c r="AI85" s="146">
        <v>0</v>
      </c>
      <c r="AJ85" s="146">
        <v>0</v>
      </c>
      <c r="AK85" s="146">
        <v>0</v>
      </c>
      <c r="AL85" s="146">
        <v>0</v>
      </c>
      <c r="AM85" s="146">
        <v>0</v>
      </c>
      <c r="AN85" s="146">
        <v>0</v>
      </c>
      <c r="AO85" s="146">
        <v>0</v>
      </c>
      <c r="AP85" s="146">
        <v>0</v>
      </c>
      <c r="AQ85" s="146" t="s">
        <v>315</v>
      </c>
      <c r="AR85" s="148"/>
      <c r="AS85" s="148"/>
      <c r="AT85" s="146">
        <v>151341.15809856268</v>
      </c>
      <c r="AU85" s="146">
        <v>302682.31619712536</v>
      </c>
      <c r="AV85" s="146">
        <v>454023.47429568798</v>
      </c>
      <c r="AW85" s="146">
        <v>605364.63239425072</v>
      </c>
      <c r="AX85" s="146">
        <v>1336846.8965373039</v>
      </c>
      <c r="AY85" s="146">
        <v>1604216.2758447647</v>
      </c>
      <c r="AZ85" s="146">
        <v>1871585.6551522256</v>
      </c>
      <c r="BA85" s="146">
        <v>2138955.0344596864</v>
      </c>
      <c r="BB85" s="146">
        <v>3722992.489224643</v>
      </c>
      <c r="BC85" s="146">
        <v>4136658.3213607138</v>
      </c>
      <c r="BD85" s="146">
        <v>4550324.1534967851</v>
      </c>
      <c r="BE85" s="146">
        <v>4550324.1534967851</v>
      </c>
      <c r="BF85" s="146">
        <v>4550324.1534967851</v>
      </c>
      <c r="BG85" s="146">
        <v>4550324.1534967851</v>
      </c>
      <c r="BH85" s="146">
        <v>4550324.1534967851</v>
      </c>
      <c r="BI85" s="146">
        <v>151341.15809856268</v>
      </c>
      <c r="BJ85" s="146">
        <v>302682.31619712536</v>
      </c>
      <c r="BK85" s="146">
        <v>454023.47429568798</v>
      </c>
      <c r="BL85" s="146">
        <v>605364.63239425072</v>
      </c>
      <c r="BM85" s="146">
        <v>1336846.8965373039</v>
      </c>
      <c r="BN85" s="146">
        <v>1604216.2758447647</v>
      </c>
      <c r="BO85" s="146">
        <v>1871585.6551522256</v>
      </c>
      <c r="BP85" s="146">
        <v>2138955.0344596864</v>
      </c>
      <c r="BQ85" s="146">
        <v>3722992.489224643</v>
      </c>
      <c r="BR85" s="146">
        <v>4136658.3213607138</v>
      </c>
      <c r="BS85" s="146">
        <v>4550324.1534967851</v>
      </c>
      <c r="BT85" s="146">
        <v>4550324.1534967851</v>
      </c>
      <c r="BU85" s="146">
        <v>4550324.1534967851</v>
      </c>
      <c r="BV85" s="146">
        <v>4550324.1534967851</v>
      </c>
      <c r="BW85" s="146">
        <v>4550324.1534967851</v>
      </c>
      <c r="BX85" s="146">
        <v>4550324.1534967851</v>
      </c>
      <c r="BY85" s="146">
        <v>4550324.1534967851</v>
      </c>
      <c r="BZ85" s="146">
        <v>4550324.1534967851</v>
      </c>
      <c r="CA85" s="146">
        <v>4550324.1534967851</v>
      </c>
      <c r="CB85" s="146">
        <v>4550324.1534967851</v>
      </c>
      <c r="CC85" s="146">
        <v>4550324.1534967851</v>
      </c>
      <c r="CD85" s="146" t="s">
        <v>313</v>
      </c>
      <c r="CE85" s="148"/>
    </row>
    <row r="86" spans="2:83" s="119" customFormat="1" ht="48">
      <c r="B86" s="126">
        <v>2035</v>
      </c>
      <c r="C86" s="126">
        <v>2040</v>
      </c>
      <c r="D86" s="129">
        <v>15</v>
      </c>
      <c r="E86" s="144" t="s">
        <v>291</v>
      </c>
      <c r="F86" s="145">
        <v>4203921.0582934078</v>
      </c>
      <c r="G86" s="146">
        <v>0</v>
      </c>
      <c r="H86" s="146">
        <v>0</v>
      </c>
      <c r="I86" s="146">
        <v>0</v>
      </c>
      <c r="J86" s="146">
        <v>0</v>
      </c>
      <c r="K86" s="146">
        <v>0</v>
      </c>
      <c r="L86" s="146">
        <v>0</v>
      </c>
      <c r="M86" s="146">
        <v>0</v>
      </c>
      <c r="N86" s="146">
        <v>0</v>
      </c>
      <c r="O86" s="146">
        <v>0</v>
      </c>
      <c r="P86" s="146">
        <v>0</v>
      </c>
      <c r="Q86" s="146">
        <v>0</v>
      </c>
      <c r="R86" s="146">
        <v>0</v>
      </c>
      <c r="S86" s="146">
        <v>0</v>
      </c>
      <c r="T86" s="146">
        <v>0</v>
      </c>
      <c r="U86" s="146">
        <v>0</v>
      </c>
      <c r="V86" s="146">
        <v>0</v>
      </c>
      <c r="W86" s="146">
        <v>0</v>
      </c>
      <c r="X86" s="146">
        <v>0</v>
      </c>
      <c r="Y86" s="146">
        <v>0</v>
      </c>
      <c r="Z86" s="146">
        <v>0</v>
      </c>
      <c r="AA86" s="146">
        <v>700653.50971556793</v>
      </c>
      <c r="AB86" s="146">
        <v>700653.50971556793</v>
      </c>
      <c r="AC86" s="146">
        <v>700653.50971556793</v>
      </c>
      <c r="AD86" s="146">
        <v>700653.50971556793</v>
      </c>
      <c r="AE86" s="146">
        <v>700653.50971556793</v>
      </c>
      <c r="AF86" s="146">
        <v>700653.50971556793</v>
      </c>
      <c r="AG86" s="146">
        <v>0</v>
      </c>
      <c r="AH86" s="146">
        <v>0</v>
      </c>
      <c r="AI86" s="146">
        <v>0</v>
      </c>
      <c r="AJ86" s="146">
        <v>0</v>
      </c>
      <c r="AK86" s="146">
        <v>0</v>
      </c>
      <c r="AL86" s="146">
        <v>0</v>
      </c>
      <c r="AM86" s="146">
        <v>0</v>
      </c>
      <c r="AN86" s="146">
        <v>0</v>
      </c>
      <c r="AO86" s="146">
        <v>0</v>
      </c>
      <c r="AP86" s="146">
        <v>700653.50971556793</v>
      </c>
      <c r="AQ86" s="146" t="s">
        <v>316</v>
      </c>
      <c r="AR86" s="148"/>
      <c r="AS86" s="148"/>
      <c r="AT86" s="146">
        <v>0</v>
      </c>
      <c r="AU86" s="146">
        <v>0</v>
      </c>
      <c r="AV86" s="146">
        <v>0</v>
      </c>
      <c r="AW86" s="146">
        <v>0</v>
      </c>
      <c r="AX86" s="146">
        <v>0</v>
      </c>
      <c r="AY86" s="146">
        <v>0</v>
      </c>
      <c r="AZ86" s="146">
        <v>0</v>
      </c>
      <c r="BA86" s="146">
        <v>0</v>
      </c>
      <c r="BB86" s="146">
        <v>0</v>
      </c>
      <c r="BC86" s="146">
        <v>0</v>
      </c>
      <c r="BD86" s="146">
        <v>0</v>
      </c>
      <c r="BE86" s="146">
        <v>0</v>
      </c>
      <c r="BF86" s="146">
        <v>0</v>
      </c>
      <c r="BG86" s="146">
        <v>0</v>
      </c>
      <c r="BH86" s="146">
        <v>0</v>
      </c>
      <c r="BI86" s="146">
        <v>0</v>
      </c>
      <c r="BJ86" s="146">
        <v>0</v>
      </c>
      <c r="BK86" s="146">
        <v>0</v>
      </c>
      <c r="BL86" s="146">
        <v>0</v>
      </c>
      <c r="BM86" s="146">
        <v>0</v>
      </c>
      <c r="BN86" s="146">
        <v>64859.173993677599</v>
      </c>
      <c r="BO86" s="146">
        <v>129718.3479873552</v>
      </c>
      <c r="BP86" s="146">
        <v>194577.5219810328</v>
      </c>
      <c r="BQ86" s="146">
        <v>259436.6959747104</v>
      </c>
      <c r="BR86" s="146">
        <v>572922.70361081883</v>
      </c>
      <c r="BS86" s="146">
        <v>687507.24433298269</v>
      </c>
      <c r="BT86" s="146">
        <v>687507.24433298269</v>
      </c>
      <c r="BU86" s="146">
        <v>687507.24433298269</v>
      </c>
      <c r="BV86" s="146">
        <v>1063690.4534963127</v>
      </c>
      <c r="BW86" s="146">
        <v>1063690.4534963127</v>
      </c>
      <c r="BX86" s="146">
        <v>1063690.4534963127</v>
      </c>
      <c r="BY86" s="146">
        <v>1063690.4534963127</v>
      </c>
      <c r="BZ86" s="146">
        <v>1063690.4534963127</v>
      </c>
      <c r="CA86" s="146">
        <v>1063690.4534963127</v>
      </c>
      <c r="CB86" s="146">
        <v>1063690.4534963127</v>
      </c>
      <c r="CC86" s="146">
        <v>64859.173993677599</v>
      </c>
      <c r="CD86" s="146" t="s">
        <v>313</v>
      </c>
      <c r="CE86" s="148"/>
    </row>
    <row r="87" spans="2:83" s="119" customFormat="1" ht="48">
      <c r="B87" s="126">
        <v>2038</v>
      </c>
      <c r="C87" s="126">
        <v>2043</v>
      </c>
      <c r="D87" s="129">
        <v>15</v>
      </c>
      <c r="E87" s="144" t="s">
        <v>293</v>
      </c>
      <c r="F87" s="145">
        <v>2802614.0388622722</v>
      </c>
      <c r="G87" s="146">
        <v>0</v>
      </c>
      <c r="H87" s="146">
        <v>0</v>
      </c>
      <c r="I87" s="146">
        <v>0</v>
      </c>
      <c r="J87" s="146">
        <v>0</v>
      </c>
      <c r="K87" s="146">
        <v>0</v>
      </c>
      <c r="L87" s="146">
        <v>0</v>
      </c>
      <c r="M87" s="146">
        <v>0</v>
      </c>
      <c r="N87" s="146">
        <v>0</v>
      </c>
      <c r="O87" s="146">
        <v>0</v>
      </c>
      <c r="P87" s="146">
        <v>0</v>
      </c>
      <c r="Q87" s="146">
        <v>0</v>
      </c>
      <c r="R87" s="146">
        <v>0</v>
      </c>
      <c r="S87" s="146">
        <v>0</v>
      </c>
      <c r="T87" s="146">
        <v>0</v>
      </c>
      <c r="U87" s="146">
        <v>0</v>
      </c>
      <c r="V87" s="146">
        <v>0</v>
      </c>
      <c r="W87" s="146">
        <v>0</v>
      </c>
      <c r="X87" s="146">
        <v>0</v>
      </c>
      <c r="Y87" s="146">
        <v>0</v>
      </c>
      <c r="Z87" s="146">
        <v>0</v>
      </c>
      <c r="AA87" s="146">
        <v>0</v>
      </c>
      <c r="AB87" s="146">
        <v>0</v>
      </c>
      <c r="AC87" s="146">
        <v>0</v>
      </c>
      <c r="AD87" s="146">
        <v>467102.33981037867</v>
      </c>
      <c r="AE87" s="146">
        <v>467102.33981037867</v>
      </c>
      <c r="AF87" s="146">
        <v>467102.33981037867</v>
      </c>
      <c r="AG87" s="146">
        <v>467102.33981037867</v>
      </c>
      <c r="AH87" s="146">
        <v>467102.33981037867</v>
      </c>
      <c r="AI87" s="146">
        <v>467102.33981037867</v>
      </c>
      <c r="AJ87" s="146">
        <v>0</v>
      </c>
      <c r="AK87" s="146">
        <v>0</v>
      </c>
      <c r="AL87" s="146">
        <v>0</v>
      </c>
      <c r="AM87" s="146">
        <v>0</v>
      </c>
      <c r="AN87" s="146">
        <v>0</v>
      </c>
      <c r="AO87" s="146">
        <v>0</v>
      </c>
      <c r="AP87" s="146">
        <v>0</v>
      </c>
      <c r="AQ87" s="146" t="s">
        <v>317</v>
      </c>
      <c r="AR87" s="148"/>
      <c r="AS87" s="148"/>
      <c r="AT87" s="146">
        <v>0</v>
      </c>
      <c r="AU87" s="146">
        <v>0</v>
      </c>
      <c r="AV87" s="146">
        <v>0</v>
      </c>
      <c r="AW87" s="146">
        <v>0</v>
      </c>
      <c r="AX87" s="146">
        <v>0</v>
      </c>
      <c r="AY87" s="146">
        <v>0</v>
      </c>
      <c r="AZ87" s="146">
        <v>0</v>
      </c>
      <c r="BA87" s="146">
        <v>0</v>
      </c>
      <c r="BB87" s="146">
        <v>0</v>
      </c>
      <c r="BC87" s="146">
        <v>0</v>
      </c>
      <c r="BD87" s="146">
        <v>0</v>
      </c>
      <c r="BE87" s="146">
        <v>0</v>
      </c>
      <c r="BF87" s="146">
        <v>0</v>
      </c>
      <c r="BG87" s="146">
        <v>0</v>
      </c>
      <c r="BH87" s="146">
        <v>0</v>
      </c>
      <c r="BI87" s="146">
        <v>0</v>
      </c>
      <c r="BJ87" s="146">
        <v>0</v>
      </c>
      <c r="BK87" s="146">
        <v>0</v>
      </c>
      <c r="BL87" s="146">
        <v>0</v>
      </c>
      <c r="BM87" s="146">
        <v>0</v>
      </c>
      <c r="BN87" s="146">
        <v>0</v>
      </c>
      <c r="BO87" s="146">
        <v>0</v>
      </c>
      <c r="BP87" s="146">
        <v>0</v>
      </c>
      <c r="BQ87" s="146">
        <v>44348.153158070141</v>
      </c>
      <c r="BR87" s="146">
        <v>88696.306316140282</v>
      </c>
      <c r="BS87" s="146">
        <v>133044.45947421045</v>
      </c>
      <c r="BT87" s="146">
        <v>177392.61263228056</v>
      </c>
      <c r="BU87" s="146">
        <v>391742.01956295304</v>
      </c>
      <c r="BV87" s="146">
        <v>470090.42347554362</v>
      </c>
      <c r="BW87" s="146">
        <v>470090.42347554362</v>
      </c>
      <c r="BX87" s="146">
        <v>470090.42347554362</v>
      </c>
      <c r="BY87" s="146">
        <v>727309.71179235051</v>
      </c>
      <c r="BZ87" s="146">
        <v>727309.71179235051</v>
      </c>
      <c r="CA87" s="146">
        <v>727309.71179235051</v>
      </c>
      <c r="CB87" s="146">
        <v>727309.71179235051</v>
      </c>
      <c r="CC87" s="146">
        <v>727309.71179235051</v>
      </c>
      <c r="CD87" s="146" t="s">
        <v>313</v>
      </c>
      <c r="CE87" s="148"/>
    </row>
    <row r="88" spans="2:83" s="119" customFormat="1" ht="48">
      <c r="B88" s="126">
        <v>2020</v>
      </c>
      <c r="C88" s="126">
        <v>2030</v>
      </c>
      <c r="D88" s="129">
        <v>20</v>
      </c>
      <c r="E88" s="144" t="s">
        <v>294</v>
      </c>
      <c r="F88" s="145">
        <v>0</v>
      </c>
      <c r="G88" s="146">
        <v>0</v>
      </c>
      <c r="H88" s="146">
        <v>0</v>
      </c>
      <c r="I88" s="146">
        <v>0</v>
      </c>
      <c r="J88" s="146">
        <v>0</v>
      </c>
      <c r="K88" s="146">
        <v>0</v>
      </c>
      <c r="L88" s="146">
        <v>0</v>
      </c>
      <c r="M88" s="146">
        <v>0</v>
      </c>
      <c r="N88" s="146">
        <v>0</v>
      </c>
      <c r="O88" s="146">
        <v>0</v>
      </c>
      <c r="P88" s="146">
        <v>0</v>
      </c>
      <c r="Q88" s="146">
        <v>0</v>
      </c>
      <c r="R88" s="146">
        <v>0</v>
      </c>
      <c r="S88" s="146">
        <v>0</v>
      </c>
      <c r="T88" s="146">
        <v>0</v>
      </c>
      <c r="U88" s="146">
        <v>0</v>
      </c>
      <c r="V88" s="146">
        <v>0</v>
      </c>
      <c r="W88" s="146">
        <v>0</v>
      </c>
      <c r="X88" s="146">
        <v>0</v>
      </c>
      <c r="Y88" s="146">
        <v>0</v>
      </c>
      <c r="Z88" s="146">
        <v>0</v>
      </c>
      <c r="AA88" s="146">
        <v>0</v>
      </c>
      <c r="AB88" s="146">
        <v>0</v>
      </c>
      <c r="AC88" s="146">
        <v>0</v>
      </c>
      <c r="AD88" s="146">
        <v>0</v>
      </c>
      <c r="AE88" s="146">
        <v>0</v>
      </c>
      <c r="AF88" s="146">
        <v>0</v>
      </c>
      <c r="AG88" s="146">
        <v>0</v>
      </c>
      <c r="AH88" s="146">
        <v>0</v>
      </c>
      <c r="AI88" s="146">
        <v>0</v>
      </c>
      <c r="AJ88" s="146">
        <v>0</v>
      </c>
      <c r="AK88" s="146">
        <v>0</v>
      </c>
      <c r="AL88" s="146">
        <v>0</v>
      </c>
      <c r="AM88" s="146">
        <v>0</v>
      </c>
      <c r="AN88" s="146">
        <v>0</v>
      </c>
      <c r="AO88" s="146">
        <v>0</v>
      </c>
      <c r="AP88" s="146">
        <v>0</v>
      </c>
      <c r="AQ88" s="146"/>
      <c r="AR88" s="148"/>
      <c r="AS88" s="148"/>
      <c r="AT88" s="146">
        <v>0</v>
      </c>
      <c r="AU88" s="146">
        <v>0</v>
      </c>
      <c r="AV88" s="146">
        <v>0</v>
      </c>
      <c r="AW88" s="146">
        <v>0</v>
      </c>
      <c r="AX88" s="146">
        <v>0</v>
      </c>
      <c r="AY88" s="146">
        <v>7775.9999999999991</v>
      </c>
      <c r="AZ88" s="146">
        <v>15551.999999999998</v>
      </c>
      <c r="BA88" s="146">
        <v>23327.999999999996</v>
      </c>
      <c r="BB88" s="146">
        <v>31103.999999999996</v>
      </c>
      <c r="BC88" s="146">
        <v>38879.999999999993</v>
      </c>
      <c r="BD88" s="146">
        <v>46655.999999999993</v>
      </c>
      <c r="BE88" s="146">
        <v>54432</v>
      </c>
      <c r="BF88" s="146">
        <v>62207.999999999993</v>
      </c>
      <c r="BG88" s="146">
        <v>69984</v>
      </c>
      <c r="BH88" s="146">
        <v>77759.999999999985</v>
      </c>
      <c r="BI88" s="146">
        <v>85536</v>
      </c>
      <c r="BJ88" s="146">
        <v>85536</v>
      </c>
      <c r="BK88" s="146">
        <v>85536</v>
      </c>
      <c r="BL88" s="146">
        <v>85536</v>
      </c>
      <c r="BM88" s="146">
        <v>85536</v>
      </c>
      <c r="BN88" s="146">
        <v>85536</v>
      </c>
      <c r="BO88" s="146">
        <v>85536</v>
      </c>
      <c r="BP88" s="146">
        <v>85536</v>
      </c>
      <c r="BQ88" s="146">
        <v>85536</v>
      </c>
      <c r="BR88" s="146">
        <v>85536</v>
      </c>
      <c r="BS88" s="146">
        <v>7775.9999999999991</v>
      </c>
      <c r="BT88" s="146">
        <v>15551.999999999998</v>
      </c>
      <c r="BU88" s="146">
        <v>23327.999999999996</v>
      </c>
      <c r="BV88" s="146">
        <v>31103.999999999996</v>
      </c>
      <c r="BW88" s="146">
        <v>38879.999999999993</v>
      </c>
      <c r="BX88" s="146">
        <v>46655.999999999993</v>
      </c>
      <c r="BY88" s="146">
        <v>54432</v>
      </c>
      <c r="BZ88" s="146">
        <v>62207.999999999993</v>
      </c>
      <c r="CA88" s="146">
        <v>69984</v>
      </c>
      <c r="CB88" s="146">
        <v>77759.999999999985</v>
      </c>
      <c r="CC88" s="146">
        <v>85536</v>
      </c>
      <c r="CD88" s="146" t="s">
        <v>313</v>
      </c>
      <c r="CE88" s="148"/>
    </row>
    <row r="89" spans="2:83" s="119" customFormat="1" ht="16">
      <c r="B89" s="140"/>
      <c r="C89" s="140"/>
      <c r="D89" s="141"/>
      <c r="E89" s="142" t="s">
        <v>296</v>
      </c>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5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0"/>
      <c r="BR89" s="140"/>
      <c r="BS89" s="140"/>
      <c r="BT89" s="140"/>
      <c r="BU89" s="140"/>
      <c r="BV89" s="140"/>
      <c r="BW89" s="140"/>
      <c r="BX89" s="140"/>
      <c r="BY89" s="140"/>
      <c r="BZ89" s="140"/>
      <c r="CA89" s="140"/>
      <c r="CB89" s="140"/>
      <c r="CC89" s="140"/>
      <c r="CD89" s="140"/>
    </row>
    <row r="90" spans="2:83" s="119" customFormat="1" ht="48">
      <c r="B90" s="126">
        <v>2035</v>
      </c>
      <c r="C90" s="126">
        <v>2040</v>
      </c>
      <c r="D90" s="129">
        <v>15</v>
      </c>
      <c r="E90" s="144" t="s">
        <v>297</v>
      </c>
      <c r="F90" s="145">
        <v>9080469.4859137647</v>
      </c>
      <c r="G90" s="146">
        <v>0</v>
      </c>
      <c r="H90" s="146">
        <v>0</v>
      </c>
      <c r="I90" s="146">
        <v>0</v>
      </c>
      <c r="J90" s="146">
        <v>0</v>
      </c>
      <c r="K90" s="146">
        <v>0</v>
      </c>
      <c r="L90" s="146">
        <v>0</v>
      </c>
      <c r="M90" s="146">
        <v>0</v>
      </c>
      <c r="N90" s="146">
        <v>0</v>
      </c>
      <c r="O90" s="146">
        <v>0</v>
      </c>
      <c r="P90" s="146">
        <v>0</v>
      </c>
      <c r="Q90" s="146">
        <v>0</v>
      </c>
      <c r="R90" s="146">
        <v>0</v>
      </c>
      <c r="S90" s="146">
        <v>0</v>
      </c>
      <c r="T90" s="146">
        <v>0</v>
      </c>
      <c r="U90" s="146">
        <v>0</v>
      </c>
      <c r="V90" s="146">
        <v>0</v>
      </c>
      <c r="W90" s="146">
        <v>0</v>
      </c>
      <c r="X90" s="146">
        <v>0</v>
      </c>
      <c r="Y90" s="146">
        <v>0</v>
      </c>
      <c r="Z90" s="146">
        <v>0</v>
      </c>
      <c r="AA90" s="146">
        <v>1513411.5809856274</v>
      </c>
      <c r="AB90" s="146">
        <v>1513411.5809856274</v>
      </c>
      <c r="AC90" s="146">
        <v>1513411.5809856274</v>
      </c>
      <c r="AD90" s="146">
        <v>1513411.5809856274</v>
      </c>
      <c r="AE90" s="146">
        <v>1513411.5809856274</v>
      </c>
      <c r="AF90" s="146">
        <v>1513411.5809856274</v>
      </c>
      <c r="AG90" s="146">
        <v>0</v>
      </c>
      <c r="AH90" s="146">
        <v>0</v>
      </c>
      <c r="AI90" s="146">
        <v>0</v>
      </c>
      <c r="AJ90" s="146">
        <v>0</v>
      </c>
      <c r="AK90" s="146">
        <v>0</v>
      </c>
      <c r="AL90" s="146">
        <v>0</v>
      </c>
      <c r="AM90" s="146">
        <v>0</v>
      </c>
      <c r="AN90" s="146">
        <v>0</v>
      </c>
      <c r="AO90" s="146">
        <v>0</v>
      </c>
      <c r="AP90" s="146">
        <v>1513411.5809856274</v>
      </c>
      <c r="AQ90" s="146" t="s">
        <v>312</v>
      </c>
      <c r="AR90" s="148"/>
      <c r="AS90" s="148"/>
      <c r="AT90" s="146">
        <v>0</v>
      </c>
      <c r="AU90" s="146">
        <v>0</v>
      </c>
      <c r="AV90" s="146">
        <v>0</v>
      </c>
      <c r="AW90" s="146">
        <v>0</v>
      </c>
      <c r="AX90" s="146">
        <v>0</v>
      </c>
      <c r="AY90" s="146">
        <v>0</v>
      </c>
      <c r="AZ90" s="146">
        <v>0</v>
      </c>
      <c r="BA90" s="146">
        <v>0</v>
      </c>
      <c r="BB90" s="146">
        <v>0</v>
      </c>
      <c r="BC90" s="146">
        <v>0</v>
      </c>
      <c r="BD90" s="146">
        <v>0</v>
      </c>
      <c r="BE90" s="146">
        <v>0</v>
      </c>
      <c r="BF90" s="146">
        <v>0</v>
      </c>
      <c r="BG90" s="146">
        <v>0</v>
      </c>
      <c r="BH90" s="146">
        <v>0</v>
      </c>
      <c r="BI90" s="146">
        <v>0</v>
      </c>
      <c r="BJ90" s="146">
        <v>0</v>
      </c>
      <c r="BK90" s="146">
        <v>0</v>
      </c>
      <c r="BL90" s="146">
        <v>0</v>
      </c>
      <c r="BM90" s="146">
        <v>0</v>
      </c>
      <c r="BN90" s="146">
        <v>83237.63695420952</v>
      </c>
      <c r="BO90" s="146">
        <v>166475.27390841904</v>
      </c>
      <c r="BP90" s="146">
        <v>249712.91086262852</v>
      </c>
      <c r="BQ90" s="146">
        <v>332950.54781683808</v>
      </c>
      <c r="BR90" s="146">
        <v>735265.79309551744</v>
      </c>
      <c r="BS90" s="146">
        <v>882318.95171462093</v>
      </c>
      <c r="BT90" s="146">
        <v>882318.95171462093</v>
      </c>
      <c r="BU90" s="146">
        <v>882318.95171462093</v>
      </c>
      <c r="BV90" s="146">
        <v>1365097.246049036</v>
      </c>
      <c r="BW90" s="146">
        <v>1365097.246049036</v>
      </c>
      <c r="BX90" s="146">
        <v>1365097.246049036</v>
      </c>
      <c r="BY90" s="146">
        <v>1365097.246049036</v>
      </c>
      <c r="BZ90" s="146">
        <v>1365097.246049036</v>
      </c>
      <c r="CA90" s="146">
        <v>1365097.246049036</v>
      </c>
      <c r="CB90" s="146">
        <v>1365097.246049036</v>
      </c>
      <c r="CC90" s="146">
        <v>83237.63695420952</v>
      </c>
      <c r="CD90" s="146" t="s">
        <v>313</v>
      </c>
      <c r="CE90" s="148"/>
    </row>
    <row r="91" spans="2:83" s="119" customFormat="1" ht="48">
      <c r="B91" s="126">
        <v>2032</v>
      </c>
      <c r="C91" s="126">
        <v>2036</v>
      </c>
      <c r="D91" s="129">
        <v>10</v>
      </c>
      <c r="E91" s="144" t="s">
        <v>299</v>
      </c>
      <c r="F91" s="146">
        <v>0</v>
      </c>
      <c r="G91" s="146">
        <v>0</v>
      </c>
      <c r="H91" s="146">
        <v>0</v>
      </c>
      <c r="I91" s="146">
        <v>0</v>
      </c>
      <c r="J91" s="146">
        <v>0</v>
      </c>
      <c r="K91" s="146">
        <v>0</v>
      </c>
      <c r="L91" s="146">
        <v>0</v>
      </c>
      <c r="M91" s="146">
        <v>0</v>
      </c>
      <c r="N91" s="146">
        <v>0</v>
      </c>
      <c r="O91" s="146">
        <v>0</v>
      </c>
      <c r="P91" s="146">
        <v>0</v>
      </c>
      <c r="Q91" s="146">
        <v>0</v>
      </c>
      <c r="R91" s="146">
        <v>0</v>
      </c>
      <c r="S91" s="146">
        <v>0</v>
      </c>
      <c r="T91" s="146">
        <v>0</v>
      </c>
      <c r="U91" s="146">
        <v>0</v>
      </c>
      <c r="V91" s="146">
        <v>0</v>
      </c>
      <c r="W91" s="146">
        <v>0</v>
      </c>
      <c r="X91" s="146">
        <v>0</v>
      </c>
      <c r="Y91" s="146">
        <v>0</v>
      </c>
      <c r="Z91" s="146">
        <v>0</v>
      </c>
      <c r="AA91" s="146">
        <v>0</v>
      </c>
      <c r="AB91" s="146">
        <v>0</v>
      </c>
      <c r="AC91" s="146">
        <v>0</v>
      </c>
      <c r="AD91" s="146">
        <v>0</v>
      </c>
      <c r="AE91" s="146">
        <v>0</v>
      </c>
      <c r="AF91" s="146">
        <v>0</v>
      </c>
      <c r="AG91" s="146">
        <v>0</v>
      </c>
      <c r="AH91" s="146">
        <v>0</v>
      </c>
      <c r="AI91" s="146">
        <v>0</v>
      </c>
      <c r="AJ91" s="146">
        <v>0</v>
      </c>
      <c r="AK91" s="146">
        <v>0</v>
      </c>
      <c r="AL91" s="146">
        <v>0</v>
      </c>
      <c r="AM91" s="146">
        <v>0</v>
      </c>
      <c r="AN91" s="146">
        <v>0</v>
      </c>
      <c r="AO91" s="146">
        <v>0</v>
      </c>
      <c r="AP91" s="146">
        <v>0</v>
      </c>
      <c r="AQ91" s="146"/>
      <c r="AR91" s="148"/>
      <c r="AS91" s="148"/>
      <c r="AT91" s="146">
        <v>0</v>
      </c>
      <c r="AU91" s="146">
        <v>0</v>
      </c>
      <c r="AV91" s="146">
        <v>0</v>
      </c>
      <c r="AW91" s="146">
        <v>0</v>
      </c>
      <c r="AX91" s="146">
        <v>0</v>
      </c>
      <c r="AY91" s="146">
        <v>0</v>
      </c>
      <c r="AZ91" s="146">
        <v>0</v>
      </c>
      <c r="BA91" s="146">
        <v>0</v>
      </c>
      <c r="BB91" s="146">
        <v>0</v>
      </c>
      <c r="BC91" s="146">
        <v>0</v>
      </c>
      <c r="BD91" s="146">
        <v>0</v>
      </c>
      <c r="BE91" s="146">
        <v>0</v>
      </c>
      <c r="BF91" s="146">
        <v>0</v>
      </c>
      <c r="BG91" s="146">
        <v>0</v>
      </c>
      <c r="BH91" s="146">
        <v>0</v>
      </c>
      <c r="BI91" s="146">
        <v>0</v>
      </c>
      <c r="BJ91" s="146">
        <v>0</v>
      </c>
      <c r="BK91" s="146">
        <v>2265.9993976544911</v>
      </c>
      <c r="BL91" s="146">
        <v>4531.9987953089822</v>
      </c>
      <c r="BM91" s="146">
        <v>6797.9981929634723</v>
      </c>
      <c r="BN91" s="146">
        <v>9063.9975906179643</v>
      </c>
      <c r="BO91" s="146">
        <v>11329.996988272454</v>
      </c>
      <c r="BP91" s="146">
        <v>11329.996988272454</v>
      </c>
      <c r="BQ91" s="146">
        <v>11329.996988272454</v>
      </c>
      <c r="BR91" s="146">
        <v>11329.996988272454</v>
      </c>
      <c r="BS91" s="146">
        <v>11329.996988272454</v>
      </c>
      <c r="BT91" s="146">
        <v>11329.996988272454</v>
      </c>
      <c r="BU91" s="146">
        <v>2265.9993976544911</v>
      </c>
      <c r="BV91" s="146">
        <v>4531.9987953089822</v>
      </c>
      <c r="BW91" s="146">
        <v>6797.9981929634723</v>
      </c>
      <c r="BX91" s="146">
        <v>9063.9975906179643</v>
      </c>
      <c r="BY91" s="146">
        <v>11329.996988272454</v>
      </c>
      <c r="BZ91" s="146">
        <v>11329.996988272454</v>
      </c>
      <c r="CA91" s="146">
        <v>11329.996988272454</v>
      </c>
      <c r="CB91" s="146">
        <v>11329.996988272454</v>
      </c>
      <c r="CC91" s="146">
        <v>11329.996988272454</v>
      </c>
      <c r="CD91" s="146" t="s">
        <v>313</v>
      </c>
      <c r="CE91" s="148"/>
    </row>
    <row r="92" spans="2:83" s="119" customFormat="1" ht="16">
      <c r="B92" s="126">
        <v>2035</v>
      </c>
      <c r="C92" s="126">
        <v>2045</v>
      </c>
      <c r="D92" s="129">
        <v>30</v>
      </c>
      <c r="E92" s="144" t="s">
        <v>301</v>
      </c>
      <c r="F92" s="146">
        <v>0</v>
      </c>
      <c r="G92" s="146">
        <v>0</v>
      </c>
      <c r="H92" s="146">
        <v>0</v>
      </c>
      <c r="I92" s="146">
        <v>0</v>
      </c>
      <c r="J92" s="146">
        <v>0</v>
      </c>
      <c r="K92" s="146">
        <v>0</v>
      </c>
      <c r="L92" s="146">
        <v>0</v>
      </c>
      <c r="M92" s="146">
        <v>0</v>
      </c>
      <c r="N92" s="146">
        <v>0</v>
      </c>
      <c r="O92" s="146">
        <v>0</v>
      </c>
      <c r="P92" s="146">
        <v>0</v>
      </c>
      <c r="Q92" s="146">
        <v>0</v>
      </c>
      <c r="R92" s="146">
        <v>0</v>
      </c>
      <c r="S92" s="146">
        <v>0</v>
      </c>
      <c r="T92" s="146">
        <v>0</v>
      </c>
      <c r="U92" s="146">
        <v>0</v>
      </c>
      <c r="V92" s="146">
        <v>0</v>
      </c>
      <c r="W92" s="146">
        <v>0</v>
      </c>
      <c r="X92" s="146">
        <v>0</v>
      </c>
      <c r="Y92" s="146">
        <v>0</v>
      </c>
      <c r="Z92" s="146">
        <v>0</v>
      </c>
      <c r="AA92" s="146">
        <v>0</v>
      </c>
      <c r="AB92" s="146">
        <v>0</v>
      </c>
      <c r="AC92" s="146">
        <v>0</v>
      </c>
      <c r="AD92" s="146">
        <v>0</v>
      </c>
      <c r="AE92" s="146">
        <v>0</v>
      </c>
      <c r="AF92" s="146">
        <v>0</v>
      </c>
      <c r="AG92" s="146">
        <v>0</v>
      </c>
      <c r="AH92" s="146">
        <v>0</v>
      </c>
      <c r="AI92" s="146">
        <v>0</v>
      </c>
      <c r="AJ92" s="146">
        <v>0</v>
      </c>
      <c r="AK92" s="146">
        <v>0</v>
      </c>
      <c r="AL92" s="146">
        <v>0</v>
      </c>
      <c r="AM92" s="146">
        <v>0</v>
      </c>
      <c r="AN92" s="146">
        <v>0</v>
      </c>
      <c r="AO92" s="146">
        <v>0</v>
      </c>
      <c r="AP92" s="146">
        <v>0</v>
      </c>
      <c r="AQ92" s="146"/>
      <c r="AR92" s="148"/>
      <c r="AS92" s="148"/>
      <c r="AT92" s="146">
        <v>0</v>
      </c>
      <c r="AU92" s="146">
        <v>0</v>
      </c>
      <c r="AV92" s="146">
        <v>0</v>
      </c>
      <c r="AW92" s="146">
        <v>0</v>
      </c>
      <c r="AX92" s="146">
        <v>0</v>
      </c>
      <c r="AY92" s="146">
        <v>0</v>
      </c>
      <c r="AZ92" s="146">
        <v>0</v>
      </c>
      <c r="BA92" s="146">
        <v>0</v>
      </c>
      <c r="BB92" s="146">
        <v>0</v>
      </c>
      <c r="BC92" s="146">
        <v>0</v>
      </c>
      <c r="BD92" s="146">
        <v>0</v>
      </c>
      <c r="BE92" s="146">
        <v>0</v>
      </c>
      <c r="BF92" s="146">
        <v>0</v>
      </c>
      <c r="BG92" s="146">
        <v>0</v>
      </c>
      <c r="BH92" s="146">
        <v>0</v>
      </c>
      <c r="BI92" s="146">
        <v>0</v>
      </c>
      <c r="BJ92" s="146">
        <v>0</v>
      </c>
      <c r="BK92" s="146">
        <v>0</v>
      </c>
      <c r="BL92" s="146">
        <v>0</v>
      </c>
      <c r="BM92" s="146">
        <v>0</v>
      </c>
      <c r="BN92" s="146">
        <v>0</v>
      </c>
      <c r="BO92" s="146">
        <v>0</v>
      </c>
      <c r="BP92" s="146">
        <v>0</v>
      </c>
      <c r="BQ92" s="146">
        <v>0</v>
      </c>
      <c r="BR92" s="146">
        <v>0</v>
      </c>
      <c r="BS92" s="146">
        <v>0</v>
      </c>
      <c r="BT92" s="146">
        <v>0</v>
      </c>
      <c r="BU92" s="146">
        <v>0</v>
      </c>
      <c r="BV92" s="146">
        <v>0</v>
      </c>
      <c r="BW92" s="146">
        <v>0</v>
      </c>
      <c r="BX92" s="146">
        <v>0</v>
      </c>
      <c r="BY92" s="146">
        <v>0</v>
      </c>
      <c r="BZ92" s="146">
        <v>0</v>
      </c>
      <c r="CA92" s="146">
        <v>0</v>
      </c>
      <c r="CB92" s="146">
        <v>0</v>
      </c>
      <c r="CC92" s="146">
        <v>0</v>
      </c>
      <c r="CD92" s="146"/>
      <c r="CE92" s="148"/>
    </row>
    <row r="93" spans="2:83" s="119" customFormat="1" ht="16">
      <c r="B93" s="126">
        <v>2036</v>
      </c>
      <c r="C93" s="126">
        <v>2042</v>
      </c>
      <c r="D93" s="129">
        <v>30</v>
      </c>
      <c r="E93" s="144" t="s">
        <v>302</v>
      </c>
      <c r="F93" s="146">
        <v>0</v>
      </c>
      <c r="G93" s="146">
        <v>0</v>
      </c>
      <c r="H93" s="146">
        <v>0</v>
      </c>
      <c r="I93" s="146">
        <v>0</v>
      </c>
      <c r="J93" s="146">
        <v>0</v>
      </c>
      <c r="K93" s="146">
        <v>0</v>
      </c>
      <c r="L93" s="146">
        <v>0</v>
      </c>
      <c r="M93" s="146">
        <v>0</v>
      </c>
      <c r="N93" s="146">
        <v>0</v>
      </c>
      <c r="O93" s="146">
        <v>0</v>
      </c>
      <c r="P93" s="146">
        <v>0</v>
      </c>
      <c r="Q93" s="146">
        <v>0</v>
      </c>
      <c r="R93" s="146">
        <v>0</v>
      </c>
      <c r="S93" s="146">
        <v>0</v>
      </c>
      <c r="T93" s="146">
        <v>0</v>
      </c>
      <c r="U93" s="146">
        <v>0</v>
      </c>
      <c r="V93" s="146">
        <v>0</v>
      </c>
      <c r="W93" s="146">
        <v>0</v>
      </c>
      <c r="X93" s="146">
        <v>0</v>
      </c>
      <c r="Y93" s="146">
        <v>0</v>
      </c>
      <c r="Z93" s="146">
        <v>0</v>
      </c>
      <c r="AA93" s="146">
        <v>0</v>
      </c>
      <c r="AB93" s="146">
        <v>0</v>
      </c>
      <c r="AC93" s="146">
        <v>0</v>
      </c>
      <c r="AD93" s="146">
        <v>0</v>
      </c>
      <c r="AE93" s="146">
        <v>0</v>
      </c>
      <c r="AF93" s="146">
        <v>0</v>
      </c>
      <c r="AG93" s="146">
        <v>0</v>
      </c>
      <c r="AH93" s="146">
        <v>0</v>
      </c>
      <c r="AI93" s="146">
        <v>0</v>
      </c>
      <c r="AJ93" s="146">
        <v>0</v>
      </c>
      <c r="AK93" s="146">
        <v>0</v>
      </c>
      <c r="AL93" s="146">
        <v>0</v>
      </c>
      <c r="AM93" s="146">
        <v>0</v>
      </c>
      <c r="AN93" s="146">
        <v>0</v>
      </c>
      <c r="AO93" s="146">
        <v>0</v>
      </c>
      <c r="AP93" s="146">
        <v>0</v>
      </c>
      <c r="AQ93" s="146"/>
      <c r="AR93" s="148"/>
      <c r="AS93" s="148"/>
      <c r="AT93" s="146">
        <v>0</v>
      </c>
      <c r="AU93" s="146">
        <v>0</v>
      </c>
      <c r="AV93" s="146">
        <v>0</v>
      </c>
      <c r="AW93" s="146">
        <v>0</v>
      </c>
      <c r="AX93" s="146">
        <v>0</v>
      </c>
      <c r="AY93" s="146">
        <v>0</v>
      </c>
      <c r="AZ93" s="146">
        <v>0</v>
      </c>
      <c r="BA93" s="146">
        <v>0</v>
      </c>
      <c r="BB93" s="146">
        <v>0</v>
      </c>
      <c r="BC93" s="146">
        <v>0</v>
      </c>
      <c r="BD93" s="146">
        <v>0</v>
      </c>
      <c r="BE93" s="146">
        <v>0</v>
      </c>
      <c r="BF93" s="146">
        <v>0</v>
      </c>
      <c r="BG93" s="146">
        <v>0</v>
      </c>
      <c r="BH93" s="146">
        <v>0</v>
      </c>
      <c r="BI93" s="146">
        <v>0</v>
      </c>
      <c r="BJ93" s="146">
        <v>0</v>
      </c>
      <c r="BK93" s="146">
        <v>0</v>
      </c>
      <c r="BL93" s="146">
        <v>0</v>
      </c>
      <c r="BM93" s="146">
        <v>0</v>
      </c>
      <c r="BN93" s="146">
        <v>0</v>
      </c>
      <c r="BO93" s="146">
        <v>0</v>
      </c>
      <c r="BP93" s="146">
        <v>0</v>
      </c>
      <c r="BQ93" s="146">
        <v>0</v>
      </c>
      <c r="BR93" s="146">
        <v>0</v>
      </c>
      <c r="BS93" s="146">
        <v>0</v>
      </c>
      <c r="BT93" s="146">
        <v>0</v>
      </c>
      <c r="BU93" s="146">
        <v>0</v>
      </c>
      <c r="BV93" s="146">
        <v>0</v>
      </c>
      <c r="BW93" s="146">
        <v>0</v>
      </c>
      <c r="BX93" s="146">
        <v>0</v>
      </c>
      <c r="BY93" s="146">
        <v>0</v>
      </c>
      <c r="BZ93" s="146">
        <v>0</v>
      </c>
      <c r="CA93" s="146">
        <v>0</v>
      </c>
      <c r="CB93" s="146">
        <v>0</v>
      </c>
      <c r="CC93" s="146">
        <v>0</v>
      </c>
      <c r="CD93" s="146"/>
      <c r="CE93" s="148"/>
    </row>
    <row r="94" spans="2:83" s="119" customFormat="1" ht="48">
      <c r="B94" s="126">
        <v>2042</v>
      </c>
      <c r="C94" s="126">
        <v>2048</v>
      </c>
      <c r="D94" s="129">
        <v>15</v>
      </c>
      <c r="E94" s="144" t="s">
        <v>304</v>
      </c>
      <c r="F94" s="145">
        <v>2802614.0388622722</v>
      </c>
      <c r="G94" s="146">
        <v>0</v>
      </c>
      <c r="H94" s="146">
        <v>0</v>
      </c>
      <c r="I94" s="146">
        <v>0</v>
      </c>
      <c r="J94" s="146">
        <v>0</v>
      </c>
      <c r="K94" s="146">
        <v>0</v>
      </c>
      <c r="L94" s="146">
        <v>0</v>
      </c>
      <c r="M94" s="146">
        <v>0</v>
      </c>
      <c r="N94" s="146">
        <v>0</v>
      </c>
      <c r="O94" s="146">
        <v>0</v>
      </c>
      <c r="P94" s="146">
        <v>0</v>
      </c>
      <c r="Q94" s="146">
        <v>0</v>
      </c>
      <c r="R94" s="146">
        <v>0</v>
      </c>
      <c r="S94" s="146">
        <v>0</v>
      </c>
      <c r="T94" s="146">
        <v>0</v>
      </c>
      <c r="U94" s="146">
        <v>0</v>
      </c>
      <c r="V94" s="146">
        <v>0</v>
      </c>
      <c r="W94" s="146">
        <v>0</v>
      </c>
      <c r="X94" s="146">
        <v>0</v>
      </c>
      <c r="Y94" s="146">
        <v>0</v>
      </c>
      <c r="Z94" s="146">
        <v>0</v>
      </c>
      <c r="AA94" s="146">
        <v>0</v>
      </c>
      <c r="AB94" s="146">
        <v>0</v>
      </c>
      <c r="AC94" s="146">
        <v>0</v>
      </c>
      <c r="AD94" s="146">
        <v>0</v>
      </c>
      <c r="AE94" s="146">
        <v>0</v>
      </c>
      <c r="AF94" s="146">
        <v>0</v>
      </c>
      <c r="AG94" s="146">
        <v>0</v>
      </c>
      <c r="AH94" s="146">
        <v>400373.43412318174</v>
      </c>
      <c r="AI94" s="146">
        <v>400373.43412318174</v>
      </c>
      <c r="AJ94" s="146">
        <v>400373.43412318174</v>
      </c>
      <c r="AK94" s="146">
        <v>400373.43412318174</v>
      </c>
      <c r="AL94" s="146">
        <v>400373.43412318174</v>
      </c>
      <c r="AM94" s="146">
        <v>400373.43412318174</v>
      </c>
      <c r="AN94" s="146">
        <v>400373.43412318174</v>
      </c>
      <c r="AO94" s="146">
        <v>0</v>
      </c>
      <c r="AP94" s="146">
        <v>0</v>
      </c>
      <c r="AQ94" s="146" t="s">
        <v>318</v>
      </c>
      <c r="AR94" s="148"/>
      <c r="AS94" s="148"/>
      <c r="AT94" s="146">
        <v>0</v>
      </c>
      <c r="AU94" s="146">
        <v>0</v>
      </c>
      <c r="AV94" s="146">
        <v>0</v>
      </c>
      <c r="AW94" s="146">
        <v>0</v>
      </c>
      <c r="AX94" s="146">
        <v>0</v>
      </c>
      <c r="AY94" s="146">
        <v>0</v>
      </c>
      <c r="AZ94" s="146">
        <v>0</v>
      </c>
      <c r="BA94" s="146">
        <v>0</v>
      </c>
      <c r="BB94" s="146">
        <v>0</v>
      </c>
      <c r="BC94" s="146">
        <v>0</v>
      </c>
      <c r="BD94" s="146">
        <v>0</v>
      </c>
      <c r="BE94" s="146">
        <v>0</v>
      </c>
      <c r="BF94" s="146">
        <v>0</v>
      </c>
      <c r="BG94" s="146">
        <v>0</v>
      </c>
      <c r="BH94" s="146">
        <v>0</v>
      </c>
      <c r="BI94" s="146">
        <v>0</v>
      </c>
      <c r="BJ94" s="146">
        <v>0</v>
      </c>
      <c r="BK94" s="146">
        <v>0</v>
      </c>
      <c r="BL94" s="146">
        <v>0</v>
      </c>
      <c r="BM94" s="146">
        <v>0</v>
      </c>
      <c r="BN94" s="146">
        <v>0</v>
      </c>
      <c r="BO94" s="146">
        <v>0</v>
      </c>
      <c r="BP94" s="146">
        <v>0</v>
      </c>
      <c r="BQ94" s="146">
        <v>0</v>
      </c>
      <c r="BR94" s="146">
        <v>0</v>
      </c>
      <c r="BS94" s="146">
        <v>0</v>
      </c>
      <c r="BT94" s="146">
        <v>0</v>
      </c>
      <c r="BU94" s="146">
        <v>29649.908111395474</v>
      </c>
      <c r="BV94" s="146">
        <v>59299.816222790949</v>
      </c>
      <c r="BW94" s="146">
        <v>88949.724334186438</v>
      </c>
      <c r="BX94" s="146">
        <v>118599.6324455819</v>
      </c>
      <c r="BY94" s="146">
        <v>261907.52165066008</v>
      </c>
      <c r="BZ94" s="146">
        <v>314289.02598079212</v>
      </c>
      <c r="CA94" s="146">
        <v>366670.53031092416</v>
      </c>
      <c r="CB94" s="146">
        <v>366670.53031092416</v>
      </c>
      <c r="CC94" s="146">
        <v>567301.57519803348</v>
      </c>
      <c r="CD94" s="146" t="s">
        <v>313</v>
      </c>
      <c r="CE94" s="148"/>
    </row>
    <row r="95" spans="2:83" s="119" customFormat="1" ht="48">
      <c r="B95" s="126">
        <v>2045</v>
      </c>
      <c r="C95" s="126">
        <v>2050</v>
      </c>
      <c r="D95" s="129">
        <v>15</v>
      </c>
      <c r="E95" s="144" t="s">
        <v>306</v>
      </c>
      <c r="F95" s="145">
        <v>1401307.0194311361</v>
      </c>
      <c r="G95" s="146">
        <v>0</v>
      </c>
      <c r="H95" s="146">
        <v>0</v>
      </c>
      <c r="I95" s="146">
        <v>0</v>
      </c>
      <c r="J95" s="146">
        <v>0</v>
      </c>
      <c r="K95" s="146">
        <v>0</v>
      </c>
      <c r="L95" s="146">
        <v>0</v>
      </c>
      <c r="M95" s="146">
        <v>0</v>
      </c>
      <c r="N95" s="146">
        <v>0</v>
      </c>
      <c r="O95" s="146">
        <v>0</v>
      </c>
      <c r="P95" s="146">
        <v>0</v>
      </c>
      <c r="Q95" s="146">
        <v>0</v>
      </c>
      <c r="R95" s="146">
        <v>0</v>
      </c>
      <c r="S95" s="146">
        <v>0</v>
      </c>
      <c r="T95" s="146">
        <v>0</v>
      </c>
      <c r="U95" s="146">
        <v>0</v>
      </c>
      <c r="V95" s="146">
        <v>0</v>
      </c>
      <c r="W95" s="146">
        <v>0</v>
      </c>
      <c r="X95" s="146">
        <v>0</v>
      </c>
      <c r="Y95" s="146">
        <v>0</v>
      </c>
      <c r="Z95" s="146">
        <v>0</v>
      </c>
      <c r="AA95" s="146">
        <v>0</v>
      </c>
      <c r="AB95" s="146">
        <v>0</v>
      </c>
      <c r="AC95" s="146">
        <v>0</v>
      </c>
      <c r="AD95" s="146">
        <v>0</v>
      </c>
      <c r="AE95" s="146">
        <v>0</v>
      </c>
      <c r="AF95" s="146">
        <v>0</v>
      </c>
      <c r="AG95" s="146">
        <v>0</v>
      </c>
      <c r="AH95" s="146">
        <v>0</v>
      </c>
      <c r="AI95" s="146">
        <v>0</v>
      </c>
      <c r="AJ95" s="146">
        <v>0</v>
      </c>
      <c r="AK95" s="146">
        <v>233551.16990518934</v>
      </c>
      <c r="AL95" s="146">
        <v>233551.16990518934</v>
      </c>
      <c r="AM95" s="146">
        <v>233551.16990518934</v>
      </c>
      <c r="AN95" s="146">
        <v>233551.16990518934</v>
      </c>
      <c r="AO95" s="146">
        <v>233551.16990518934</v>
      </c>
      <c r="AP95" s="146">
        <v>233551.16990518934</v>
      </c>
      <c r="AQ95" s="146" t="s">
        <v>318</v>
      </c>
      <c r="AR95" s="148"/>
      <c r="AS95" s="148"/>
      <c r="AT95" s="146">
        <v>0</v>
      </c>
      <c r="AU95" s="146">
        <v>0</v>
      </c>
      <c r="AV95" s="146">
        <v>0</v>
      </c>
      <c r="AW95" s="146">
        <v>0</v>
      </c>
      <c r="AX95" s="146">
        <v>0</v>
      </c>
      <c r="AY95" s="146">
        <v>0</v>
      </c>
      <c r="AZ95" s="146">
        <v>0</v>
      </c>
      <c r="BA95" s="146">
        <v>0</v>
      </c>
      <c r="BB95" s="146">
        <v>0</v>
      </c>
      <c r="BC95" s="146">
        <v>0</v>
      </c>
      <c r="BD95" s="146">
        <v>0</v>
      </c>
      <c r="BE95" s="146">
        <v>0</v>
      </c>
      <c r="BF95" s="146">
        <v>0</v>
      </c>
      <c r="BG95" s="146">
        <v>0</v>
      </c>
      <c r="BH95" s="146">
        <v>0</v>
      </c>
      <c r="BI95" s="146">
        <v>0</v>
      </c>
      <c r="BJ95" s="146">
        <v>0</v>
      </c>
      <c r="BK95" s="146">
        <v>0</v>
      </c>
      <c r="BL95" s="146">
        <v>0</v>
      </c>
      <c r="BM95" s="146">
        <v>0</v>
      </c>
      <c r="BN95" s="146">
        <v>0</v>
      </c>
      <c r="BO95" s="146">
        <v>0</v>
      </c>
      <c r="BP95" s="146">
        <v>0</v>
      </c>
      <c r="BQ95" s="146">
        <v>0</v>
      </c>
      <c r="BR95" s="146">
        <v>0</v>
      </c>
      <c r="BS95" s="146">
        <v>0</v>
      </c>
      <c r="BT95" s="146">
        <v>0</v>
      </c>
      <c r="BU95" s="146">
        <v>0</v>
      </c>
      <c r="BV95" s="146">
        <v>0</v>
      </c>
      <c r="BW95" s="146">
        <v>0</v>
      </c>
      <c r="BX95" s="146">
        <v>17739.261263228065</v>
      </c>
      <c r="BY95" s="146">
        <v>35478.52252645613</v>
      </c>
      <c r="BZ95" s="146">
        <v>53217.783789684196</v>
      </c>
      <c r="CA95" s="146">
        <v>70957.045052912261</v>
      </c>
      <c r="CB95" s="146">
        <v>156696.80782518128</v>
      </c>
      <c r="CC95" s="146">
        <v>188036.16939021749</v>
      </c>
      <c r="CD95" s="146" t="s">
        <v>313</v>
      </c>
      <c r="CE95" s="148"/>
    </row>
    <row r="96" spans="2:83" s="119" customFormat="1" ht="16" thickBot="1">
      <c r="H96" s="134"/>
      <c r="I96" s="134"/>
      <c r="J96" s="134"/>
      <c r="K96" s="134"/>
    </row>
    <row r="97" spans="1:125" s="119" customFormat="1" ht="49.25" customHeight="1" thickBot="1">
      <c r="E97" s="151" t="s">
        <v>319</v>
      </c>
      <c r="F97" s="436" t="s">
        <v>320</v>
      </c>
      <c r="G97" s="437"/>
      <c r="H97" s="438"/>
      <c r="I97" s="134"/>
      <c r="J97" s="134"/>
      <c r="L97" s="137" t="s">
        <v>308</v>
      </c>
      <c r="AZ97" s="137" t="s">
        <v>310</v>
      </c>
      <c r="CL97" s="137" t="s">
        <v>252</v>
      </c>
    </row>
    <row r="98" spans="1:125" s="48" customFormat="1" ht="40.25" customHeight="1">
      <c r="A98" s="134"/>
      <c r="B98" s="126" t="s">
        <v>254</v>
      </c>
      <c r="C98" s="126" t="s">
        <v>255</v>
      </c>
      <c r="D98" s="129" t="s">
        <v>256</v>
      </c>
      <c r="E98" s="129" t="s">
        <v>0</v>
      </c>
      <c r="F98" s="129" t="s">
        <v>321</v>
      </c>
      <c r="G98" s="129" t="s">
        <v>322</v>
      </c>
      <c r="H98" s="152" t="s">
        <v>323</v>
      </c>
      <c r="I98" s="129" t="s">
        <v>324</v>
      </c>
      <c r="J98" s="129" t="s">
        <v>325</v>
      </c>
      <c r="K98" s="48" t="s">
        <v>326</v>
      </c>
      <c r="L98" s="153">
        <v>2015</v>
      </c>
      <c r="M98" s="153">
        <v>2016</v>
      </c>
      <c r="N98" s="153">
        <v>2017</v>
      </c>
      <c r="O98" s="153">
        <v>2018</v>
      </c>
      <c r="P98" s="153">
        <v>2019</v>
      </c>
      <c r="Q98" s="153">
        <v>2020</v>
      </c>
      <c r="R98" s="153">
        <v>2021</v>
      </c>
      <c r="S98" s="153">
        <v>2022</v>
      </c>
      <c r="T98" s="153">
        <v>2023</v>
      </c>
      <c r="U98" s="153">
        <v>2024</v>
      </c>
      <c r="V98" s="153">
        <v>2025</v>
      </c>
      <c r="W98" s="153">
        <v>2026</v>
      </c>
      <c r="X98" s="153">
        <v>2027</v>
      </c>
      <c r="Y98" s="153">
        <v>2028</v>
      </c>
      <c r="Z98" s="153">
        <v>2029</v>
      </c>
      <c r="AA98" s="153">
        <v>2030</v>
      </c>
      <c r="AB98" s="153">
        <v>2031</v>
      </c>
      <c r="AC98" s="153">
        <v>2032</v>
      </c>
      <c r="AD98" s="153">
        <v>2033</v>
      </c>
      <c r="AE98" s="153">
        <v>2034</v>
      </c>
      <c r="AF98" s="153">
        <v>2035</v>
      </c>
      <c r="AG98" s="153">
        <v>2036</v>
      </c>
      <c r="AH98" s="153">
        <v>2037</v>
      </c>
      <c r="AI98" s="153">
        <v>2038</v>
      </c>
      <c r="AJ98" s="153">
        <v>2039</v>
      </c>
      <c r="AK98" s="153">
        <v>2040</v>
      </c>
      <c r="AL98" s="153">
        <v>2041</v>
      </c>
      <c r="AM98" s="153">
        <v>2042</v>
      </c>
      <c r="AN98" s="153">
        <v>2043</v>
      </c>
      <c r="AO98" s="153">
        <v>2044</v>
      </c>
      <c r="AP98" s="153">
        <v>2045</v>
      </c>
      <c r="AQ98" s="153">
        <v>2046</v>
      </c>
      <c r="AR98" s="153"/>
      <c r="AS98" s="153">
        <v>2047</v>
      </c>
      <c r="AT98" s="153">
        <v>2048</v>
      </c>
      <c r="AU98" s="153">
        <v>2049</v>
      </c>
      <c r="AV98" s="153">
        <v>2050</v>
      </c>
      <c r="AZ98" s="153">
        <v>2015</v>
      </c>
      <c r="BA98" s="153">
        <v>2016</v>
      </c>
      <c r="BB98" s="153">
        <v>2017</v>
      </c>
      <c r="BC98" s="153">
        <v>2018</v>
      </c>
      <c r="BD98" s="153">
        <v>2019</v>
      </c>
      <c r="BE98" s="153">
        <v>2020</v>
      </c>
      <c r="BF98" s="153">
        <v>2021</v>
      </c>
      <c r="BG98" s="153">
        <v>2022</v>
      </c>
      <c r="BH98" s="153">
        <v>2023</v>
      </c>
      <c r="BI98" s="153">
        <v>2024</v>
      </c>
      <c r="BJ98" s="153">
        <v>2025</v>
      </c>
      <c r="BK98" s="153">
        <v>2026</v>
      </c>
      <c r="BL98" s="153">
        <v>2027</v>
      </c>
      <c r="BM98" s="153">
        <v>2028</v>
      </c>
      <c r="BN98" s="153">
        <v>2029</v>
      </c>
      <c r="BO98" s="153">
        <v>2030</v>
      </c>
      <c r="BP98" s="153">
        <v>2031</v>
      </c>
      <c r="BQ98" s="153">
        <v>2032</v>
      </c>
      <c r="BR98" s="153">
        <v>2033</v>
      </c>
      <c r="BS98" s="153">
        <v>2034</v>
      </c>
      <c r="BT98" s="153">
        <v>2035</v>
      </c>
      <c r="BU98" s="153">
        <v>2036</v>
      </c>
      <c r="BV98" s="153">
        <v>2037</v>
      </c>
      <c r="BW98" s="153">
        <v>2038</v>
      </c>
      <c r="BX98" s="153">
        <v>2039</v>
      </c>
      <c r="BY98" s="153">
        <v>2040</v>
      </c>
      <c r="BZ98" s="153">
        <v>2041</v>
      </c>
      <c r="CA98" s="153">
        <v>2042</v>
      </c>
      <c r="CB98" s="153">
        <v>2043</v>
      </c>
      <c r="CC98" s="153">
        <v>2044</v>
      </c>
      <c r="CD98" s="153">
        <v>2045</v>
      </c>
      <c r="CE98" s="153">
        <v>2046</v>
      </c>
      <c r="CF98" s="153">
        <v>2047</v>
      </c>
      <c r="CG98" s="153">
        <v>2048</v>
      </c>
      <c r="CH98" s="153">
        <v>2049</v>
      </c>
      <c r="CI98" s="153">
        <v>2050</v>
      </c>
      <c r="CL98" s="129">
        <v>2015</v>
      </c>
      <c r="CM98" s="129">
        <v>2016</v>
      </c>
      <c r="CN98" s="129">
        <v>2017</v>
      </c>
      <c r="CO98" s="129">
        <v>2018</v>
      </c>
      <c r="CP98" s="129">
        <v>2019</v>
      </c>
      <c r="CQ98" s="129">
        <v>2020</v>
      </c>
      <c r="CR98" s="129">
        <v>2021</v>
      </c>
      <c r="CS98" s="129">
        <v>2022</v>
      </c>
      <c r="CT98" s="129">
        <v>2023</v>
      </c>
      <c r="CU98" s="129">
        <v>2024</v>
      </c>
      <c r="CV98" s="129">
        <v>2025</v>
      </c>
      <c r="CW98" s="129">
        <v>2026</v>
      </c>
      <c r="CX98" s="129">
        <v>2027</v>
      </c>
      <c r="CY98" s="129">
        <v>2028</v>
      </c>
      <c r="CZ98" s="129">
        <v>2029</v>
      </c>
      <c r="DA98" s="129">
        <v>2030</v>
      </c>
      <c r="DB98" s="129">
        <v>2031</v>
      </c>
      <c r="DC98" s="129">
        <v>2032</v>
      </c>
      <c r="DD98" s="129">
        <v>2033</v>
      </c>
      <c r="DE98" s="129">
        <v>2034</v>
      </c>
      <c r="DF98" s="129">
        <v>2035</v>
      </c>
      <c r="DG98" s="129">
        <v>2036</v>
      </c>
      <c r="DH98" s="129">
        <v>2037</v>
      </c>
      <c r="DI98" s="129">
        <v>2038</v>
      </c>
      <c r="DJ98" s="129">
        <v>2039</v>
      </c>
      <c r="DK98" s="129">
        <v>2040</v>
      </c>
      <c r="DL98" s="129">
        <v>2041</v>
      </c>
      <c r="DM98" s="129">
        <v>2042</v>
      </c>
      <c r="DN98" s="129">
        <v>2043</v>
      </c>
      <c r="DO98" s="129">
        <v>2044</v>
      </c>
      <c r="DP98" s="129">
        <v>2045</v>
      </c>
      <c r="DQ98" s="129">
        <v>2046</v>
      </c>
      <c r="DR98" s="129">
        <v>2047</v>
      </c>
      <c r="DS98" s="129">
        <v>2048</v>
      </c>
      <c r="DT98" s="129">
        <v>2049</v>
      </c>
      <c r="DU98" s="129">
        <v>2050</v>
      </c>
    </row>
    <row r="99" spans="1:125" ht="16">
      <c r="B99" s="140"/>
      <c r="C99" s="140"/>
      <c r="D99" s="141"/>
      <c r="E99" s="142" t="s">
        <v>259</v>
      </c>
      <c r="F99" s="154"/>
      <c r="G99" s="154"/>
      <c r="H99" s="154"/>
      <c r="I99" s="155"/>
      <c r="J99" s="154"/>
      <c r="L99" s="154"/>
      <c r="M99" s="154"/>
      <c r="N99" s="154"/>
      <c r="O99" s="154"/>
      <c r="P99" s="154"/>
      <c r="Q99" s="154"/>
      <c r="R99" s="154"/>
      <c r="S99" s="154"/>
      <c r="T99" s="154"/>
      <c r="U99" s="154"/>
      <c r="V99" s="154"/>
      <c r="W99" s="154"/>
      <c r="X99" s="154"/>
      <c r="Y99" s="154"/>
      <c r="Z99" s="154"/>
      <c r="AA99" s="154"/>
      <c r="AB99" s="154"/>
      <c r="AC99" s="154"/>
      <c r="AD99" s="154"/>
      <c r="AE99" s="154"/>
      <c r="AF99" s="154"/>
      <c r="AG99" s="154"/>
      <c r="AH99" s="154"/>
      <c r="AI99" s="154"/>
      <c r="AJ99" s="154"/>
      <c r="AK99" s="154"/>
      <c r="AL99" s="154"/>
      <c r="AM99" s="154"/>
      <c r="AN99" s="154"/>
      <c r="AO99" s="154"/>
      <c r="AP99" s="154"/>
      <c r="AQ99" s="154"/>
      <c r="AR99" s="154"/>
      <c r="AS99" s="154"/>
      <c r="AT99" s="154"/>
      <c r="AU99" s="154"/>
      <c r="AV99" s="154"/>
      <c r="AZ99" s="154"/>
      <c r="BA99" s="154"/>
      <c r="BB99" s="154"/>
      <c r="BC99" s="154"/>
      <c r="BD99" s="154"/>
      <c r="BE99" s="154"/>
      <c r="BF99" s="154"/>
      <c r="BG99" s="154"/>
      <c r="BH99" s="154"/>
      <c r="BI99" s="154"/>
      <c r="BJ99" s="154"/>
      <c r="BK99" s="154"/>
      <c r="BL99" s="154"/>
      <c r="BM99" s="154"/>
      <c r="BN99" s="154"/>
      <c r="BO99" s="154"/>
      <c r="BP99" s="154"/>
      <c r="BQ99" s="154"/>
      <c r="BR99" s="154"/>
      <c r="BS99" s="154"/>
      <c r="BT99" s="154"/>
      <c r="BU99" s="154"/>
      <c r="BV99" s="154"/>
      <c r="BW99" s="154"/>
      <c r="BX99" s="154"/>
      <c r="BY99" s="154"/>
      <c r="BZ99" s="154"/>
      <c r="CA99" s="154"/>
      <c r="CB99" s="154"/>
      <c r="CC99" s="154"/>
      <c r="CD99" s="154"/>
      <c r="CE99" s="154"/>
      <c r="CF99" s="154"/>
      <c r="CG99" s="154"/>
      <c r="CH99" s="154"/>
      <c r="CI99" s="154"/>
      <c r="CL99" s="154"/>
      <c r="CM99" s="154"/>
      <c r="CN99" s="154"/>
      <c r="CO99" s="154"/>
      <c r="CP99" s="154"/>
      <c r="CQ99" s="154"/>
      <c r="CR99" s="154"/>
      <c r="CS99" s="154"/>
      <c r="CT99" s="154"/>
      <c r="CU99" s="154"/>
      <c r="CV99" s="154"/>
      <c r="CW99" s="154"/>
      <c r="CX99" s="154"/>
      <c r="CY99" s="154"/>
      <c r="CZ99" s="154"/>
      <c r="DA99" s="154"/>
      <c r="DB99" s="154"/>
      <c r="DC99" s="154"/>
      <c r="DD99" s="154"/>
      <c r="DE99" s="154"/>
      <c r="DF99" s="154"/>
      <c r="DG99" s="154"/>
      <c r="DH99" s="154"/>
      <c r="DI99" s="154"/>
      <c r="DJ99" s="154"/>
      <c r="DK99" s="154"/>
      <c r="DL99" s="154"/>
      <c r="DM99" s="154"/>
      <c r="DN99" s="154"/>
      <c r="DO99" s="154"/>
      <c r="DP99" s="154"/>
      <c r="DQ99" s="154"/>
      <c r="DR99" s="154"/>
      <c r="DS99" s="154"/>
      <c r="DT99" s="154"/>
      <c r="DU99" s="154"/>
    </row>
    <row r="100" spans="1:125" ht="29.5" customHeight="1">
      <c r="B100" s="126">
        <v>2022</v>
      </c>
      <c r="C100" s="126">
        <v>2030</v>
      </c>
      <c r="D100" s="129">
        <v>15</v>
      </c>
      <c r="E100" s="144" t="s">
        <v>260</v>
      </c>
      <c r="F100" s="156">
        <v>15694638.617628727</v>
      </c>
      <c r="G100" s="156">
        <v>-12904480.641161397</v>
      </c>
      <c r="H100" s="157">
        <v>-30624065.64985634</v>
      </c>
      <c r="I100" s="158">
        <v>380.64422569187809</v>
      </c>
      <c r="J100" s="156">
        <v>-73.123157517486831</v>
      </c>
      <c r="K100" s="41">
        <v>2</v>
      </c>
      <c r="L100" s="156">
        <v>0</v>
      </c>
      <c r="M100" s="156">
        <v>0</v>
      </c>
      <c r="N100" s="156">
        <v>0</v>
      </c>
      <c r="O100" s="156">
        <v>0</v>
      </c>
      <c r="P100" s="156">
        <v>0</v>
      </c>
      <c r="Q100" s="156">
        <v>0</v>
      </c>
      <c r="R100" s="156">
        <v>0</v>
      </c>
      <c r="S100" s="156">
        <v>871924.36764604039</v>
      </c>
      <c r="T100" s="156">
        <v>871924.36764604039</v>
      </c>
      <c r="U100" s="156">
        <v>871924.36764604039</v>
      </c>
      <c r="V100" s="156">
        <v>871924.36764604039</v>
      </c>
      <c r="W100" s="156">
        <v>871924.36764604039</v>
      </c>
      <c r="X100" s="156">
        <v>871924.36764604039</v>
      </c>
      <c r="Y100" s="156">
        <v>871924.36764604039</v>
      </c>
      <c r="Z100" s="156">
        <v>871924.36764604039</v>
      </c>
      <c r="AA100" s="156">
        <v>871924.36764604039</v>
      </c>
      <c r="AB100" s="156">
        <v>0</v>
      </c>
      <c r="AC100" s="156">
        <v>0</v>
      </c>
      <c r="AD100" s="156">
        <v>0</v>
      </c>
      <c r="AE100" s="156">
        <v>0</v>
      </c>
      <c r="AF100" s="156">
        <v>0</v>
      </c>
      <c r="AG100" s="156">
        <v>0</v>
      </c>
      <c r="AH100" s="156">
        <v>871924.36764604039</v>
      </c>
      <c r="AI100" s="156">
        <v>871924.36764604039</v>
      </c>
      <c r="AJ100" s="156">
        <v>871924.36764604039</v>
      </c>
      <c r="AK100" s="156">
        <v>871924.36764604039</v>
      </c>
      <c r="AL100" s="156">
        <v>871924.36764604039</v>
      </c>
      <c r="AM100" s="156">
        <v>871924.36764604039</v>
      </c>
      <c r="AN100" s="156">
        <v>871924.36764604039</v>
      </c>
      <c r="AO100" s="156">
        <v>871924.36764604039</v>
      </c>
      <c r="AP100" s="156">
        <v>871924.36764604039</v>
      </c>
      <c r="AQ100" s="156">
        <v>0</v>
      </c>
      <c r="AR100" s="156"/>
      <c r="AS100" s="156">
        <v>0</v>
      </c>
      <c r="AT100" s="156">
        <v>0</v>
      </c>
      <c r="AU100" s="156">
        <v>0</v>
      </c>
      <c r="AV100" s="156">
        <v>0</v>
      </c>
      <c r="AZ100" s="156">
        <v>0</v>
      </c>
      <c r="BA100" s="156">
        <v>0</v>
      </c>
      <c r="BB100" s="156">
        <v>0</v>
      </c>
      <c r="BC100" s="156">
        <v>0</v>
      </c>
      <c r="BD100" s="156">
        <v>0</v>
      </c>
      <c r="BE100" s="156">
        <v>0</v>
      </c>
      <c r="BF100" s="156">
        <v>0</v>
      </c>
      <c r="BG100" s="156">
        <v>-29894.549747864236</v>
      </c>
      <c r="BH100" s="156">
        <v>-59789.099495728471</v>
      </c>
      <c r="BI100" s="156">
        <v>-89683.649243592692</v>
      </c>
      <c r="BJ100" s="156">
        <v>-119578.19899145694</v>
      </c>
      <c r="BK100" s="156">
        <v>-264068.52277280088</v>
      </c>
      <c r="BL100" s="156">
        <v>-316882.22732736089</v>
      </c>
      <c r="BM100" s="156">
        <v>-369695.93188192113</v>
      </c>
      <c r="BN100" s="156">
        <v>-422509.63643648126</v>
      </c>
      <c r="BO100" s="156">
        <v>-735405.92379746027</v>
      </c>
      <c r="BP100" s="156">
        <v>-735405.92379746027</v>
      </c>
      <c r="BQ100" s="156">
        <v>-735405.92379746027</v>
      </c>
      <c r="BR100" s="156">
        <v>-735405.92379746027</v>
      </c>
      <c r="BS100" s="156">
        <v>-735405.92379746027</v>
      </c>
      <c r="BT100" s="156">
        <v>-735405.92379746027</v>
      </c>
      <c r="BU100" s="156">
        <v>-735405.92379746027</v>
      </c>
      <c r="BV100" s="156">
        <v>-29894.549747864236</v>
      </c>
      <c r="BW100" s="156">
        <v>-59789.099495728471</v>
      </c>
      <c r="BX100" s="156">
        <v>-89683.649243592692</v>
      </c>
      <c r="BY100" s="156">
        <v>-119578.19899145694</v>
      </c>
      <c r="BZ100" s="156">
        <v>-264068.52277280088</v>
      </c>
      <c r="CA100" s="156">
        <v>-316882.22732736089</v>
      </c>
      <c r="CB100" s="156">
        <v>-369695.93188192113</v>
      </c>
      <c r="CC100" s="156">
        <v>-422509.63643648126</v>
      </c>
      <c r="CD100" s="156">
        <v>-735405.92379746027</v>
      </c>
      <c r="CE100" s="156">
        <v>-735405.92379746027</v>
      </c>
      <c r="CF100" s="156">
        <v>-735405.92379746027</v>
      </c>
      <c r="CG100" s="156">
        <v>-735405.92379746027</v>
      </c>
      <c r="CH100" s="156">
        <v>-735405.92379746027</v>
      </c>
      <c r="CI100" s="156">
        <v>-735405.92379746027</v>
      </c>
      <c r="CL100" s="156">
        <v>0</v>
      </c>
      <c r="CM100" s="156">
        <v>0</v>
      </c>
      <c r="CN100" s="156">
        <v>0</v>
      </c>
      <c r="CO100" s="156">
        <v>0</v>
      </c>
      <c r="CP100" s="156">
        <v>0</v>
      </c>
      <c r="CQ100" s="156">
        <v>0</v>
      </c>
      <c r="CR100" s="156">
        <v>0</v>
      </c>
      <c r="CS100" s="156">
        <v>-283228.92287117569</v>
      </c>
      <c r="CT100" s="156">
        <v>-593769.08210289688</v>
      </c>
      <c r="CU100" s="156">
        <v>-929338.79224869818</v>
      </c>
      <c r="CV100" s="156">
        <v>-1294059.8228059176</v>
      </c>
      <c r="CW100" s="156">
        <v>-1690840.6295020159</v>
      </c>
      <c r="CX100" s="156">
        <v>-2124020.9589267503</v>
      </c>
      <c r="CY100" s="156">
        <v>-2585804.4001187007</v>
      </c>
      <c r="CZ100" s="156">
        <v>-3090556.8161407216</v>
      </c>
      <c r="DA100" s="156">
        <v>-3633027.6487390934</v>
      </c>
      <c r="DB100" s="156">
        <v>-3800460.2877972117</v>
      </c>
      <c r="DC100" s="156">
        <v>-3963748.0496944375</v>
      </c>
      <c r="DD100" s="156">
        <v>-4138786.7290426181</v>
      </c>
      <c r="DE100" s="156">
        <v>-4325111.2982025547</v>
      </c>
      <c r="DF100" s="156">
        <v>-4508670.2661744487</v>
      </c>
      <c r="DG100" s="156">
        <v>-4703364.4554259833</v>
      </c>
      <c r="DH100" s="156">
        <v>-4903134.2617050977</v>
      </c>
      <c r="DI100" s="156">
        <v>-5107430.3305103853</v>
      </c>
      <c r="DJ100" s="156">
        <v>-5324498.0857724529</v>
      </c>
      <c r="DK100" s="156">
        <v>-5536786.6527940799</v>
      </c>
      <c r="DL100" s="156">
        <v>-5738642.5019113412</v>
      </c>
      <c r="DM100" s="156">
        <v>-5947857.4544860963</v>
      </c>
      <c r="DN100" s="156">
        <v>-6164699.8029981628</v>
      </c>
      <c r="DO100" s="156">
        <v>-6389447.6211267533</v>
      </c>
      <c r="DP100" s="156">
        <v>-6622389.1203458654</v>
      </c>
      <c r="DQ100" s="156">
        <v>-6863823.0195201803</v>
      </c>
      <c r="DR100" s="156">
        <v>-7114058.927975391</v>
      </c>
      <c r="DS100" s="156">
        <v>-7373417.7425342156</v>
      </c>
      <c r="DT100" s="156">
        <v>-7642232.0590272341</v>
      </c>
      <c r="DU100" s="156">
        <v>-7920846.5988062834</v>
      </c>
    </row>
    <row r="101" spans="1:125" ht="16">
      <c r="B101" s="126">
        <v>2020</v>
      </c>
      <c r="C101" s="126">
        <v>2025</v>
      </c>
      <c r="D101" s="129">
        <v>10</v>
      </c>
      <c r="E101" s="144" t="s">
        <v>264</v>
      </c>
      <c r="F101" s="156">
        <v>400000.00000000017</v>
      </c>
      <c r="G101" s="156">
        <v>-106496</v>
      </c>
      <c r="H101" s="157">
        <v>-16974155.879298374</v>
      </c>
      <c r="I101" s="158">
        <v>157.17724042861266</v>
      </c>
      <c r="J101" s="156">
        <v>-106.1263821263897</v>
      </c>
      <c r="K101" s="41">
        <v>2</v>
      </c>
      <c r="L101" s="156">
        <v>0</v>
      </c>
      <c r="M101" s="156">
        <v>0</v>
      </c>
      <c r="N101" s="156">
        <v>0</v>
      </c>
      <c r="O101" s="156">
        <v>0</v>
      </c>
      <c r="P101" s="156">
        <v>0</v>
      </c>
      <c r="Q101" s="156">
        <v>44444.444444444445</v>
      </c>
      <c r="R101" s="156">
        <v>44444.444444444445</v>
      </c>
      <c r="S101" s="156">
        <v>44444.444444444445</v>
      </c>
      <c r="T101" s="156">
        <v>44444.444444444445</v>
      </c>
      <c r="U101" s="156">
        <v>44444.444444444445</v>
      </c>
      <c r="V101" s="156">
        <v>44444.444444444445</v>
      </c>
      <c r="W101" s="156">
        <v>0</v>
      </c>
      <c r="X101" s="156">
        <v>0</v>
      </c>
      <c r="Y101" s="156">
        <v>0</v>
      </c>
      <c r="Z101" s="156">
        <v>0</v>
      </c>
      <c r="AA101" s="156">
        <v>22222.222222222223</v>
      </c>
      <c r="AB101" s="156">
        <v>22222.222222222223</v>
      </c>
      <c r="AC101" s="156">
        <v>22222.222222222223</v>
      </c>
      <c r="AD101" s="156">
        <v>22222.222222222223</v>
      </c>
      <c r="AE101" s="156">
        <v>22222.222222222223</v>
      </c>
      <c r="AF101" s="156">
        <v>22222.222222222223</v>
      </c>
      <c r="AG101" s="156">
        <v>0</v>
      </c>
      <c r="AH101" s="156">
        <v>0</v>
      </c>
      <c r="AI101" s="156">
        <v>0</v>
      </c>
      <c r="AJ101" s="156">
        <v>0</v>
      </c>
      <c r="AK101" s="156">
        <v>0</v>
      </c>
      <c r="AL101" s="156">
        <v>0</v>
      </c>
      <c r="AM101" s="156">
        <v>0</v>
      </c>
      <c r="AN101" s="156">
        <v>0</v>
      </c>
      <c r="AO101" s="156">
        <v>0</v>
      </c>
      <c r="AP101" s="156">
        <v>0</v>
      </c>
      <c r="AQ101" s="156">
        <v>0</v>
      </c>
      <c r="AR101" s="156"/>
      <c r="AS101" s="156">
        <v>0</v>
      </c>
      <c r="AT101" s="156">
        <v>0</v>
      </c>
      <c r="AU101" s="156">
        <v>0</v>
      </c>
      <c r="AV101" s="156">
        <v>0</v>
      </c>
      <c r="AZ101" s="156">
        <v>0</v>
      </c>
      <c r="BA101" s="156">
        <v>0</v>
      </c>
      <c r="BB101" s="156">
        <v>0</v>
      </c>
      <c r="BC101" s="156">
        <v>0</v>
      </c>
      <c r="BD101" s="156">
        <v>0</v>
      </c>
      <c r="BE101" s="156">
        <v>-682.66666666666697</v>
      </c>
      <c r="BF101" s="156">
        <v>-1365.3333333333339</v>
      </c>
      <c r="BG101" s="156">
        <v>-2048</v>
      </c>
      <c r="BH101" s="156">
        <v>-2730.6666666666679</v>
      </c>
      <c r="BI101" s="156">
        <v>-3413.3333333333339</v>
      </c>
      <c r="BJ101" s="156">
        <v>-4096</v>
      </c>
      <c r="BK101" s="156">
        <v>-4096</v>
      </c>
      <c r="BL101" s="156">
        <v>-4096</v>
      </c>
      <c r="BM101" s="156">
        <v>-4096</v>
      </c>
      <c r="BN101" s="156">
        <v>-4096</v>
      </c>
      <c r="BO101" s="156">
        <v>-682.66666666666697</v>
      </c>
      <c r="BP101" s="156">
        <v>-1365.3333333333339</v>
      </c>
      <c r="BQ101" s="156">
        <v>-2048</v>
      </c>
      <c r="BR101" s="156">
        <v>-2730.6666666666679</v>
      </c>
      <c r="BS101" s="156">
        <v>-3413.3333333333339</v>
      </c>
      <c r="BT101" s="156">
        <v>-4096</v>
      </c>
      <c r="BU101" s="156">
        <v>-4096</v>
      </c>
      <c r="BV101" s="156">
        <v>-4096</v>
      </c>
      <c r="BW101" s="156">
        <v>-4096</v>
      </c>
      <c r="BX101" s="156">
        <v>-4096</v>
      </c>
      <c r="BY101" s="156">
        <v>-4096</v>
      </c>
      <c r="BZ101" s="156">
        <v>-4096</v>
      </c>
      <c r="CA101" s="156">
        <v>-4096</v>
      </c>
      <c r="CB101" s="156">
        <v>-4096</v>
      </c>
      <c r="CC101" s="156">
        <v>-4096</v>
      </c>
      <c r="CD101" s="156">
        <v>-4096</v>
      </c>
      <c r="CE101" s="156">
        <v>-4096</v>
      </c>
      <c r="CF101" s="156">
        <v>-4096</v>
      </c>
      <c r="CG101" s="156">
        <v>-4096</v>
      </c>
      <c r="CH101" s="156">
        <v>-4096</v>
      </c>
      <c r="CI101" s="156">
        <v>-4096</v>
      </c>
      <c r="CL101" s="156">
        <v>0</v>
      </c>
      <c r="CM101" s="156">
        <v>0</v>
      </c>
      <c r="CN101" s="156">
        <v>0</v>
      </c>
      <c r="CO101" s="156">
        <v>0</v>
      </c>
      <c r="CP101" s="156">
        <v>0</v>
      </c>
      <c r="CQ101" s="156">
        <v>-188535.87547683468</v>
      </c>
      <c r="CR101" s="156">
        <v>-405023.48747630691</v>
      </c>
      <c r="CS101" s="156">
        <v>-641617.88656634407</v>
      </c>
      <c r="CT101" s="156">
        <v>-889311.9963639091</v>
      </c>
      <c r="CU101" s="156">
        <v>-1159860.0503379228</v>
      </c>
      <c r="CV101" s="156">
        <v>-1469590.5314928109</v>
      </c>
      <c r="CW101" s="156">
        <v>-1545187.6138196718</v>
      </c>
      <c r="CX101" s="156">
        <v>-1612832.8304987696</v>
      </c>
      <c r="CY101" s="156">
        <v>-1666747.2402002148</v>
      </c>
      <c r="CZ101" s="156">
        <v>-1718918.969212956</v>
      </c>
      <c r="DA101" s="156">
        <v>-1768982.8703346804</v>
      </c>
      <c r="DB101" s="156">
        <v>-1822423.7410184918</v>
      </c>
      <c r="DC101" s="156">
        <v>-1879917.5279055727</v>
      </c>
      <c r="DD101" s="156">
        <v>-1952709.7017811006</v>
      </c>
      <c r="DE101" s="156">
        <v>-2024265.6969707219</v>
      </c>
      <c r="DF101" s="156">
        <v>-2085741.0608162887</v>
      </c>
      <c r="DG101" s="156">
        <v>-2153505.6806287034</v>
      </c>
      <c r="DH101" s="156">
        <v>-2226564.4022857491</v>
      </c>
      <c r="DI101" s="156">
        <v>-2309088.5765258889</v>
      </c>
      <c r="DJ101" s="156">
        <v>-2384463.8153161621</v>
      </c>
      <c r="DK101" s="156">
        <v>-2457837.8858892997</v>
      </c>
      <c r="DL101" s="156">
        <v>-2539912.6755657732</v>
      </c>
      <c r="DM101" s="156">
        <v>-2623667.0770331351</v>
      </c>
      <c r="DN101" s="156">
        <v>-2712712.8445447916</v>
      </c>
      <c r="DO101" s="156">
        <v>-2807194.1887730905</v>
      </c>
      <c r="DP101" s="156">
        <v>-2902617.9718718785</v>
      </c>
      <c r="DQ101" s="156">
        <v>-3002432.5902071884</v>
      </c>
      <c r="DR101" s="156">
        <v>-3115501.6833155579</v>
      </c>
      <c r="DS101" s="156">
        <v>-3224742.0385470358</v>
      </c>
      <c r="DT101" s="156">
        <v>-3335203.2008946263</v>
      </c>
      <c r="DU101" s="156">
        <v>-3453718.8781537795</v>
      </c>
    </row>
    <row r="102" spans="1:125" ht="16">
      <c r="B102" s="126">
        <v>2032</v>
      </c>
      <c r="C102" s="126">
        <v>2036</v>
      </c>
      <c r="D102" s="129">
        <v>15</v>
      </c>
      <c r="E102" s="144" t="s">
        <v>268</v>
      </c>
      <c r="F102" s="156">
        <v>8700015.3791600037</v>
      </c>
      <c r="G102" s="156">
        <v>2982862.4157120008</v>
      </c>
      <c r="H102" s="157">
        <v>-11310962.362089505</v>
      </c>
      <c r="I102" s="158">
        <v>157.75264291820136</v>
      </c>
      <c r="J102" s="156">
        <v>2.3575860657709957</v>
      </c>
      <c r="K102" s="41">
        <v>1</v>
      </c>
      <c r="L102" s="156">
        <v>0</v>
      </c>
      <c r="M102" s="156">
        <v>0</v>
      </c>
      <c r="N102" s="156">
        <v>0</v>
      </c>
      <c r="O102" s="156">
        <v>0</v>
      </c>
      <c r="P102" s="156">
        <v>0</v>
      </c>
      <c r="Q102" s="156">
        <v>0</v>
      </c>
      <c r="R102" s="156">
        <v>0</v>
      </c>
      <c r="S102" s="156">
        <v>0</v>
      </c>
      <c r="T102" s="156">
        <v>0</v>
      </c>
      <c r="U102" s="156">
        <v>0</v>
      </c>
      <c r="V102" s="156">
        <v>0</v>
      </c>
      <c r="W102" s="156">
        <v>0</v>
      </c>
      <c r="X102" s="156">
        <v>0</v>
      </c>
      <c r="Y102" s="156">
        <v>0</v>
      </c>
      <c r="Z102" s="156">
        <v>0</v>
      </c>
      <c r="AA102" s="156">
        <v>0</v>
      </c>
      <c r="AB102" s="156">
        <v>0</v>
      </c>
      <c r="AC102" s="156">
        <v>1242859.3398800006</v>
      </c>
      <c r="AD102" s="156">
        <v>1242859.3398800006</v>
      </c>
      <c r="AE102" s="156">
        <v>1242859.3398800006</v>
      </c>
      <c r="AF102" s="156">
        <v>1242859.3398800006</v>
      </c>
      <c r="AG102" s="156">
        <v>1242859.3398800006</v>
      </c>
      <c r="AH102" s="156">
        <v>0</v>
      </c>
      <c r="AI102" s="156">
        <v>0</v>
      </c>
      <c r="AJ102" s="156">
        <v>0</v>
      </c>
      <c r="AK102" s="156">
        <v>0</v>
      </c>
      <c r="AL102" s="156">
        <v>0</v>
      </c>
      <c r="AM102" s="156">
        <v>0</v>
      </c>
      <c r="AN102" s="156">
        <v>0</v>
      </c>
      <c r="AO102" s="156">
        <v>0</v>
      </c>
      <c r="AP102" s="156">
        <v>0</v>
      </c>
      <c r="AQ102" s="156">
        <v>0</v>
      </c>
      <c r="AR102" s="156"/>
      <c r="AS102" s="156">
        <v>621429.66994000028</v>
      </c>
      <c r="AT102" s="156">
        <v>621429.66994000028</v>
      </c>
      <c r="AU102" s="156">
        <v>621429.66994000028</v>
      </c>
      <c r="AV102" s="156">
        <v>621429.66994000028</v>
      </c>
      <c r="AZ102" s="156">
        <v>0</v>
      </c>
      <c r="BA102" s="156">
        <v>0</v>
      </c>
      <c r="BB102" s="156">
        <v>0</v>
      </c>
      <c r="BC102" s="156">
        <v>0</v>
      </c>
      <c r="BD102" s="156">
        <v>0</v>
      </c>
      <c r="BE102" s="156">
        <v>0</v>
      </c>
      <c r="BF102" s="156">
        <v>0</v>
      </c>
      <c r="BG102" s="156">
        <v>0</v>
      </c>
      <c r="BH102" s="156">
        <v>0</v>
      </c>
      <c r="BI102" s="156">
        <v>0</v>
      </c>
      <c r="BJ102" s="156">
        <v>0</v>
      </c>
      <c r="BK102" s="156">
        <v>0</v>
      </c>
      <c r="BL102" s="156">
        <v>0</v>
      </c>
      <c r="BM102" s="156">
        <v>0</v>
      </c>
      <c r="BN102" s="156">
        <v>0</v>
      </c>
      <c r="BO102" s="156">
        <v>0</v>
      </c>
      <c r="BP102" s="156">
        <v>0</v>
      </c>
      <c r="BQ102" s="156">
        <v>39771.498876160011</v>
      </c>
      <c r="BR102" s="156">
        <v>79542.997752320021</v>
      </c>
      <c r="BS102" s="156">
        <v>119314.49662848003</v>
      </c>
      <c r="BT102" s="156">
        <v>159085.99550464004</v>
      </c>
      <c r="BU102" s="156">
        <v>198857.49438080005</v>
      </c>
      <c r="BV102" s="156">
        <v>198857.49438080005</v>
      </c>
      <c r="BW102" s="156">
        <v>198857.49438080005</v>
      </c>
      <c r="BX102" s="156">
        <v>198857.49438080005</v>
      </c>
      <c r="BY102" s="156">
        <v>198857.49438080005</v>
      </c>
      <c r="BZ102" s="156">
        <v>198857.49438080005</v>
      </c>
      <c r="CA102" s="156">
        <v>198857.49438080005</v>
      </c>
      <c r="CB102" s="156">
        <v>198857.49438080005</v>
      </c>
      <c r="CC102" s="156">
        <v>198857.49438080005</v>
      </c>
      <c r="CD102" s="156">
        <v>198857.49438080005</v>
      </c>
      <c r="CE102" s="156">
        <v>198857.49438080005</v>
      </c>
      <c r="CF102" s="156">
        <v>39771.498876160011</v>
      </c>
      <c r="CG102" s="156">
        <v>79542.997752320021</v>
      </c>
      <c r="CH102" s="156">
        <v>119314.49662848003</v>
      </c>
      <c r="CI102" s="156">
        <v>159085.99550464004</v>
      </c>
      <c r="CL102" s="156">
        <v>0</v>
      </c>
      <c r="CM102" s="156">
        <v>0</v>
      </c>
      <c r="CN102" s="156">
        <v>0</v>
      </c>
      <c r="CO102" s="156">
        <v>0</v>
      </c>
      <c r="CP102" s="156">
        <v>0</v>
      </c>
      <c r="CQ102" s="156">
        <v>0</v>
      </c>
      <c r="CR102" s="156">
        <v>0</v>
      </c>
      <c r="CS102" s="156">
        <v>0</v>
      </c>
      <c r="CT102" s="156">
        <v>0</v>
      </c>
      <c r="CU102" s="156">
        <v>0</v>
      </c>
      <c r="CV102" s="156">
        <v>0</v>
      </c>
      <c r="CW102" s="156">
        <v>0</v>
      </c>
      <c r="CX102" s="156">
        <v>0</v>
      </c>
      <c r="CY102" s="156">
        <v>0</v>
      </c>
      <c r="CZ102" s="156">
        <v>0</v>
      </c>
      <c r="DA102" s="156">
        <v>0</v>
      </c>
      <c r="DB102" s="156">
        <v>0</v>
      </c>
      <c r="DC102" s="156">
        <v>-501311.34077481931</v>
      </c>
      <c r="DD102" s="156">
        <v>-1041445.1742832538</v>
      </c>
      <c r="DE102" s="156">
        <v>-1619412.5575765774</v>
      </c>
      <c r="DF102" s="156">
        <v>-2224790.4648707085</v>
      </c>
      <c r="DG102" s="156">
        <v>-2871340.9075049385</v>
      </c>
      <c r="DH102" s="156">
        <v>-2968752.5363809993</v>
      </c>
      <c r="DI102" s="156">
        <v>-3078784.7687011855</v>
      </c>
      <c r="DJ102" s="156">
        <v>-3179285.0870882166</v>
      </c>
      <c r="DK102" s="156">
        <v>-3277117.1811857335</v>
      </c>
      <c r="DL102" s="156">
        <v>-3386550.2340876977</v>
      </c>
      <c r="DM102" s="156">
        <v>-3498222.7693775138</v>
      </c>
      <c r="DN102" s="156">
        <v>-3616950.4593930561</v>
      </c>
      <c r="DO102" s="156">
        <v>-3742925.5850307876</v>
      </c>
      <c r="DP102" s="156">
        <v>-3870157.2958291718</v>
      </c>
      <c r="DQ102" s="156">
        <v>-4003243.4536095848</v>
      </c>
      <c r="DR102" s="156">
        <v>-4154002.244420744</v>
      </c>
      <c r="DS102" s="156">
        <v>-4299656.0513960477</v>
      </c>
      <c r="DT102" s="156">
        <v>-4446937.6011928357</v>
      </c>
      <c r="DU102" s="156">
        <v>-4604958.5042050397</v>
      </c>
    </row>
    <row r="103" spans="1:125" ht="16">
      <c r="B103" s="126">
        <v>2032</v>
      </c>
      <c r="C103" s="126">
        <v>2036</v>
      </c>
      <c r="D103" s="129">
        <v>15</v>
      </c>
      <c r="E103" s="144" t="s">
        <v>270</v>
      </c>
      <c r="F103" s="156">
        <v>2251588.4872121844</v>
      </c>
      <c r="G103" s="156">
        <v>-247031.42259699391</v>
      </c>
      <c r="H103" s="157">
        <v>-2262192.4724179003</v>
      </c>
      <c r="I103" s="158">
        <v>31.550528583640272</v>
      </c>
      <c r="J103" s="156">
        <v>-8.1658032168849353</v>
      </c>
      <c r="K103" s="41">
        <v>1</v>
      </c>
      <c r="L103" s="156">
        <v>0</v>
      </c>
      <c r="M103" s="156">
        <v>0</v>
      </c>
      <c r="N103" s="156">
        <v>0</v>
      </c>
      <c r="O103" s="156">
        <v>0</v>
      </c>
      <c r="P103" s="156">
        <v>0</v>
      </c>
      <c r="Q103" s="156">
        <v>0</v>
      </c>
      <c r="R103" s="156">
        <v>0</v>
      </c>
      <c r="S103" s="156">
        <v>0</v>
      </c>
      <c r="T103" s="156">
        <v>0</v>
      </c>
      <c r="U103" s="156">
        <v>0</v>
      </c>
      <c r="V103" s="156">
        <v>0</v>
      </c>
      <c r="W103" s="156">
        <v>0</v>
      </c>
      <c r="X103" s="156">
        <v>0</v>
      </c>
      <c r="Y103" s="156">
        <v>0</v>
      </c>
      <c r="Z103" s="156">
        <v>0</v>
      </c>
      <c r="AA103" s="156">
        <v>0</v>
      </c>
      <c r="AB103" s="156">
        <v>0</v>
      </c>
      <c r="AC103" s="156">
        <v>321655.49817316915</v>
      </c>
      <c r="AD103" s="156">
        <v>321655.49817316915</v>
      </c>
      <c r="AE103" s="156">
        <v>321655.49817316915</v>
      </c>
      <c r="AF103" s="156">
        <v>321655.49817316915</v>
      </c>
      <c r="AG103" s="156">
        <v>321655.49817316915</v>
      </c>
      <c r="AH103" s="156">
        <v>0</v>
      </c>
      <c r="AI103" s="156">
        <v>0</v>
      </c>
      <c r="AJ103" s="156">
        <v>0</v>
      </c>
      <c r="AK103" s="156">
        <v>0</v>
      </c>
      <c r="AL103" s="156">
        <v>0</v>
      </c>
      <c r="AM103" s="156">
        <v>0</v>
      </c>
      <c r="AN103" s="156">
        <v>0</v>
      </c>
      <c r="AO103" s="156">
        <v>0</v>
      </c>
      <c r="AP103" s="156">
        <v>0</v>
      </c>
      <c r="AQ103" s="156">
        <v>0</v>
      </c>
      <c r="AR103" s="156"/>
      <c r="AS103" s="156">
        <v>160827.74908658458</v>
      </c>
      <c r="AT103" s="156">
        <v>160827.74908658458</v>
      </c>
      <c r="AU103" s="156">
        <v>160827.74908658458</v>
      </c>
      <c r="AV103" s="156">
        <v>160827.74908658458</v>
      </c>
      <c r="AZ103" s="156">
        <v>0</v>
      </c>
      <c r="BA103" s="156">
        <v>0</v>
      </c>
      <c r="BB103" s="156">
        <v>0</v>
      </c>
      <c r="BC103" s="156">
        <v>0</v>
      </c>
      <c r="BD103" s="156">
        <v>0</v>
      </c>
      <c r="BE103" s="156">
        <v>0</v>
      </c>
      <c r="BF103" s="156">
        <v>0</v>
      </c>
      <c r="BG103" s="156">
        <v>0</v>
      </c>
      <c r="BH103" s="156">
        <v>0</v>
      </c>
      <c r="BI103" s="156">
        <v>0</v>
      </c>
      <c r="BJ103" s="156">
        <v>0</v>
      </c>
      <c r="BK103" s="156">
        <v>0</v>
      </c>
      <c r="BL103" s="156">
        <v>0</v>
      </c>
      <c r="BM103" s="156">
        <v>0</v>
      </c>
      <c r="BN103" s="156">
        <v>0</v>
      </c>
      <c r="BO103" s="156">
        <v>0</v>
      </c>
      <c r="BP103" s="156">
        <v>0</v>
      </c>
      <c r="BQ103" s="156">
        <v>-3293.7523012932525</v>
      </c>
      <c r="BR103" s="156">
        <v>-6587.5046025865049</v>
      </c>
      <c r="BS103" s="156">
        <v>-9881.2569038797556</v>
      </c>
      <c r="BT103" s="156">
        <v>-13175.00920517301</v>
      </c>
      <c r="BU103" s="156">
        <v>-16468.761506466268</v>
      </c>
      <c r="BV103" s="156">
        <v>-16468.761506466268</v>
      </c>
      <c r="BW103" s="156">
        <v>-16468.761506466268</v>
      </c>
      <c r="BX103" s="156">
        <v>-16468.761506466268</v>
      </c>
      <c r="BY103" s="156">
        <v>-16468.761506466268</v>
      </c>
      <c r="BZ103" s="156">
        <v>-16468.761506466268</v>
      </c>
      <c r="CA103" s="156">
        <v>-16468.761506466268</v>
      </c>
      <c r="CB103" s="156">
        <v>-16468.761506466268</v>
      </c>
      <c r="CC103" s="156">
        <v>-16468.761506466268</v>
      </c>
      <c r="CD103" s="156">
        <v>-16468.761506466268</v>
      </c>
      <c r="CE103" s="156">
        <v>-16468.761506466268</v>
      </c>
      <c r="CF103" s="156">
        <v>-3293.7523012932525</v>
      </c>
      <c r="CG103" s="156">
        <v>-6587.5046025865049</v>
      </c>
      <c r="CH103" s="156">
        <v>-9881.2569038797556</v>
      </c>
      <c r="CI103" s="156">
        <v>-13175.00920517301</v>
      </c>
      <c r="CL103" s="156">
        <v>0</v>
      </c>
      <c r="CM103" s="156">
        <v>0</v>
      </c>
      <c r="CN103" s="156">
        <v>0</v>
      </c>
      <c r="CO103" s="156">
        <v>0</v>
      </c>
      <c r="CP103" s="156">
        <v>0</v>
      </c>
      <c r="CQ103" s="156">
        <v>0</v>
      </c>
      <c r="CR103" s="156">
        <v>0</v>
      </c>
      <c r="CS103" s="156">
        <v>0</v>
      </c>
      <c r="CT103" s="156">
        <v>0</v>
      </c>
      <c r="CU103" s="156">
        <v>0</v>
      </c>
      <c r="CV103" s="156">
        <v>0</v>
      </c>
      <c r="CW103" s="156">
        <v>0</v>
      </c>
      <c r="CX103" s="156">
        <v>0</v>
      </c>
      <c r="CY103" s="156">
        <v>0</v>
      </c>
      <c r="CZ103" s="156">
        <v>0</v>
      </c>
      <c r="DA103" s="156">
        <v>0</v>
      </c>
      <c r="DB103" s="156">
        <v>0</v>
      </c>
      <c r="DC103" s="156">
        <v>-100262.26815496387</v>
      </c>
      <c r="DD103" s="156">
        <v>-208289.03485665077</v>
      </c>
      <c r="DE103" s="156">
        <v>-323882.51151531551</v>
      </c>
      <c r="DF103" s="156">
        <v>-444958.09297414165</v>
      </c>
      <c r="DG103" s="156">
        <v>-574268.18150098762</v>
      </c>
      <c r="DH103" s="156">
        <v>-593750.50727619987</v>
      </c>
      <c r="DI103" s="156">
        <v>-615756.95374023705</v>
      </c>
      <c r="DJ103" s="156">
        <v>-635857.01741764334</v>
      </c>
      <c r="DK103" s="156">
        <v>-655423.43623714661</v>
      </c>
      <c r="DL103" s="156">
        <v>-677310.04681753949</v>
      </c>
      <c r="DM103" s="156">
        <v>-699644.55387550278</v>
      </c>
      <c r="DN103" s="156">
        <v>-723390.09187861113</v>
      </c>
      <c r="DO103" s="156">
        <v>-748585.11700615741</v>
      </c>
      <c r="DP103" s="156">
        <v>-774031.45916583436</v>
      </c>
      <c r="DQ103" s="156">
        <v>-800648.69072191697</v>
      </c>
      <c r="DR103" s="156">
        <v>-830800.44888414885</v>
      </c>
      <c r="DS103" s="156">
        <v>-859931.21027920954</v>
      </c>
      <c r="DT103" s="156">
        <v>-889387.52023856714</v>
      </c>
      <c r="DU103" s="156">
        <v>-920991.70084100787</v>
      </c>
    </row>
    <row r="104" spans="1:125" ht="16">
      <c r="B104" s="126">
        <v>2040</v>
      </c>
      <c r="C104" s="126">
        <v>2042</v>
      </c>
      <c r="D104" s="129">
        <v>20</v>
      </c>
      <c r="E104" s="144" t="s">
        <v>271</v>
      </c>
      <c r="F104" s="156">
        <v>1533088.1079463791</v>
      </c>
      <c r="G104" s="156">
        <v>413933.78914552234</v>
      </c>
      <c r="H104" s="157">
        <v>-5101568.7436930919</v>
      </c>
      <c r="I104" s="158">
        <v>97.080888782655094</v>
      </c>
      <c r="J104" s="156">
        <v>-32.494004599232674</v>
      </c>
      <c r="K104" s="41">
        <v>1</v>
      </c>
      <c r="L104" s="156">
        <v>0</v>
      </c>
      <c r="M104" s="156">
        <v>0</v>
      </c>
      <c r="N104" s="156">
        <v>0</v>
      </c>
      <c r="O104" s="156">
        <v>0</v>
      </c>
      <c r="P104" s="156">
        <v>0</v>
      </c>
      <c r="Q104" s="156">
        <v>0</v>
      </c>
      <c r="R104" s="156">
        <v>0</v>
      </c>
      <c r="S104" s="156">
        <v>0</v>
      </c>
      <c r="T104" s="156">
        <v>0</v>
      </c>
      <c r="U104" s="156">
        <v>0</v>
      </c>
      <c r="V104" s="156">
        <v>0</v>
      </c>
      <c r="W104" s="156">
        <v>0</v>
      </c>
      <c r="X104" s="156">
        <v>0</v>
      </c>
      <c r="Y104" s="156">
        <v>0</v>
      </c>
      <c r="Z104" s="156">
        <v>0</v>
      </c>
      <c r="AA104" s="156">
        <v>0</v>
      </c>
      <c r="AB104" s="156">
        <v>0</v>
      </c>
      <c r="AC104" s="156">
        <v>0</v>
      </c>
      <c r="AD104" s="156">
        <v>0</v>
      </c>
      <c r="AE104" s="156">
        <v>0</v>
      </c>
      <c r="AF104" s="156">
        <v>0</v>
      </c>
      <c r="AG104" s="156">
        <v>0</v>
      </c>
      <c r="AH104" s="156">
        <v>0</v>
      </c>
      <c r="AI104" s="156">
        <v>0</v>
      </c>
      <c r="AJ104" s="156">
        <v>0</v>
      </c>
      <c r="AK104" s="156">
        <v>511029.36931545974</v>
      </c>
      <c r="AL104" s="156">
        <v>511029.36931545974</v>
      </c>
      <c r="AM104" s="156">
        <v>511029.36931545974</v>
      </c>
      <c r="AN104" s="156">
        <v>0</v>
      </c>
      <c r="AO104" s="156">
        <v>0</v>
      </c>
      <c r="AP104" s="156">
        <v>0</v>
      </c>
      <c r="AQ104" s="156">
        <v>0</v>
      </c>
      <c r="AR104" s="156"/>
      <c r="AS104" s="156">
        <v>0</v>
      </c>
      <c r="AT104" s="156">
        <v>0</v>
      </c>
      <c r="AU104" s="156">
        <v>0</v>
      </c>
      <c r="AV104" s="156">
        <v>0</v>
      </c>
      <c r="AZ104" s="156">
        <v>0</v>
      </c>
      <c r="BA104" s="156">
        <v>0</v>
      </c>
      <c r="BB104" s="156">
        <v>0</v>
      </c>
      <c r="BC104" s="156">
        <v>0</v>
      </c>
      <c r="BD104" s="156">
        <v>0</v>
      </c>
      <c r="BE104" s="156">
        <v>0</v>
      </c>
      <c r="BF104" s="156">
        <v>0</v>
      </c>
      <c r="BG104" s="156">
        <v>0</v>
      </c>
      <c r="BH104" s="156">
        <v>0</v>
      </c>
      <c r="BI104" s="156">
        <v>0</v>
      </c>
      <c r="BJ104" s="156">
        <v>0</v>
      </c>
      <c r="BK104" s="156">
        <v>0</v>
      </c>
      <c r="BL104" s="156">
        <v>0</v>
      </c>
      <c r="BM104" s="156">
        <v>0</v>
      </c>
      <c r="BN104" s="156">
        <v>0</v>
      </c>
      <c r="BO104" s="156">
        <v>0</v>
      </c>
      <c r="BP104" s="156">
        <v>0</v>
      </c>
      <c r="BQ104" s="156">
        <v>0</v>
      </c>
      <c r="BR104" s="156">
        <v>0</v>
      </c>
      <c r="BS104" s="156">
        <v>0</v>
      </c>
      <c r="BT104" s="156">
        <v>0</v>
      </c>
      <c r="BU104" s="156">
        <v>0</v>
      </c>
      <c r="BV104" s="156">
        <v>0</v>
      </c>
      <c r="BW104" s="156">
        <v>0</v>
      </c>
      <c r="BX104" s="156">
        <v>0</v>
      </c>
      <c r="BY104" s="156">
        <v>13797.79297151741</v>
      </c>
      <c r="BZ104" s="156">
        <v>27595.585943034821</v>
      </c>
      <c r="CA104" s="156">
        <v>41393.378914552239</v>
      </c>
      <c r="CB104" s="156">
        <v>41393.378914552239</v>
      </c>
      <c r="CC104" s="156">
        <v>41393.378914552239</v>
      </c>
      <c r="CD104" s="156">
        <v>41393.378914552239</v>
      </c>
      <c r="CE104" s="156">
        <v>41393.378914552239</v>
      </c>
      <c r="CF104" s="156">
        <v>41393.378914552239</v>
      </c>
      <c r="CG104" s="156">
        <v>41393.378914552239</v>
      </c>
      <c r="CH104" s="156">
        <v>41393.378914552239</v>
      </c>
      <c r="CI104" s="156">
        <v>41393.378914552239</v>
      </c>
      <c r="CL104" s="156">
        <v>0</v>
      </c>
      <c r="CM104" s="156">
        <v>0</v>
      </c>
      <c r="CN104" s="156">
        <v>0</v>
      </c>
      <c r="CO104" s="156">
        <v>0</v>
      </c>
      <c r="CP104" s="156">
        <v>0</v>
      </c>
      <c r="CQ104" s="156">
        <v>0</v>
      </c>
      <c r="CR104" s="156">
        <v>0</v>
      </c>
      <c r="CS104" s="156">
        <v>0</v>
      </c>
      <c r="CT104" s="156">
        <v>0</v>
      </c>
      <c r="CU104" s="156">
        <v>0</v>
      </c>
      <c r="CV104" s="156">
        <v>0</v>
      </c>
      <c r="CW104" s="156">
        <v>0</v>
      </c>
      <c r="CX104" s="156">
        <v>0</v>
      </c>
      <c r="CY104" s="156">
        <v>0</v>
      </c>
      <c r="CZ104" s="156">
        <v>0</v>
      </c>
      <c r="DA104" s="156">
        <v>0</v>
      </c>
      <c r="DB104" s="156">
        <v>0</v>
      </c>
      <c r="DC104" s="156">
        <v>0</v>
      </c>
      <c r="DD104" s="156">
        <v>0</v>
      </c>
      <c r="DE104" s="156">
        <v>0</v>
      </c>
      <c r="DF104" s="156">
        <v>0</v>
      </c>
      <c r="DG104" s="156">
        <v>0</v>
      </c>
      <c r="DH104" s="156">
        <v>0</v>
      </c>
      <c r="DI104" s="156">
        <v>0</v>
      </c>
      <c r="DJ104" s="156">
        <v>0</v>
      </c>
      <c r="DK104" s="156">
        <v>-922797.77546567982</v>
      </c>
      <c r="DL104" s="156">
        <v>-1912880.8339704471</v>
      </c>
      <c r="DM104" s="156">
        <v>-2973928.7272430481</v>
      </c>
      <c r="DN104" s="156">
        <v>-3082349.9014990814</v>
      </c>
      <c r="DO104" s="156">
        <v>-3194723.8105633766</v>
      </c>
      <c r="DP104" s="156">
        <v>-3311194.5601729327</v>
      </c>
      <c r="DQ104" s="156">
        <v>-3431911.5097600901</v>
      </c>
      <c r="DR104" s="156">
        <v>-3557029.4639876955</v>
      </c>
      <c r="DS104" s="156">
        <v>-3686708.8712671078</v>
      </c>
      <c r="DT104" s="156">
        <v>-3821116.029513617</v>
      </c>
      <c r="DU104" s="156">
        <v>-3960423.2994031417</v>
      </c>
    </row>
    <row r="105" spans="1:125" ht="32">
      <c r="B105" s="126">
        <v>2021</v>
      </c>
      <c r="C105" s="126">
        <v>2024</v>
      </c>
      <c r="D105" s="129">
        <v>10</v>
      </c>
      <c r="E105" s="144" t="s">
        <v>274</v>
      </c>
      <c r="F105" s="156">
        <v>529835.2501062688</v>
      </c>
      <c r="G105" s="156">
        <v>-164799.9561930538</v>
      </c>
      <c r="H105" s="157">
        <v>-36144719.546181858</v>
      </c>
      <c r="I105" s="158">
        <v>412.29859487370067</v>
      </c>
      <c r="J105" s="156">
        <v>-86.780999734498309</v>
      </c>
      <c r="K105" s="41">
        <v>2</v>
      </c>
      <c r="L105" s="156">
        <v>0</v>
      </c>
      <c r="M105" s="156">
        <v>0</v>
      </c>
      <c r="N105" s="156">
        <v>0</v>
      </c>
      <c r="O105" s="156">
        <v>0</v>
      </c>
      <c r="P105" s="156">
        <v>0</v>
      </c>
      <c r="Q105" s="156">
        <v>0</v>
      </c>
      <c r="R105" s="156">
        <v>88305.875017711471</v>
      </c>
      <c r="S105" s="156">
        <v>88305.875017711471</v>
      </c>
      <c r="T105" s="156">
        <v>88305.875017711471</v>
      </c>
      <c r="U105" s="156">
        <v>88305.875017711471</v>
      </c>
      <c r="V105" s="156">
        <v>0</v>
      </c>
      <c r="W105" s="156">
        <v>0</v>
      </c>
      <c r="X105" s="156">
        <v>0</v>
      </c>
      <c r="Y105" s="156">
        <v>0</v>
      </c>
      <c r="Z105" s="156">
        <v>0</v>
      </c>
      <c r="AA105" s="156">
        <v>0</v>
      </c>
      <c r="AB105" s="156">
        <v>44152.937508855735</v>
      </c>
      <c r="AC105" s="156">
        <v>44152.937508855735</v>
      </c>
      <c r="AD105" s="156">
        <v>44152.937508855735</v>
      </c>
      <c r="AE105" s="156">
        <v>44152.937508855735</v>
      </c>
      <c r="AF105" s="156">
        <v>0</v>
      </c>
      <c r="AG105" s="156">
        <v>0</v>
      </c>
      <c r="AH105" s="156">
        <v>0</v>
      </c>
      <c r="AI105" s="156">
        <v>0</v>
      </c>
      <c r="AJ105" s="156">
        <v>0</v>
      </c>
      <c r="AK105" s="156">
        <v>0</v>
      </c>
      <c r="AL105" s="156">
        <v>0</v>
      </c>
      <c r="AM105" s="156">
        <v>0</v>
      </c>
      <c r="AN105" s="156">
        <v>0</v>
      </c>
      <c r="AO105" s="156">
        <v>0</v>
      </c>
      <c r="AP105" s="156">
        <v>0</v>
      </c>
      <c r="AQ105" s="156">
        <v>0</v>
      </c>
      <c r="AR105" s="156"/>
      <c r="AS105" s="156">
        <v>0</v>
      </c>
      <c r="AT105" s="156">
        <v>0</v>
      </c>
      <c r="AU105" s="156">
        <v>0</v>
      </c>
      <c r="AV105" s="156">
        <v>0</v>
      </c>
      <c r="AZ105" s="156">
        <v>0</v>
      </c>
      <c r="BA105" s="156">
        <v>0</v>
      </c>
      <c r="BB105" s="156">
        <v>0</v>
      </c>
      <c r="BC105" s="156">
        <v>0</v>
      </c>
      <c r="BD105" s="156">
        <v>0</v>
      </c>
      <c r="BE105" s="156">
        <v>0</v>
      </c>
      <c r="BF105" s="156">
        <v>-1525.9255203060548</v>
      </c>
      <c r="BG105" s="156">
        <v>-3051.8510406121095</v>
      </c>
      <c r="BH105" s="156">
        <v>-4577.7765609181643</v>
      </c>
      <c r="BI105" s="156">
        <v>-6103.702081224219</v>
      </c>
      <c r="BJ105" s="156">
        <v>-6103.702081224219</v>
      </c>
      <c r="BK105" s="156">
        <v>-6103.702081224219</v>
      </c>
      <c r="BL105" s="156">
        <v>-6103.702081224219</v>
      </c>
      <c r="BM105" s="156">
        <v>-6103.702081224219</v>
      </c>
      <c r="BN105" s="156">
        <v>-6103.702081224219</v>
      </c>
      <c r="BO105" s="156">
        <v>-6103.702081224219</v>
      </c>
      <c r="BP105" s="156">
        <v>-1525.9255203060548</v>
      </c>
      <c r="BQ105" s="156">
        <v>-3051.8510406121095</v>
      </c>
      <c r="BR105" s="156">
        <v>-4577.7765609181643</v>
      </c>
      <c r="BS105" s="156">
        <v>-6103.702081224219</v>
      </c>
      <c r="BT105" s="156">
        <v>-6103.702081224219</v>
      </c>
      <c r="BU105" s="156">
        <v>-6103.702081224219</v>
      </c>
      <c r="BV105" s="156">
        <v>-6103.702081224219</v>
      </c>
      <c r="BW105" s="156">
        <v>-6103.702081224219</v>
      </c>
      <c r="BX105" s="156">
        <v>-6103.702081224219</v>
      </c>
      <c r="BY105" s="156">
        <v>-6103.702081224219</v>
      </c>
      <c r="BZ105" s="156">
        <v>-6103.702081224219</v>
      </c>
      <c r="CA105" s="156">
        <v>-6103.702081224219</v>
      </c>
      <c r="CB105" s="156">
        <v>-6103.702081224219</v>
      </c>
      <c r="CC105" s="156">
        <v>-6103.702081224219</v>
      </c>
      <c r="CD105" s="156">
        <v>-6103.702081224219</v>
      </c>
      <c r="CE105" s="156">
        <v>-6103.702081224219</v>
      </c>
      <c r="CF105" s="156">
        <v>-6103.702081224219</v>
      </c>
      <c r="CG105" s="156">
        <v>-6103.702081224219</v>
      </c>
      <c r="CH105" s="156">
        <v>-6103.702081224219</v>
      </c>
      <c r="CI105" s="156">
        <v>-6103.702081224219</v>
      </c>
      <c r="CL105" s="156">
        <v>0</v>
      </c>
      <c r="CM105" s="156">
        <v>0</v>
      </c>
      <c r="CN105" s="156">
        <v>0</v>
      </c>
      <c r="CO105" s="156">
        <v>0</v>
      </c>
      <c r="CP105" s="156">
        <v>0</v>
      </c>
      <c r="CQ105" s="156">
        <v>0</v>
      </c>
      <c r="CR105" s="156">
        <v>-590023.82782683393</v>
      </c>
      <c r="CS105" s="156">
        <v>-1274530.1529202906</v>
      </c>
      <c r="CT105" s="156">
        <v>-2003970.6520972769</v>
      </c>
      <c r="CU105" s="156">
        <v>-2788016.3767460948</v>
      </c>
      <c r="CV105" s="156">
        <v>-2911634.6013133149</v>
      </c>
      <c r="CW105" s="156">
        <v>-3043513.1331036286</v>
      </c>
      <c r="CX105" s="156">
        <v>-3186031.438390126</v>
      </c>
      <c r="CY105" s="156">
        <v>-3324605.6572954725</v>
      </c>
      <c r="CZ105" s="156">
        <v>-3476876.4181583119</v>
      </c>
      <c r="DA105" s="156">
        <v>-3633027.6487390934</v>
      </c>
      <c r="DB105" s="156">
        <v>-3800460.2877972117</v>
      </c>
      <c r="DC105" s="156">
        <v>-3963748.0496944375</v>
      </c>
      <c r="DD105" s="156">
        <v>-4138786.7290426181</v>
      </c>
      <c r="DE105" s="156">
        <v>-4325111.2982025547</v>
      </c>
      <c r="DF105" s="156">
        <v>-4508670.2661744487</v>
      </c>
      <c r="DG105" s="156">
        <v>-4703364.4554259833</v>
      </c>
      <c r="DH105" s="156">
        <v>-4903134.2617050977</v>
      </c>
      <c r="DI105" s="156">
        <v>-5107430.3305103853</v>
      </c>
      <c r="DJ105" s="156">
        <v>-5324498.0857724529</v>
      </c>
      <c r="DK105" s="156">
        <v>-5536786.6527940799</v>
      </c>
      <c r="DL105" s="156">
        <v>-5738642.5019113412</v>
      </c>
      <c r="DM105" s="156">
        <v>-5947857.4544860963</v>
      </c>
      <c r="DN105" s="156">
        <v>-6164699.8029981628</v>
      </c>
      <c r="DO105" s="156">
        <v>-6389447.6211267533</v>
      </c>
      <c r="DP105" s="156">
        <v>-6622389.1203458654</v>
      </c>
      <c r="DQ105" s="156">
        <v>-6863823.0195201803</v>
      </c>
      <c r="DR105" s="156">
        <v>-7114058.927975391</v>
      </c>
      <c r="DS105" s="156">
        <v>-7373417.7425342156</v>
      </c>
      <c r="DT105" s="156">
        <v>-7642232.0590272341</v>
      </c>
      <c r="DU105" s="156">
        <v>-7920846.5988062834</v>
      </c>
    </row>
    <row r="106" spans="1:125" ht="46.25" customHeight="1">
      <c r="B106" s="126">
        <v>2020</v>
      </c>
      <c r="C106" s="126">
        <v>2025</v>
      </c>
      <c r="D106" s="129">
        <v>15</v>
      </c>
      <c r="E106" s="144" t="s">
        <v>275</v>
      </c>
      <c r="F106" s="156">
        <v>4500000</v>
      </c>
      <c r="G106" s="156">
        <v>-898560.00000000012</v>
      </c>
      <c r="H106" s="157">
        <v>-12262220.570972038</v>
      </c>
      <c r="I106" s="158">
        <v>152.25531794489234</v>
      </c>
      <c r="J106" s="156">
        <v>-56.883271388305417</v>
      </c>
      <c r="K106" s="41">
        <v>2</v>
      </c>
      <c r="L106" s="156">
        <v>0</v>
      </c>
      <c r="M106" s="156">
        <v>0</v>
      </c>
      <c r="N106" s="156">
        <v>0</v>
      </c>
      <c r="O106" s="156">
        <v>0</v>
      </c>
      <c r="P106" s="156">
        <v>0</v>
      </c>
      <c r="Q106" s="156">
        <v>500000</v>
      </c>
      <c r="R106" s="156">
        <v>500000</v>
      </c>
      <c r="S106" s="156">
        <v>500000</v>
      </c>
      <c r="T106" s="156">
        <v>500000</v>
      </c>
      <c r="U106" s="156">
        <v>500000</v>
      </c>
      <c r="V106" s="156">
        <v>500000</v>
      </c>
      <c r="W106" s="156">
        <v>0</v>
      </c>
      <c r="X106" s="156">
        <v>0</v>
      </c>
      <c r="Y106" s="156">
        <v>0</v>
      </c>
      <c r="Z106" s="156">
        <v>0</v>
      </c>
      <c r="AA106" s="156">
        <v>0</v>
      </c>
      <c r="AB106" s="156">
        <v>0</v>
      </c>
      <c r="AC106" s="156">
        <v>0</v>
      </c>
      <c r="AD106" s="156">
        <v>0</v>
      </c>
      <c r="AE106" s="156">
        <v>0</v>
      </c>
      <c r="AF106" s="156">
        <v>250000</v>
      </c>
      <c r="AG106" s="156">
        <v>250000</v>
      </c>
      <c r="AH106" s="156">
        <v>250000</v>
      </c>
      <c r="AI106" s="156">
        <v>250000</v>
      </c>
      <c r="AJ106" s="156">
        <v>250000</v>
      </c>
      <c r="AK106" s="156">
        <v>250000</v>
      </c>
      <c r="AL106" s="156">
        <v>0</v>
      </c>
      <c r="AM106" s="156">
        <v>0</v>
      </c>
      <c r="AN106" s="156">
        <v>0</v>
      </c>
      <c r="AO106" s="156">
        <v>0</v>
      </c>
      <c r="AP106" s="156">
        <v>0</v>
      </c>
      <c r="AQ106" s="156">
        <v>0</v>
      </c>
      <c r="AR106" s="156"/>
      <c r="AS106" s="156">
        <v>0</v>
      </c>
      <c r="AT106" s="156">
        <v>0</v>
      </c>
      <c r="AU106" s="156">
        <v>0</v>
      </c>
      <c r="AV106" s="156">
        <v>0</v>
      </c>
      <c r="AZ106" s="156">
        <v>0</v>
      </c>
      <c r="BA106" s="156">
        <v>0</v>
      </c>
      <c r="BB106" s="156">
        <v>0</v>
      </c>
      <c r="BC106" s="156">
        <v>0</v>
      </c>
      <c r="BD106" s="156">
        <v>0</v>
      </c>
      <c r="BE106" s="156">
        <v>-5760</v>
      </c>
      <c r="BF106" s="156">
        <v>-11520</v>
      </c>
      <c r="BG106" s="156">
        <v>-17280.000000000007</v>
      </c>
      <c r="BH106" s="156">
        <v>-23040</v>
      </c>
      <c r="BI106" s="156">
        <v>-28800</v>
      </c>
      <c r="BJ106" s="156">
        <v>-34560.000000000015</v>
      </c>
      <c r="BK106" s="156">
        <v>-34560.000000000015</v>
      </c>
      <c r="BL106" s="156">
        <v>-34560.000000000015</v>
      </c>
      <c r="BM106" s="156">
        <v>-34560.000000000015</v>
      </c>
      <c r="BN106" s="156">
        <v>-34560.000000000015</v>
      </c>
      <c r="BO106" s="156">
        <v>-34560.000000000015</v>
      </c>
      <c r="BP106" s="156">
        <v>-34560.000000000015</v>
      </c>
      <c r="BQ106" s="156">
        <v>-34560.000000000015</v>
      </c>
      <c r="BR106" s="156">
        <v>-34560.000000000015</v>
      </c>
      <c r="BS106" s="156">
        <v>-34560.000000000015</v>
      </c>
      <c r="BT106" s="156">
        <v>-5760</v>
      </c>
      <c r="BU106" s="156">
        <v>-11520</v>
      </c>
      <c r="BV106" s="156">
        <v>-17280.000000000007</v>
      </c>
      <c r="BW106" s="156">
        <v>-23040</v>
      </c>
      <c r="BX106" s="156">
        <v>-28800</v>
      </c>
      <c r="BY106" s="156">
        <v>-34560.000000000015</v>
      </c>
      <c r="BZ106" s="156">
        <v>-34560.000000000015</v>
      </c>
      <c r="CA106" s="156">
        <v>-34560.000000000015</v>
      </c>
      <c r="CB106" s="156">
        <v>-34560.000000000015</v>
      </c>
      <c r="CC106" s="156">
        <v>-34560.000000000015</v>
      </c>
      <c r="CD106" s="156">
        <v>-34560.000000000015</v>
      </c>
      <c r="CE106" s="156">
        <v>-34560.000000000015</v>
      </c>
      <c r="CF106" s="156">
        <v>-34560.000000000015</v>
      </c>
      <c r="CG106" s="156">
        <v>-34560.000000000015</v>
      </c>
      <c r="CH106" s="156">
        <v>-34560.000000000015</v>
      </c>
      <c r="CI106" s="156">
        <v>-34560.000000000015</v>
      </c>
      <c r="CL106" s="156">
        <v>0</v>
      </c>
      <c r="CM106" s="156">
        <v>0</v>
      </c>
      <c r="CN106" s="156">
        <v>0</v>
      </c>
      <c r="CO106" s="156">
        <v>0</v>
      </c>
      <c r="CP106" s="156">
        <v>0</v>
      </c>
      <c r="CQ106" s="156">
        <v>-101848.04726046008</v>
      </c>
      <c r="CR106" s="156">
        <v>-254975.26771960972</v>
      </c>
      <c r="CS106" s="156">
        <v>-418060.00654772867</v>
      </c>
      <c r="CT106" s="156">
        <v>-586825.28167816938</v>
      </c>
      <c r="CU106" s="156">
        <v>-765413.95835866639</v>
      </c>
      <c r="CV106" s="156">
        <v>-953740.12677600491</v>
      </c>
      <c r="CW106" s="156">
        <v>-993852.08320303529</v>
      </c>
      <c r="CX106" s="156">
        <v>-1042000.6356559806</v>
      </c>
      <c r="CY106" s="156">
        <v>-1092868.196347103</v>
      </c>
      <c r="CZ106" s="156">
        <v>-1151179.4048763153</v>
      </c>
      <c r="DA106" s="156">
        <v>-1212150.9755706219</v>
      </c>
      <c r="DB106" s="156">
        <v>-1277609.5282267591</v>
      </c>
      <c r="DC106" s="156">
        <v>-1339610.9867336326</v>
      </c>
      <c r="DD106" s="156">
        <v>-1402261.2978199234</v>
      </c>
      <c r="DE106" s="156">
        <v>-1470976.8871680379</v>
      </c>
      <c r="DF106" s="156">
        <v>-1541753.6657871273</v>
      </c>
      <c r="DG106" s="156">
        <v>-1615949.3668271224</v>
      </c>
      <c r="DH106" s="156">
        <v>-1690874.1768585392</v>
      </c>
      <c r="DI106" s="156">
        <v>-1764828.3005823791</v>
      </c>
      <c r="DJ106" s="156">
        <v>-1847610.6603168207</v>
      </c>
      <c r="DK106" s="156">
        <v>-1928687.1135715023</v>
      </c>
      <c r="DL106" s="156">
        <v>-2001574.6571093369</v>
      </c>
      <c r="DM106" s="156">
        <v>-2077567.9226436801</v>
      </c>
      <c r="DN106" s="156">
        <v>-2155567.1212948002</v>
      </c>
      <c r="DO106" s="156">
        <v>-2235662.0211534472</v>
      </c>
      <c r="DP106" s="156">
        <v>-2319531.7827241295</v>
      </c>
      <c r="DQ106" s="156">
        <v>-2406147.6406045635</v>
      </c>
      <c r="DR106" s="156">
        <v>-2492636.1878616218</v>
      </c>
      <c r="DS106" s="156">
        <v>-2584994.2545002331</v>
      </c>
      <c r="DT106" s="156">
        <v>-2681662.9903586274</v>
      </c>
      <c r="DU106" s="156">
        <v>-2780480.0590501465</v>
      </c>
    </row>
    <row r="107" spans="1:125" ht="16">
      <c r="B107" s="140"/>
      <c r="C107" s="140"/>
      <c r="D107" s="141"/>
      <c r="E107" s="142" t="s">
        <v>278</v>
      </c>
      <c r="F107" s="154"/>
      <c r="G107" s="154"/>
      <c r="H107" s="154"/>
      <c r="I107" s="155"/>
      <c r="J107" s="154"/>
      <c r="L107" s="154"/>
      <c r="M107" s="154"/>
      <c r="N107" s="154"/>
      <c r="O107" s="154"/>
      <c r="P107" s="154"/>
      <c r="Q107" s="154"/>
      <c r="R107" s="154"/>
      <c r="S107" s="154"/>
      <c r="T107" s="154"/>
      <c r="U107" s="154"/>
      <c r="V107" s="154"/>
      <c r="W107" s="154"/>
      <c r="X107" s="154"/>
      <c r="Y107" s="154"/>
      <c r="Z107" s="154"/>
      <c r="AA107" s="154"/>
      <c r="AB107" s="154"/>
      <c r="AC107" s="154"/>
      <c r="AD107" s="154"/>
      <c r="AE107" s="154"/>
      <c r="AF107" s="154"/>
      <c r="AG107" s="154"/>
      <c r="AH107" s="154"/>
      <c r="AI107" s="154"/>
      <c r="AJ107" s="154"/>
      <c r="AK107" s="154"/>
      <c r="AL107" s="154"/>
      <c r="AM107" s="154"/>
      <c r="AN107" s="154"/>
      <c r="AO107" s="154"/>
      <c r="AP107" s="154"/>
      <c r="AQ107" s="154"/>
      <c r="AR107" s="154"/>
      <c r="AS107" s="154"/>
      <c r="AT107" s="154"/>
      <c r="AU107" s="154"/>
      <c r="AV107" s="154"/>
      <c r="AZ107" s="154"/>
      <c r="BA107" s="154"/>
      <c r="BB107" s="154"/>
      <c r="BC107" s="154"/>
      <c r="BD107" s="154"/>
      <c r="BE107" s="154"/>
      <c r="BF107" s="154"/>
      <c r="BG107" s="154"/>
      <c r="BH107" s="154"/>
      <c r="BI107" s="154"/>
      <c r="BJ107" s="154"/>
      <c r="BK107" s="154"/>
      <c r="BL107" s="154"/>
      <c r="BM107" s="154"/>
      <c r="BN107" s="154"/>
      <c r="BO107" s="154"/>
      <c r="BP107" s="154"/>
      <c r="BQ107" s="154"/>
      <c r="BR107" s="154"/>
      <c r="BS107" s="154"/>
      <c r="BT107" s="154"/>
      <c r="BU107" s="154"/>
      <c r="BV107" s="154"/>
      <c r="BW107" s="154"/>
      <c r="BX107" s="154"/>
      <c r="BY107" s="154"/>
      <c r="BZ107" s="154"/>
      <c r="CA107" s="154"/>
      <c r="CB107" s="154"/>
      <c r="CC107" s="154"/>
      <c r="CD107" s="154"/>
      <c r="CE107" s="154"/>
      <c r="CF107" s="154"/>
      <c r="CG107" s="154"/>
      <c r="CH107" s="154"/>
      <c r="CI107" s="154"/>
      <c r="CL107" s="154"/>
      <c r="CM107" s="154"/>
      <c r="CN107" s="154"/>
      <c r="CO107" s="154"/>
      <c r="CP107" s="154"/>
      <c r="CQ107" s="154"/>
      <c r="CR107" s="154"/>
      <c r="CS107" s="154"/>
      <c r="CT107" s="154"/>
      <c r="CU107" s="154"/>
      <c r="CV107" s="154"/>
      <c r="CW107" s="154"/>
      <c r="CX107" s="154"/>
      <c r="CY107" s="154"/>
      <c r="CZ107" s="154"/>
      <c r="DA107" s="154"/>
      <c r="DB107" s="154"/>
      <c r="DC107" s="154"/>
      <c r="DD107" s="154"/>
      <c r="DE107" s="154"/>
      <c r="DF107" s="154"/>
      <c r="DG107" s="154"/>
      <c r="DH107" s="154"/>
      <c r="DI107" s="154"/>
      <c r="DJ107" s="154"/>
      <c r="DK107" s="154"/>
      <c r="DL107" s="154"/>
      <c r="DM107" s="154"/>
      <c r="DN107" s="154"/>
      <c r="DO107" s="154"/>
      <c r="DP107" s="154"/>
      <c r="DQ107" s="154"/>
      <c r="DR107" s="154"/>
      <c r="DS107" s="154"/>
      <c r="DT107" s="154"/>
      <c r="DU107" s="154"/>
    </row>
    <row r="108" spans="1:125" ht="16">
      <c r="B108" s="126">
        <v>2022</v>
      </c>
      <c r="C108" s="126">
        <v>2032</v>
      </c>
      <c r="D108" s="129">
        <v>30</v>
      </c>
      <c r="E108" s="144" t="s">
        <v>279</v>
      </c>
      <c r="F108" s="156">
        <v>14987209.86735482</v>
      </c>
      <c r="G108" s="156">
        <v>11751479.098457117</v>
      </c>
      <c r="H108" s="157">
        <v>-35418589.283992775</v>
      </c>
      <c r="I108" s="158">
        <v>381.9986912281592</v>
      </c>
      <c r="J108" s="156">
        <v>-22.722329990907035</v>
      </c>
      <c r="K108" s="41">
        <v>2</v>
      </c>
      <c r="L108" s="156">
        <v>0</v>
      </c>
      <c r="M108" s="156">
        <v>0</v>
      </c>
      <c r="N108" s="156">
        <v>0</v>
      </c>
      <c r="O108" s="156">
        <v>0</v>
      </c>
      <c r="P108" s="156">
        <v>0</v>
      </c>
      <c r="Q108" s="156">
        <v>0</v>
      </c>
      <c r="R108" s="156">
        <v>0</v>
      </c>
      <c r="S108" s="156">
        <v>1362473.6243049835</v>
      </c>
      <c r="T108" s="156">
        <v>1362473.6243049835</v>
      </c>
      <c r="U108" s="156">
        <v>1362473.6243049835</v>
      </c>
      <c r="V108" s="156">
        <v>1362473.6243049835</v>
      </c>
      <c r="W108" s="156">
        <v>1362473.6243049835</v>
      </c>
      <c r="X108" s="156">
        <v>1362473.6243049835</v>
      </c>
      <c r="Y108" s="156">
        <v>1362473.6243049835</v>
      </c>
      <c r="Z108" s="156">
        <v>1362473.6243049835</v>
      </c>
      <c r="AA108" s="156">
        <v>1362473.6243049835</v>
      </c>
      <c r="AB108" s="156">
        <v>1362473.6243049835</v>
      </c>
      <c r="AC108" s="156">
        <v>1362473.6243049835</v>
      </c>
      <c r="AD108" s="156">
        <v>0</v>
      </c>
      <c r="AE108" s="156">
        <v>0</v>
      </c>
      <c r="AF108" s="156">
        <v>0</v>
      </c>
      <c r="AG108" s="156">
        <v>0</v>
      </c>
      <c r="AH108" s="156">
        <v>0</v>
      </c>
      <c r="AI108" s="156">
        <v>0</v>
      </c>
      <c r="AJ108" s="156">
        <v>0</v>
      </c>
      <c r="AK108" s="156">
        <v>0</v>
      </c>
      <c r="AL108" s="156">
        <v>0</v>
      </c>
      <c r="AM108" s="156">
        <v>0</v>
      </c>
      <c r="AN108" s="156">
        <v>0</v>
      </c>
      <c r="AO108" s="156">
        <v>0</v>
      </c>
      <c r="AP108" s="156">
        <v>0</v>
      </c>
      <c r="AQ108" s="156">
        <v>0</v>
      </c>
      <c r="AR108" s="156"/>
      <c r="AS108" s="156">
        <v>0</v>
      </c>
      <c r="AT108" s="156">
        <v>0</v>
      </c>
      <c r="AU108" s="156">
        <v>0</v>
      </c>
      <c r="AV108" s="156">
        <v>0</v>
      </c>
      <c r="AZ108" s="156">
        <v>0</v>
      </c>
      <c r="BA108" s="156">
        <v>0</v>
      </c>
      <c r="BB108" s="156">
        <v>0</v>
      </c>
      <c r="BC108" s="156">
        <v>0</v>
      </c>
      <c r="BD108" s="156">
        <v>0</v>
      </c>
      <c r="BE108" s="156">
        <v>0</v>
      </c>
      <c r="BF108" s="156">
        <v>0</v>
      </c>
      <c r="BG108" s="156">
        <v>23952.072603079578</v>
      </c>
      <c r="BH108" s="156">
        <v>50052.715546875515</v>
      </c>
      <c r="BI108" s="156">
        <v>78061.232587345905</v>
      </c>
      <c r="BJ108" s="156">
        <v>108238.78421609281</v>
      </c>
      <c r="BK108" s="156">
        <v>140659.76176482553</v>
      </c>
      <c r="BL108" s="156">
        <v>175434.8292921666</v>
      </c>
      <c r="BM108" s="156">
        <v>212421.67914253115</v>
      </c>
      <c r="BN108" s="156">
        <v>251810.30067855178</v>
      </c>
      <c r="BO108" s="156">
        <v>293614.42954202951</v>
      </c>
      <c r="BP108" s="156">
        <v>338131.99468172586</v>
      </c>
      <c r="BQ108" s="156">
        <v>385505.281714232</v>
      </c>
      <c r="BR108" s="156">
        <v>399559.73239056865</v>
      </c>
      <c r="BS108" s="156">
        <v>414126.56928511627</v>
      </c>
      <c r="BT108" s="156">
        <v>429224.47257651773</v>
      </c>
      <c r="BU108" s="156">
        <v>444872.8034708873</v>
      </c>
      <c r="BV108" s="156">
        <v>461091.62903018482</v>
      </c>
      <c r="BW108" s="156">
        <v>477901.74790576188</v>
      </c>
      <c r="BX108" s="156">
        <v>495324.71701008198</v>
      </c>
      <c r="BY108" s="156">
        <v>513382.87916081783</v>
      </c>
      <c r="BZ108" s="156">
        <v>526402.30282474821</v>
      </c>
      <c r="CA108" s="156">
        <v>533738.16325534345</v>
      </c>
      <c r="CB108" s="156">
        <v>552848.03913092427</v>
      </c>
      <c r="CC108" s="156">
        <v>560900.62048596982</v>
      </c>
      <c r="CD108" s="156">
        <v>575291.03358490509</v>
      </c>
      <c r="CE108" s="156">
        <v>602448.62319869536</v>
      </c>
      <c r="CF108" s="156">
        <v>630821.75735972857</v>
      </c>
      <c r="CG108" s="156">
        <v>660462.9708837393</v>
      </c>
      <c r="CH108" s="156">
        <v>691427.0135178999</v>
      </c>
      <c r="CI108" s="156">
        <v>723770.94161577185</v>
      </c>
      <c r="CL108" s="156">
        <v>0</v>
      </c>
      <c r="CM108" s="156">
        <v>0</v>
      </c>
      <c r="CN108" s="156">
        <v>0</v>
      </c>
      <c r="CO108" s="156">
        <v>0</v>
      </c>
      <c r="CP108" s="156">
        <v>0</v>
      </c>
      <c r="CQ108" s="156">
        <v>0</v>
      </c>
      <c r="CR108" s="156">
        <v>0</v>
      </c>
      <c r="CS108" s="156">
        <v>-311087.46015337901</v>
      </c>
      <c r="CT108" s="156">
        <v>-646772.36099193408</v>
      </c>
      <c r="CU108" s="156">
        <v>-1012241.4984767324</v>
      </c>
      <c r="CV108" s="156">
        <v>-1425057.4850839381</v>
      </c>
      <c r="CW108" s="156">
        <v>-1872954.6834177838</v>
      </c>
      <c r="CX108" s="156">
        <v>-2345938.6625436652</v>
      </c>
      <c r="CY108" s="156">
        <v>-2828419.5591276377</v>
      </c>
      <c r="CZ108" s="156">
        <v>-3333661.0312008844</v>
      </c>
      <c r="DA108" s="156">
        <v>-3859598.989821122</v>
      </c>
      <c r="DB108" s="156">
        <v>-4417996.9479236165</v>
      </c>
      <c r="DC108" s="156">
        <v>-5013113.4077481935</v>
      </c>
      <c r="DD108" s="156">
        <v>-5207225.8714162689</v>
      </c>
      <c r="DE108" s="156">
        <v>-5398041.8585885912</v>
      </c>
      <c r="DF108" s="156">
        <v>-5561976.1621767711</v>
      </c>
      <c r="DG108" s="156">
        <v>-5742681.8150098771</v>
      </c>
      <c r="DH108" s="156">
        <v>-5937505.0727619985</v>
      </c>
      <c r="DI108" s="156">
        <v>-6157569.5374023709</v>
      </c>
      <c r="DJ108" s="156">
        <v>-6358570.1741764331</v>
      </c>
      <c r="DK108" s="156">
        <v>-6554234.3623714671</v>
      </c>
      <c r="DL108" s="156">
        <v>-6700582.145189641</v>
      </c>
      <c r="DM108" s="156">
        <v>-6771136.5324272485</v>
      </c>
      <c r="DN108" s="156">
        <v>-6996531.6751159951</v>
      </c>
      <c r="DO108" s="156">
        <v>-7087289.982545983</v>
      </c>
      <c r="DP108" s="156">
        <v>-7251835.263549027</v>
      </c>
      <c r="DQ108" s="156">
        <v>-7579007.644982866</v>
      </c>
      <c r="DR108" s="156">
        <v>-7945154.3062801389</v>
      </c>
      <c r="DS108" s="156">
        <v>-8307297.3083064221</v>
      </c>
      <c r="DT108" s="156">
        <v>-8678278.0612304565</v>
      </c>
      <c r="DU108" s="156">
        <v>-9076150.0066395216</v>
      </c>
    </row>
    <row r="109" spans="1:125" ht="16">
      <c r="B109" s="126">
        <v>2032</v>
      </c>
      <c r="C109" s="126">
        <v>2036</v>
      </c>
      <c r="D109" s="129">
        <v>30</v>
      </c>
      <c r="E109" s="144" t="s">
        <v>282</v>
      </c>
      <c r="F109" s="156">
        <v>8742539.0892903097</v>
      </c>
      <c r="G109" s="156">
        <v>5567679.42682009</v>
      </c>
      <c r="H109" s="157">
        <v>-8321301.8277915372</v>
      </c>
      <c r="I109" s="158">
        <v>115.44021631400248</v>
      </c>
      <c r="J109" s="156">
        <v>51.878945479699595</v>
      </c>
      <c r="K109" s="41">
        <v>1</v>
      </c>
      <c r="L109" s="156">
        <v>0</v>
      </c>
      <c r="M109" s="156">
        <v>0</v>
      </c>
      <c r="N109" s="156">
        <v>0</v>
      </c>
      <c r="O109" s="156">
        <v>0</v>
      </c>
      <c r="P109" s="156">
        <v>0</v>
      </c>
      <c r="Q109" s="156">
        <v>0</v>
      </c>
      <c r="R109" s="156">
        <v>0</v>
      </c>
      <c r="S109" s="156">
        <v>0</v>
      </c>
      <c r="T109" s="156">
        <v>0</v>
      </c>
      <c r="U109" s="156">
        <v>0</v>
      </c>
      <c r="V109" s="156">
        <v>0</v>
      </c>
      <c r="W109" s="156">
        <v>0</v>
      </c>
      <c r="X109" s="156">
        <v>0</v>
      </c>
      <c r="Y109" s="156">
        <v>0</v>
      </c>
      <c r="Z109" s="156">
        <v>0</v>
      </c>
      <c r="AA109" s="156">
        <v>0</v>
      </c>
      <c r="AB109" s="156">
        <v>0</v>
      </c>
      <c r="AC109" s="156">
        <v>1748507.817858062</v>
      </c>
      <c r="AD109" s="156">
        <v>1748507.817858062</v>
      </c>
      <c r="AE109" s="156">
        <v>1748507.817858062</v>
      </c>
      <c r="AF109" s="156">
        <v>1748507.817858062</v>
      </c>
      <c r="AG109" s="156">
        <v>1748507.817858062</v>
      </c>
      <c r="AH109" s="156">
        <v>0</v>
      </c>
      <c r="AI109" s="156">
        <v>0</v>
      </c>
      <c r="AJ109" s="156">
        <v>0</v>
      </c>
      <c r="AK109" s="156">
        <v>0</v>
      </c>
      <c r="AL109" s="156">
        <v>0</v>
      </c>
      <c r="AM109" s="156">
        <v>0</v>
      </c>
      <c r="AN109" s="156">
        <v>0</v>
      </c>
      <c r="AO109" s="156">
        <v>0</v>
      </c>
      <c r="AP109" s="156">
        <v>0</v>
      </c>
      <c r="AQ109" s="156">
        <v>0</v>
      </c>
      <c r="AR109" s="156"/>
      <c r="AS109" s="156">
        <v>0</v>
      </c>
      <c r="AT109" s="156">
        <v>0</v>
      </c>
      <c r="AU109" s="156">
        <v>0</v>
      </c>
      <c r="AV109" s="156">
        <v>0</v>
      </c>
      <c r="AZ109" s="156">
        <v>0</v>
      </c>
      <c r="BA109" s="156">
        <v>0</v>
      </c>
      <c r="BB109" s="156">
        <v>0</v>
      </c>
      <c r="BC109" s="156">
        <v>0</v>
      </c>
      <c r="BD109" s="156">
        <v>0</v>
      </c>
      <c r="BE109" s="156">
        <v>0</v>
      </c>
      <c r="BF109" s="156">
        <v>0</v>
      </c>
      <c r="BG109" s="156">
        <v>0</v>
      </c>
      <c r="BH109" s="156">
        <v>0</v>
      </c>
      <c r="BI109" s="156">
        <v>0</v>
      </c>
      <c r="BJ109" s="156">
        <v>0</v>
      </c>
      <c r="BK109" s="156">
        <v>0</v>
      </c>
      <c r="BL109" s="156">
        <v>0</v>
      </c>
      <c r="BM109" s="156">
        <v>0</v>
      </c>
      <c r="BN109" s="156">
        <v>0</v>
      </c>
      <c r="BO109" s="156">
        <v>0</v>
      </c>
      <c r="BP109" s="156">
        <v>0</v>
      </c>
      <c r="BQ109" s="156">
        <v>46260.633805707846</v>
      </c>
      <c r="BR109" s="156">
        <v>95894.335773736457</v>
      </c>
      <c r="BS109" s="156">
        <v>149085.56494264185</v>
      </c>
      <c r="BT109" s="156">
        <v>206027.74683672847</v>
      </c>
      <c r="BU109" s="156">
        <v>266923.68208253232</v>
      </c>
      <c r="BV109" s="156">
        <v>276654.97741811088</v>
      </c>
      <c r="BW109" s="156">
        <v>286741.04874345707</v>
      </c>
      <c r="BX109" s="156">
        <v>297194.83020604914</v>
      </c>
      <c r="BY109" s="156">
        <v>308029.72749649058</v>
      </c>
      <c r="BZ109" s="156">
        <v>315841.38169484888</v>
      </c>
      <c r="CA109" s="156">
        <v>320242.89795320603</v>
      </c>
      <c r="CB109" s="156">
        <v>331708.82347855449</v>
      </c>
      <c r="CC109" s="156">
        <v>336540.37229158188</v>
      </c>
      <c r="CD109" s="156">
        <v>345174.620150943</v>
      </c>
      <c r="CE109" s="156">
        <v>361469.17391921714</v>
      </c>
      <c r="CF109" s="156">
        <v>378493.0544158371</v>
      </c>
      <c r="CG109" s="156">
        <v>396277.78253024351</v>
      </c>
      <c r="CH109" s="156">
        <v>414856.20811073994</v>
      </c>
      <c r="CI109" s="156">
        <v>434262.56496946304</v>
      </c>
      <c r="CL109" s="156">
        <v>0</v>
      </c>
      <c r="CM109" s="156">
        <v>0</v>
      </c>
      <c r="CN109" s="156">
        <v>0</v>
      </c>
      <c r="CO109" s="156">
        <v>0</v>
      </c>
      <c r="CP109" s="156">
        <v>0</v>
      </c>
      <c r="CQ109" s="156">
        <v>0</v>
      </c>
      <c r="CR109" s="156">
        <v>0</v>
      </c>
      <c r="CS109" s="156">
        <v>0</v>
      </c>
      <c r="CT109" s="156">
        <v>0</v>
      </c>
      <c r="CU109" s="156">
        <v>0</v>
      </c>
      <c r="CV109" s="156">
        <v>0</v>
      </c>
      <c r="CW109" s="156">
        <v>0</v>
      </c>
      <c r="CX109" s="156">
        <v>0</v>
      </c>
      <c r="CY109" s="156">
        <v>0</v>
      </c>
      <c r="CZ109" s="156">
        <v>0</v>
      </c>
      <c r="DA109" s="156">
        <v>0</v>
      </c>
      <c r="DB109" s="156">
        <v>0</v>
      </c>
      <c r="DC109" s="156">
        <v>-375983.50558111456</v>
      </c>
      <c r="DD109" s="156">
        <v>-781083.88071244035</v>
      </c>
      <c r="DE109" s="156">
        <v>-1214559.4181824331</v>
      </c>
      <c r="DF109" s="156">
        <v>-1668592.8486530308</v>
      </c>
      <c r="DG109" s="156">
        <v>-2153505.6806287034</v>
      </c>
      <c r="DH109" s="156">
        <v>-2226564.4022857491</v>
      </c>
      <c r="DI109" s="156">
        <v>-2309088.5765258889</v>
      </c>
      <c r="DJ109" s="156">
        <v>-2384463.8153161621</v>
      </c>
      <c r="DK109" s="156">
        <v>-2457837.8858892997</v>
      </c>
      <c r="DL109" s="156">
        <v>-2512718.3044461152</v>
      </c>
      <c r="DM109" s="156">
        <v>-2539176.1996602183</v>
      </c>
      <c r="DN109" s="156">
        <v>-2623699.3781684977</v>
      </c>
      <c r="DO109" s="156">
        <v>-2657733.7434547436</v>
      </c>
      <c r="DP109" s="156">
        <v>-2719438.2238308848</v>
      </c>
      <c r="DQ109" s="156">
        <v>-2842127.8668685742</v>
      </c>
      <c r="DR109" s="156">
        <v>-2979432.864855052</v>
      </c>
      <c r="DS109" s="156">
        <v>-3115236.4906149083</v>
      </c>
      <c r="DT109" s="156">
        <v>-3254354.2729614209</v>
      </c>
      <c r="DU109" s="156">
        <v>-3403556.2524898201</v>
      </c>
    </row>
    <row r="110" spans="1:125" ht="33" customHeight="1">
      <c r="B110" s="126">
        <v>2030</v>
      </c>
      <c r="C110" s="126">
        <v>2034</v>
      </c>
      <c r="D110" s="129">
        <v>30</v>
      </c>
      <c r="E110" s="144" t="s">
        <v>284</v>
      </c>
      <c r="F110" s="156">
        <v>122892.8345339926</v>
      </c>
      <c r="G110" s="156">
        <v>-80524.301864066583</v>
      </c>
      <c r="H110" s="157">
        <v>-641226.93441773043</v>
      </c>
      <c r="I110" s="158">
        <v>8.3450953586379484</v>
      </c>
      <c r="J110" s="156">
        <v>-71.761720628863785</v>
      </c>
      <c r="K110" s="41">
        <v>1</v>
      </c>
      <c r="L110" s="156">
        <v>0</v>
      </c>
      <c r="M110" s="156">
        <v>0</v>
      </c>
      <c r="N110" s="156">
        <v>0</v>
      </c>
      <c r="O110" s="156">
        <v>0</v>
      </c>
      <c r="P110" s="156">
        <v>0</v>
      </c>
      <c r="Q110" s="156">
        <v>0</v>
      </c>
      <c r="R110" s="156">
        <v>0</v>
      </c>
      <c r="S110" s="156">
        <v>0</v>
      </c>
      <c r="T110" s="156">
        <v>0</v>
      </c>
      <c r="U110" s="156">
        <v>0</v>
      </c>
      <c r="V110" s="156">
        <v>0</v>
      </c>
      <c r="W110" s="156">
        <v>0</v>
      </c>
      <c r="X110" s="156">
        <v>0</v>
      </c>
      <c r="Y110" s="156">
        <v>0</v>
      </c>
      <c r="Z110" s="156">
        <v>0</v>
      </c>
      <c r="AA110" s="156">
        <v>24578.566906798522</v>
      </c>
      <c r="AB110" s="156">
        <v>24578.566906798522</v>
      </c>
      <c r="AC110" s="156">
        <v>24578.566906798522</v>
      </c>
      <c r="AD110" s="156">
        <v>24578.566906798522</v>
      </c>
      <c r="AE110" s="156">
        <v>24578.566906798522</v>
      </c>
      <c r="AF110" s="156">
        <v>0</v>
      </c>
      <c r="AG110" s="156">
        <v>0</v>
      </c>
      <c r="AH110" s="156">
        <v>0</v>
      </c>
      <c r="AI110" s="156">
        <v>0</v>
      </c>
      <c r="AJ110" s="156">
        <v>0</v>
      </c>
      <c r="AK110" s="156">
        <v>0</v>
      </c>
      <c r="AL110" s="156">
        <v>0</v>
      </c>
      <c r="AM110" s="156">
        <v>0</v>
      </c>
      <c r="AN110" s="156">
        <v>0</v>
      </c>
      <c r="AO110" s="156">
        <v>0</v>
      </c>
      <c r="AP110" s="156">
        <v>0</v>
      </c>
      <c r="AQ110" s="156">
        <v>0</v>
      </c>
      <c r="AR110" s="156"/>
      <c r="AS110" s="156">
        <v>0</v>
      </c>
      <c r="AT110" s="156">
        <v>0</v>
      </c>
      <c r="AU110" s="156">
        <v>0</v>
      </c>
      <c r="AV110" s="156">
        <v>0</v>
      </c>
      <c r="AZ110" s="156">
        <v>0</v>
      </c>
      <c r="BA110" s="156">
        <v>0</v>
      </c>
      <c r="BB110" s="156">
        <v>0</v>
      </c>
      <c r="BC110" s="156">
        <v>0</v>
      </c>
      <c r="BD110" s="156">
        <v>0</v>
      </c>
      <c r="BE110" s="156">
        <v>0</v>
      </c>
      <c r="BF110" s="156">
        <v>0</v>
      </c>
      <c r="BG110" s="156">
        <v>0</v>
      </c>
      <c r="BH110" s="156">
        <v>0</v>
      </c>
      <c r="BI110" s="156">
        <v>0</v>
      </c>
      <c r="BJ110" s="156">
        <v>0</v>
      </c>
      <c r="BK110" s="156">
        <v>0</v>
      </c>
      <c r="BL110" s="156">
        <v>0</v>
      </c>
      <c r="BM110" s="156">
        <v>0</v>
      </c>
      <c r="BN110" s="156">
        <v>0</v>
      </c>
      <c r="BO110" s="156">
        <v>-574.17932888219093</v>
      </c>
      <c r="BP110" s="156">
        <v>-1190.2246212796758</v>
      </c>
      <c r="BQ110" s="156">
        <v>-1850.4253522283143</v>
      </c>
      <c r="BR110" s="156">
        <v>-2557.1822872996399</v>
      </c>
      <c r="BS110" s="156">
        <v>-3313.012554280931</v>
      </c>
      <c r="BT110" s="156">
        <v>-3433.7957806121412</v>
      </c>
      <c r="BU110" s="156">
        <v>-3558.9824277670978</v>
      </c>
      <c r="BV110" s="156">
        <v>-3688.73303224148</v>
      </c>
      <c r="BW110" s="156">
        <v>-3823.2139832460962</v>
      </c>
      <c r="BX110" s="156">
        <v>-3962.5977360806555</v>
      </c>
      <c r="BY110" s="156">
        <v>-4107.0630332865421</v>
      </c>
      <c r="BZ110" s="156">
        <v>-4211.2184225979854</v>
      </c>
      <c r="CA110" s="156">
        <v>-4269.9053060427486</v>
      </c>
      <c r="CB110" s="156">
        <v>-4422.7843130473939</v>
      </c>
      <c r="CC110" s="156">
        <v>-4487.2049638877579</v>
      </c>
      <c r="CD110" s="156">
        <v>-4602.3282686792427</v>
      </c>
      <c r="CE110" s="156">
        <v>-4819.5889855895621</v>
      </c>
      <c r="CF110" s="156">
        <v>-5046.5740588778281</v>
      </c>
      <c r="CG110" s="156">
        <v>-5283.7037670699137</v>
      </c>
      <c r="CH110" s="156">
        <v>-5531.4161081431994</v>
      </c>
      <c r="CI110" s="156">
        <v>-5790.1675329261743</v>
      </c>
      <c r="CL110" s="156">
        <v>0</v>
      </c>
      <c r="CM110" s="156">
        <v>0</v>
      </c>
      <c r="CN110" s="156">
        <v>0</v>
      </c>
      <c r="CO110" s="156">
        <v>0</v>
      </c>
      <c r="CP110" s="156">
        <v>0</v>
      </c>
      <c r="CQ110" s="156">
        <v>0</v>
      </c>
      <c r="CR110" s="156">
        <v>0</v>
      </c>
      <c r="CS110" s="156">
        <v>0</v>
      </c>
      <c r="CT110" s="156">
        <v>0</v>
      </c>
      <c r="CU110" s="156">
        <v>0</v>
      </c>
      <c r="CV110" s="156">
        <v>0</v>
      </c>
      <c r="CW110" s="156">
        <v>0</v>
      </c>
      <c r="CX110" s="156">
        <v>0</v>
      </c>
      <c r="CY110" s="156">
        <v>0</v>
      </c>
      <c r="CZ110" s="156">
        <v>0</v>
      </c>
      <c r="DA110" s="156">
        <v>-23586.438271129075</v>
      </c>
      <c r="DB110" s="156">
        <v>-48597.966427159787</v>
      </c>
      <c r="DC110" s="156">
        <v>-75196.701116222903</v>
      </c>
      <c r="DD110" s="156">
        <v>-104144.51742832539</v>
      </c>
      <c r="DE110" s="156">
        <v>-134951.0464647148</v>
      </c>
      <c r="DF110" s="156">
        <v>-139049.40405441925</v>
      </c>
      <c r="DG110" s="156">
        <v>-143567.0453752469</v>
      </c>
      <c r="DH110" s="156">
        <v>-148437.62681904997</v>
      </c>
      <c r="DI110" s="156">
        <v>-153939.23843505926</v>
      </c>
      <c r="DJ110" s="156">
        <v>-158964.25435441083</v>
      </c>
      <c r="DK110" s="156">
        <v>-163855.85905928665</v>
      </c>
      <c r="DL110" s="156">
        <v>-167514.55362974099</v>
      </c>
      <c r="DM110" s="156">
        <v>-169278.41331068121</v>
      </c>
      <c r="DN110" s="156">
        <v>-174913.29187789987</v>
      </c>
      <c r="DO110" s="156">
        <v>-177182.24956364956</v>
      </c>
      <c r="DP110" s="156">
        <v>-181295.88158872566</v>
      </c>
      <c r="DQ110" s="156">
        <v>-189475.19112457163</v>
      </c>
      <c r="DR110" s="156">
        <v>-198628.85765700345</v>
      </c>
      <c r="DS110" s="156">
        <v>-207682.43270766054</v>
      </c>
      <c r="DT110" s="156">
        <v>-216956.95153076141</v>
      </c>
      <c r="DU110" s="156">
        <v>-226903.75016598799</v>
      </c>
    </row>
    <row r="111" spans="1:125" ht="16">
      <c r="B111" s="140"/>
      <c r="C111" s="140"/>
      <c r="D111" s="141"/>
      <c r="E111" s="142" t="s">
        <v>286</v>
      </c>
      <c r="F111" s="154"/>
      <c r="G111" s="154"/>
      <c r="H111" s="154"/>
      <c r="I111" s="155"/>
      <c r="J111" s="154"/>
      <c r="L111" s="154"/>
      <c r="M111" s="154"/>
      <c r="N111" s="154"/>
      <c r="O111" s="154"/>
      <c r="P111" s="154"/>
      <c r="Q111" s="154"/>
      <c r="R111" s="154"/>
      <c r="S111" s="154"/>
      <c r="T111" s="154"/>
      <c r="U111" s="154"/>
      <c r="V111" s="154"/>
      <c r="W111" s="154"/>
      <c r="X111" s="154"/>
      <c r="Y111" s="154"/>
      <c r="Z111" s="154"/>
      <c r="AA111" s="154"/>
      <c r="AB111" s="154"/>
      <c r="AC111" s="154"/>
      <c r="AD111" s="154"/>
      <c r="AE111" s="154"/>
      <c r="AF111" s="154"/>
      <c r="AG111" s="154"/>
      <c r="AH111" s="154"/>
      <c r="AI111" s="154"/>
      <c r="AJ111" s="154"/>
      <c r="AK111" s="154"/>
      <c r="AL111" s="154"/>
      <c r="AM111" s="154"/>
      <c r="AN111" s="154"/>
      <c r="AO111" s="154"/>
      <c r="AP111" s="154"/>
      <c r="AQ111" s="154"/>
      <c r="AR111" s="154"/>
      <c r="AS111" s="154"/>
      <c r="AT111" s="154"/>
      <c r="AU111" s="154"/>
      <c r="AV111" s="154"/>
      <c r="AZ111" s="154"/>
      <c r="BA111" s="154"/>
      <c r="BB111" s="154"/>
      <c r="BC111" s="154"/>
      <c r="BD111" s="154"/>
      <c r="BE111" s="154"/>
      <c r="BF111" s="154"/>
      <c r="BG111" s="154"/>
      <c r="BH111" s="154"/>
      <c r="BI111" s="154"/>
      <c r="BJ111" s="154"/>
      <c r="BK111" s="154"/>
      <c r="BL111" s="154"/>
      <c r="BM111" s="154"/>
      <c r="BN111" s="154"/>
      <c r="BO111" s="154"/>
      <c r="BP111" s="154"/>
      <c r="BQ111" s="154"/>
      <c r="BR111" s="154"/>
      <c r="BS111" s="154"/>
      <c r="BT111" s="154"/>
      <c r="BU111" s="154"/>
      <c r="BV111" s="154"/>
      <c r="BW111" s="154"/>
      <c r="BX111" s="154"/>
      <c r="BY111" s="154"/>
      <c r="BZ111" s="154"/>
      <c r="CA111" s="154"/>
      <c r="CB111" s="154"/>
      <c r="CC111" s="154"/>
      <c r="CD111" s="154"/>
      <c r="CE111" s="154"/>
      <c r="CF111" s="154"/>
      <c r="CG111" s="154"/>
      <c r="CH111" s="154"/>
      <c r="CI111" s="154"/>
      <c r="CL111" s="154"/>
      <c r="CM111" s="154"/>
      <c r="CN111" s="154"/>
      <c r="CO111" s="154"/>
      <c r="CP111" s="154"/>
      <c r="CQ111" s="154"/>
      <c r="CR111" s="154"/>
      <c r="CS111" s="154"/>
      <c r="CT111" s="154"/>
      <c r="CU111" s="154"/>
      <c r="CV111" s="154"/>
      <c r="CW111" s="154"/>
      <c r="CX111" s="154"/>
      <c r="CY111" s="154"/>
      <c r="CZ111" s="154"/>
      <c r="DA111" s="154"/>
      <c r="DB111" s="154"/>
      <c r="DC111" s="154"/>
      <c r="DD111" s="154"/>
      <c r="DE111" s="154"/>
      <c r="DF111" s="154"/>
      <c r="DG111" s="154"/>
      <c r="DH111" s="154"/>
      <c r="DI111" s="154"/>
      <c r="DJ111" s="154"/>
      <c r="DK111" s="154"/>
      <c r="DL111" s="154"/>
      <c r="DM111" s="154"/>
      <c r="DN111" s="154"/>
      <c r="DO111" s="154"/>
      <c r="DP111" s="154"/>
      <c r="DQ111" s="154"/>
      <c r="DR111" s="154"/>
      <c r="DS111" s="154"/>
      <c r="DT111" s="154"/>
      <c r="DU111" s="154"/>
    </row>
    <row r="112" spans="1:125" ht="29" customHeight="1">
      <c r="A112" s="159"/>
      <c r="B112" s="126">
        <v>2015</v>
      </c>
      <c r="C112" s="126">
        <v>2025</v>
      </c>
      <c r="D112" s="129">
        <v>15</v>
      </c>
      <c r="E112" s="144" t="s">
        <v>287</v>
      </c>
      <c r="F112" s="156">
        <v>23541957.926443078</v>
      </c>
      <c r="G112" s="156">
        <v>-25564731.869837221</v>
      </c>
      <c r="H112" s="157">
        <v>-61775437.545693994</v>
      </c>
      <c r="I112" s="158">
        <v>648.14478082484629</v>
      </c>
      <c r="J112" s="156">
        <v>-98.432037681298368</v>
      </c>
      <c r="K112" s="41">
        <v>2</v>
      </c>
      <c r="L112" s="156">
        <v>1070088.9966565035</v>
      </c>
      <c r="M112" s="156">
        <v>1070088.9966565035</v>
      </c>
      <c r="N112" s="156">
        <v>1070088.9966565035</v>
      </c>
      <c r="O112" s="156">
        <v>1070088.9966565035</v>
      </c>
      <c r="P112" s="156">
        <v>1070088.9966565035</v>
      </c>
      <c r="Q112" s="156">
        <v>1070088.9966565035</v>
      </c>
      <c r="R112" s="156">
        <v>1070088.9966565035</v>
      </c>
      <c r="S112" s="156">
        <v>1070088.9966565035</v>
      </c>
      <c r="T112" s="156">
        <v>1070088.9966565035</v>
      </c>
      <c r="U112" s="156">
        <v>1070088.9966565035</v>
      </c>
      <c r="V112" s="156">
        <v>1070088.9966565035</v>
      </c>
      <c r="W112" s="156">
        <v>0</v>
      </c>
      <c r="X112" s="156">
        <v>0</v>
      </c>
      <c r="Y112" s="156">
        <v>0</v>
      </c>
      <c r="Z112" s="156">
        <v>0</v>
      </c>
      <c r="AA112" s="156">
        <v>1070088.9966565035</v>
      </c>
      <c r="AB112" s="156">
        <v>1070088.9966565035</v>
      </c>
      <c r="AC112" s="156">
        <v>1070088.9966565035</v>
      </c>
      <c r="AD112" s="156">
        <v>1070088.9966565035</v>
      </c>
      <c r="AE112" s="156">
        <v>1070088.9966565035</v>
      </c>
      <c r="AF112" s="156">
        <v>1070088.9966565035</v>
      </c>
      <c r="AG112" s="156">
        <v>1070088.9966565035</v>
      </c>
      <c r="AH112" s="156">
        <v>1070088.9966565035</v>
      </c>
      <c r="AI112" s="156">
        <v>1070088.9966565035</v>
      </c>
      <c r="AJ112" s="156">
        <v>1070088.9966565035</v>
      </c>
      <c r="AK112" s="156">
        <v>1070088.9966565035</v>
      </c>
      <c r="AL112" s="156">
        <v>0</v>
      </c>
      <c r="AM112" s="156">
        <v>0</v>
      </c>
      <c r="AN112" s="156">
        <v>0</v>
      </c>
      <c r="AO112" s="156">
        <v>0</v>
      </c>
      <c r="AP112" s="156">
        <v>0</v>
      </c>
      <c r="AQ112" s="156">
        <v>0</v>
      </c>
      <c r="AR112" s="156"/>
      <c r="AS112" s="156">
        <v>0</v>
      </c>
      <c r="AT112" s="156">
        <v>0</v>
      </c>
      <c r="AU112" s="156">
        <v>0</v>
      </c>
      <c r="AV112" s="156">
        <v>0</v>
      </c>
      <c r="AZ112" s="156">
        <v>-36688.765599651553</v>
      </c>
      <c r="BA112" s="156">
        <v>-73377.531199303106</v>
      </c>
      <c r="BB112" s="156">
        <v>-110066.29679895466</v>
      </c>
      <c r="BC112" s="156">
        <v>-146755.06239860621</v>
      </c>
      <c r="BD112" s="156">
        <v>-324084.09613025549</v>
      </c>
      <c r="BE112" s="156">
        <v>-388900.91535630659</v>
      </c>
      <c r="BF112" s="156">
        <v>-453717.73458235781</v>
      </c>
      <c r="BG112" s="156">
        <v>-518534.55380840879</v>
      </c>
      <c r="BH112" s="156">
        <v>-902543.63375142869</v>
      </c>
      <c r="BI112" s="156">
        <v>-1002826.2597238095</v>
      </c>
      <c r="BJ112" s="156">
        <v>-1103108.8856961904</v>
      </c>
      <c r="BK112" s="156">
        <v>-1103108.8856961904</v>
      </c>
      <c r="BL112" s="156">
        <v>-1103108.8856961904</v>
      </c>
      <c r="BM112" s="156">
        <v>-1103108.8856961904</v>
      </c>
      <c r="BN112" s="156">
        <v>-1103108.8856961904</v>
      </c>
      <c r="BO112" s="156">
        <v>-36688.765599651553</v>
      </c>
      <c r="BP112" s="156">
        <v>-73377.531199303106</v>
      </c>
      <c r="BQ112" s="156">
        <v>-110066.29679895466</v>
      </c>
      <c r="BR112" s="156">
        <v>-146755.06239860621</v>
      </c>
      <c r="BS112" s="156">
        <v>-324084.09613025549</v>
      </c>
      <c r="BT112" s="156">
        <v>-388900.91535630659</v>
      </c>
      <c r="BU112" s="156">
        <v>-453717.73458235781</v>
      </c>
      <c r="BV112" s="156">
        <v>-518534.55380840879</v>
      </c>
      <c r="BW112" s="156">
        <v>-902543.63375142869</v>
      </c>
      <c r="BX112" s="156">
        <v>-1002826.2597238095</v>
      </c>
      <c r="BY112" s="156">
        <v>-1103108.8856961904</v>
      </c>
      <c r="BZ112" s="156">
        <v>-1103108.8856961904</v>
      </c>
      <c r="CA112" s="156">
        <v>-1103108.8856961904</v>
      </c>
      <c r="CB112" s="156">
        <v>-1103108.8856961904</v>
      </c>
      <c r="CC112" s="156">
        <v>-1103108.8856961904</v>
      </c>
      <c r="CD112" s="156">
        <v>-1103108.8856961904</v>
      </c>
      <c r="CE112" s="156">
        <v>-1103108.8856961904</v>
      </c>
      <c r="CF112" s="156">
        <v>-1103108.8856961904</v>
      </c>
      <c r="CG112" s="156">
        <v>-1103108.8856961904</v>
      </c>
      <c r="CH112" s="156">
        <v>-1103108.8856961904</v>
      </c>
      <c r="CI112" s="156">
        <v>-1103108.8856961904</v>
      </c>
      <c r="CL112" s="156">
        <v>-468015.92551947787</v>
      </c>
      <c r="CM112" s="156">
        <v>-773301.43827419588</v>
      </c>
      <c r="CN112" s="156">
        <v>-1081481.1595045351</v>
      </c>
      <c r="CO112" s="156">
        <v>-1587909.6823640857</v>
      </c>
      <c r="CP112" s="156">
        <v>-1843696.0639922814</v>
      </c>
      <c r="CQ112" s="156">
        <v>-1632373.3387560421</v>
      </c>
      <c r="CR112" s="156">
        <v>-2252818.2517024563</v>
      </c>
      <c r="CS112" s="156">
        <v>-2780793.060916998</v>
      </c>
      <c r="CT112" s="156">
        <v>-3279224.7034319076</v>
      </c>
      <c r="CU112" s="156">
        <v>-3801840.5137446746</v>
      </c>
      <c r="CV112" s="156">
        <v>-4367451.901969973</v>
      </c>
      <c r="CW112" s="156">
        <v>-4565269.6996554425</v>
      </c>
      <c r="CX112" s="156">
        <v>-4779047.1575851878</v>
      </c>
      <c r="CY112" s="156">
        <v>-4986908.4859432084</v>
      </c>
      <c r="CZ112" s="156">
        <v>-5215314.6272374671</v>
      </c>
      <c r="DA112" s="156">
        <v>-5449541.4731086399</v>
      </c>
      <c r="DB112" s="156">
        <v>-5700690.431695817</v>
      </c>
      <c r="DC112" s="156">
        <v>-5945622.0745416563</v>
      </c>
      <c r="DD112" s="156">
        <v>-6208180.0935639264</v>
      </c>
      <c r="DE112" s="156">
        <v>-6487666.9473038306</v>
      </c>
      <c r="DF112" s="156">
        <v>-6763005.399261672</v>
      </c>
      <c r="DG112" s="156">
        <v>-7055046.683138974</v>
      </c>
      <c r="DH112" s="156">
        <v>-7354701.3925576443</v>
      </c>
      <c r="DI112" s="156">
        <v>-7661145.495765578</v>
      </c>
      <c r="DJ112" s="156">
        <v>-7986747.1286586784</v>
      </c>
      <c r="DK112" s="156">
        <v>-8305179.9791911189</v>
      </c>
      <c r="DL112" s="156">
        <v>-8607963.7528670114</v>
      </c>
      <c r="DM112" s="156">
        <v>-8921786.1817291453</v>
      </c>
      <c r="DN112" s="156">
        <v>-9247049.7044972461</v>
      </c>
      <c r="DO112" s="156">
        <v>-9584171.4316901285</v>
      </c>
      <c r="DP112" s="156">
        <v>-9933583.6805187967</v>
      </c>
      <c r="DQ112" s="156">
        <v>-10295734.52928027</v>
      </c>
      <c r="DR112" s="156">
        <v>-10671088.391963087</v>
      </c>
      <c r="DS112" s="156">
        <v>-11060126.613801323</v>
      </c>
      <c r="DT112" s="156">
        <v>-11463348.088540848</v>
      </c>
      <c r="DU112" s="156">
        <v>-11881269.898209425</v>
      </c>
    </row>
    <row r="113" spans="2:125" ht="29" customHeight="1">
      <c r="B113" s="126">
        <v>2035</v>
      </c>
      <c r="C113" s="126">
        <v>2040</v>
      </c>
      <c r="D113" s="129">
        <v>15</v>
      </c>
      <c r="E113" s="144" t="s">
        <v>291</v>
      </c>
      <c r="F113" s="156">
        <v>6560430.9359239331</v>
      </c>
      <c r="G113" s="156">
        <v>-2616903.8848519791</v>
      </c>
      <c r="H113" s="157">
        <v>-16473866.155377416</v>
      </c>
      <c r="I113" s="158">
        <v>370.1679097692313</v>
      </c>
      <c r="J113" s="156">
        <v>-33.850419697690917</v>
      </c>
      <c r="K113" s="41">
        <v>1</v>
      </c>
      <c r="L113" s="156">
        <v>0</v>
      </c>
      <c r="M113" s="156">
        <v>0</v>
      </c>
      <c r="N113" s="156">
        <v>0</v>
      </c>
      <c r="O113" s="156">
        <v>0</v>
      </c>
      <c r="P113" s="156">
        <v>0</v>
      </c>
      <c r="Q113" s="156">
        <v>0</v>
      </c>
      <c r="R113" s="156">
        <v>0</v>
      </c>
      <c r="S113" s="156">
        <v>0</v>
      </c>
      <c r="T113" s="156">
        <v>0</v>
      </c>
      <c r="U113" s="156">
        <v>0</v>
      </c>
      <c r="V113" s="156">
        <v>0</v>
      </c>
      <c r="W113" s="156">
        <v>0</v>
      </c>
      <c r="X113" s="156">
        <v>0</v>
      </c>
      <c r="Y113" s="156">
        <v>0</v>
      </c>
      <c r="Z113" s="156">
        <v>0</v>
      </c>
      <c r="AA113" s="156">
        <v>0</v>
      </c>
      <c r="AB113" s="156">
        <v>0</v>
      </c>
      <c r="AC113" s="156">
        <v>0</v>
      </c>
      <c r="AD113" s="156">
        <v>0</v>
      </c>
      <c r="AE113" s="156">
        <v>0</v>
      </c>
      <c r="AF113" s="156">
        <v>937204.4194177048</v>
      </c>
      <c r="AG113" s="156">
        <v>937204.4194177048</v>
      </c>
      <c r="AH113" s="156">
        <v>937204.4194177048</v>
      </c>
      <c r="AI113" s="156">
        <v>937204.4194177048</v>
      </c>
      <c r="AJ113" s="156">
        <v>937204.4194177048</v>
      </c>
      <c r="AK113" s="156">
        <v>937204.4194177048</v>
      </c>
      <c r="AL113" s="156">
        <v>0</v>
      </c>
      <c r="AM113" s="156">
        <v>0</v>
      </c>
      <c r="AN113" s="156">
        <v>0</v>
      </c>
      <c r="AO113" s="156">
        <v>0</v>
      </c>
      <c r="AP113" s="156">
        <v>0</v>
      </c>
      <c r="AQ113" s="156">
        <v>0</v>
      </c>
      <c r="AR113" s="156"/>
      <c r="AS113" s="156">
        <v>0</v>
      </c>
      <c r="AT113" s="156">
        <v>0</v>
      </c>
      <c r="AU113" s="156">
        <v>0</v>
      </c>
      <c r="AV113" s="156">
        <v>937204.4194177048</v>
      </c>
      <c r="AZ113" s="156">
        <v>0</v>
      </c>
      <c r="BA113" s="156">
        <v>0</v>
      </c>
      <c r="BB113" s="156">
        <v>0</v>
      </c>
      <c r="BC113" s="156">
        <v>0</v>
      </c>
      <c r="BD113" s="156">
        <v>0</v>
      </c>
      <c r="BE113" s="156">
        <v>0</v>
      </c>
      <c r="BF113" s="156">
        <v>0</v>
      </c>
      <c r="BG113" s="156">
        <v>0</v>
      </c>
      <c r="BH113" s="156">
        <v>0</v>
      </c>
      <c r="BI113" s="156">
        <v>0</v>
      </c>
      <c r="BJ113" s="156">
        <v>0</v>
      </c>
      <c r="BK113" s="156">
        <v>0</v>
      </c>
      <c r="BL113" s="156">
        <v>0</v>
      </c>
      <c r="BM113" s="156">
        <v>0</v>
      </c>
      <c r="BN113" s="156">
        <v>0</v>
      </c>
      <c r="BO113" s="156">
        <v>0</v>
      </c>
      <c r="BP113" s="156">
        <v>0</v>
      </c>
      <c r="BQ113" s="156">
        <v>0</v>
      </c>
      <c r="BR113" s="156">
        <v>0</v>
      </c>
      <c r="BS113" s="156">
        <v>0</v>
      </c>
      <c r="BT113" s="156">
        <v>-15723.43611967942</v>
      </c>
      <c r="BU113" s="156">
        <v>-31446.87223935884</v>
      </c>
      <c r="BV113" s="156">
        <v>-47170.308359038259</v>
      </c>
      <c r="BW113" s="156">
        <v>-62893.744478717679</v>
      </c>
      <c r="BX113" s="156">
        <v>-138890.35239050153</v>
      </c>
      <c r="BY113" s="156">
        <v>-166668.42286860192</v>
      </c>
      <c r="BZ113" s="156">
        <v>-166668.42286860192</v>
      </c>
      <c r="CA113" s="156">
        <v>-166668.42286860192</v>
      </c>
      <c r="CB113" s="156">
        <v>-257864.35236274253</v>
      </c>
      <c r="CC113" s="156">
        <v>-257864.35236274253</v>
      </c>
      <c r="CD113" s="156">
        <v>-257864.35236274253</v>
      </c>
      <c r="CE113" s="156">
        <v>-257864.35236274253</v>
      </c>
      <c r="CF113" s="156">
        <v>-257864.35236274253</v>
      </c>
      <c r="CG113" s="156">
        <v>-257864.35236274253</v>
      </c>
      <c r="CH113" s="156">
        <v>-257864.35236274253</v>
      </c>
      <c r="CI113" s="156">
        <v>-15723.43611967942</v>
      </c>
      <c r="CL113" s="156">
        <v>0</v>
      </c>
      <c r="CM113" s="156">
        <v>0</v>
      </c>
      <c r="CN113" s="156">
        <v>0</v>
      </c>
      <c r="CO113" s="156">
        <v>0</v>
      </c>
      <c r="CP113" s="156">
        <v>0</v>
      </c>
      <c r="CQ113" s="156">
        <v>0</v>
      </c>
      <c r="CR113" s="156">
        <v>0</v>
      </c>
      <c r="CS113" s="156">
        <v>0</v>
      </c>
      <c r="CT113" s="156">
        <v>0</v>
      </c>
      <c r="CU113" s="156">
        <v>0</v>
      </c>
      <c r="CV113" s="156">
        <v>0</v>
      </c>
      <c r="CW113" s="156">
        <v>0</v>
      </c>
      <c r="CX113" s="156">
        <v>0</v>
      </c>
      <c r="CY113" s="156">
        <v>0</v>
      </c>
      <c r="CZ113" s="156">
        <v>0</v>
      </c>
      <c r="DA113" s="156">
        <v>0</v>
      </c>
      <c r="DB113" s="156">
        <v>0</v>
      </c>
      <c r="DC113" s="156">
        <v>0</v>
      </c>
      <c r="DD113" s="156">
        <v>0</v>
      </c>
      <c r="DE113" s="156">
        <v>0</v>
      </c>
      <c r="DF113" s="156">
        <v>-893609.75251882931</v>
      </c>
      <c r="DG113" s="156">
        <v>-1851551.2228948548</v>
      </c>
      <c r="DH113" s="156">
        <v>-2873989.8674911377</v>
      </c>
      <c r="DI113" s="156">
        <v>-3960171.8977147276</v>
      </c>
      <c r="DJ113" s="156">
        <v>-5119381.4601385118</v>
      </c>
      <c r="DK113" s="156">
        <v>-6330007.7008853909</v>
      </c>
      <c r="DL113" s="156">
        <v>-6491331.1212538658</v>
      </c>
      <c r="DM113" s="156">
        <v>-6727987.0084654894</v>
      </c>
      <c r="DN113" s="156">
        <v>-6973270.7118558539</v>
      </c>
      <c r="DO113" s="156">
        <v>-7227496.7776486091</v>
      </c>
      <c r="DP113" s="156">
        <v>-7490991.2195499688</v>
      </c>
      <c r="DQ113" s="156">
        <v>-7764091.9368213294</v>
      </c>
      <c r="DR113" s="156">
        <v>-8047149.1475936556</v>
      </c>
      <c r="DS113" s="156">
        <v>-8340525.8379793102</v>
      </c>
      <c r="DT113" s="156">
        <v>-8644598.2275572512</v>
      </c>
      <c r="DU113" s="156">
        <v>-8959756.2518285308</v>
      </c>
    </row>
    <row r="114" spans="2:125" ht="16">
      <c r="B114" s="126">
        <v>2038</v>
      </c>
      <c r="C114" s="126">
        <v>2043</v>
      </c>
      <c r="D114" s="129">
        <v>15</v>
      </c>
      <c r="E114" s="144" t="s">
        <v>293</v>
      </c>
      <c r="F114" s="160">
        <v>3916803.1062998716</v>
      </c>
      <c r="G114" s="160">
        <v>-1425949.91043201</v>
      </c>
      <c r="H114" s="157">
        <v>-7569332.6929369802</v>
      </c>
      <c r="I114" s="161">
        <v>144.91710540344639</v>
      </c>
      <c r="J114" s="156">
        <v>-35.044030743856851</v>
      </c>
      <c r="K114" s="41">
        <v>1</v>
      </c>
      <c r="L114" s="156">
        <v>0</v>
      </c>
      <c r="M114" s="156">
        <v>0</v>
      </c>
      <c r="N114" s="156">
        <v>0</v>
      </c>
      <c r="O114" s="156">
        <v>0</v>
      </c>
      <c r="P114" s="156">
        <v>0</v>
      </c>
      <c r="Q114" s="156">
        <v>0</v>
      </c>
      <c r="R114" s="156">
        <v>0</v>
      </c>
      <c r="S114" s="156">
        <v>0</v>
      </c>
      <c r="T114" s="156">
        <v>0</v>
      </c>
      <c r="U114" s="156">
        <v>0</v>
      </c>
      <c r="V114" s="156">
        <v>0</v>
      </c>
      <c r="W114" s="156">
        <v>0</v>
      </c>
      <c r="X114" s="156">
        <v>0</v>
      </c>
      <c r="Y114" s="156">
        <v>0</v>
      </c>
      <c r="Z114" s="156">
        <v>0</v>
      </c>
      <c r="AA114" s="156">
        <v>0</v>
      </c>
      <c r="AB114" s="156">
        <v>0</v>
      </c>
      <c r="AC114" s="156">
        <v>0</v>
      </c>
      <c r="AD114" s="156">
        <v>0</v>
      </c>
      <c r="AE114" s="156">
        <v>0</v>
      </c>
      <c r="AF114" s="156">
        <v>0</v>
      </c>
      <c r="AG114" s="156">
        <v>0</v>
      </c>
      <c r="AH114" s="156">
        <v>0</v>
      </c>
      <c r="AI114" s="156">
        <v>652800.51771664526</v>
      </c>
      <c r="AJ114" s="156">
        <v>652800.51771664526</v>
      </c>
      <c r="AK114" s="156">
        <v>652800.51771664526</v>
      </c>
      <c r="AL114" s="156">
        <v>652800.51771664526</v>
      </c>
      <c r="AM114" s="156">
        <v>652800.51771664526</v>
      </c>
      <c r="AN114" s="156">
        <v>652800.51771664526</v>
      </c>
      <c r="AO114" s="156">
        <v>0</v>
      </c>
      <c r="AP114" s="156">
        <v>0</v>
      </c>
      <c r="AQ114" s="156">
        <v>0</v>
      </c>
      <c r="AR114" s="156"/>
      <c r="AS114" s="156">
        <v>0</v>
      </c>
      <c r="AT114" s="156">
        <v>0</v>
      </c>
      <c r="AU114" s="156">
        <v>0</v>
      </c>
      <c r="AV114" s="156">
        <v>0</v>
      </c>
      <c r="AZ114" s="156">
        <v>0</v>
      </c>
      <c r="BA114" s="156">
        <v>0</v>
      </c>
      <c r="BB114" s="156">
        <v>0</v>
      </c>
      <c r="BC114" s="156">
        <v>0</v>
      </c>
      <c r="BD114" s="156">
        <v>0</v>
      </c>
      <c r="BE114" s="156">
        <v>0</v>
      </c>
      <c r="BF114" s="156">
        <v>0</v>
      </c>
      <c r="BG114" s="156">
        <v>0</v>
      </c>
      <c r="BH114" s="156">
        <v>0</v>
      </c>
      <c r="BI114" s="156">
        <v>0</v>
      </c>
      <c r="BJ114" s="156">
        <v>0</v>
      </c>
      <c r="BK114" s="156">
        <v>0</v>
      </c>
      <c r="BL114" s="156">
        <v>0</v>
      </c>
      <c r="BM114" s="156">
        <v>0</v>
      </c>
      <c r="BN114" s="156">
        <v>0</v>
      </c>
      <c r="BO114" s="156">
        <v>0</v>
      </c>
      <c r="BP114" s="156">
        <v>0</v>
      </c>
      <c r="BQ114" s="156">
        <v>0</v>
      </c>
      <c r="BR114" s="156">
        <v>0</v>
      </c>
      <c r="BS114" s="156">
        <v>0</v>
      </c>
      <c r="BT114" s="156">
        <v>0</v>
      </c>
      <c r="BU114" s="156">
        <v>0</v>
      </c>
      <c r="BV114" s="156">
        <v>0</v>
      </c>
      <c r="BW114" s="156">
        <v>-10751.067432259428</v>
      </c>
      <c r="BX114" s="156">
        <v>-21502.134864518855</v>
      </c>
      <c r="BY114" s="156">
        <v>-32253.202296778298</v>
      </c>
      <c r="BZ114" s="156">
        <v>-43004.269729037711</v>
      </c>
      <c r="CA114" s="156">
        <v>-94967.762318291643</v>
      </c>
      <c r="CB114" s="156">
        <v>-113961.31478194997</v>
      </c>
      <c r="CC114" s="156">
        <v>-113961.31478194997</v>
      </c>
      <c r="CD114" s="156">
        <v>-113961.31478194997</v>
      </c>
      <c r="CE114" s="156">
        <v>-176317.50588905474</v>
      </c>
      <c r="CF114" s="156">
        <v>-176317.50588905474</v>
      </c>
      <c r="CG114" s="156">
        <v>-176317.50588905474</v>
      </c>
      <c r="CH114" s="156">
        <v>-176317.50588905474</v>
      </c>
      <c r="CI114" s="156">
        <v>-176317.50588905474</v>
      </c>
      <c r="CL114" s="156">
        <v>0</v>
      </c>
      <c r="CM114" s="156">
        <v>0</v>
      </c>
      <c r="CN114" s="156">
        <v>0</v>
      </c>
      <c r="CO114" s="156">
        <v>0</v>
      </c>
      <c r="CP114" s="156">
        <v>0</v>
      </c>
      <c r="CQ114" s="156">
        <v>0</v>
      </c>
      <c r="CR114" s="156">
        <v>0</v>
      </c>
      <c r="CS114" s="156">
        <v>0</v>
      </c>
      <c r="CT114" s="156">
        <v>0</v>
      </c>
      <c r="CU114" s="156">
        <v>0</v>
      </c>
      <c r="CV114" s="156">
        <v>0</v>
      </c>
      <c r="CW114" s="156">
        <v>0</v>
      </c>
      <c r="CX114" s="156">
        <v>0</v>
      </c>
      <c r="CY114" s="156">
        <v>0</v>
      </c>
      <c r="CZ114" s="156">
        <v>0</v>
      </c>
      <c r="DA114" s="156">
        <v>0</v>
      </c>
      <c r="DB114" s="156">
        <v>0</v>
      </c>
      <c r="DC114" s="156">
        <v>0</v>
      </c>
      <c r="DD114" s="156">
        <v>0</v>
      </c>
      <c r="DE114" s="156">
        <v>0</v>
      </c>
      <c r="DF114" s="156">
        <v>0</v>
      </c>
      <c r="DG114" s="156">
        <v>0</v>
      </c>
      <c r="DH114" s="156">
        <v>0</v>
      </c>
      <c r="DI114" s="156">
        <v>-588276.10019412648</v>
      </c>
      <c r="DJ114" s="156">
        <v>-1231740.4402112134</v>
      </c>
      <c r="DK114" s="156">
        <v>-1928687.1135715023</v>
      </c>
      <c r="DL114" s="156">
        <v>-2668766.2094791159</v>
      </c>
      <c r="DM114" s="156">
        <v>-3462613.2044061329</v>
      </c>
      <c r="DN114" s="156">
        <v>-4311134.2425896004</v>
      </c>
      <c r="DO114" s="156">
        <v>-4471324.0423068944</v>
      </c>
      <c r="DP114" s="156">
        <v>-4639063.565448259</v>
      </c>
      <c r="DQ114" s="156">
        <v>-4812295.281209127</v>
      </c>
      <c r="DR114" s="156">
        <v>-4985272.3757232437</v>
      </c>
      <c r="DS114" s="156">
        <v>-5169988.5090004662</v>
      </c>
      <c r="DT114" s="156">
        <v>-5363325.9807172548</v>
      </c>
      <c r="DU114" s="156">
        <v>-5560960.118100293</v>
      </c>
    </row>
    <row r="115" spans="2:125" ht="29" customHeight="1">
      <c r="B115" s="126">
        <v>2020</v>
      </c>
      <c r="C115" s="126">
        <v>2030</v>
      </c>
      <c r="D115" s="129">
        <v>20</v>
      </c>
      <c r="E115" s="144" t="s">
        <v>294</v>
      </c>
      <c r="F115" s="160">
        <v>3600000.0000000009</v>
      </c>
      <c r="G115" s="160">
        <v>-435456</v>
      </c>
      <c r="H115" s="157">
        <v>-10980460.910644101</v>
      </c>
      <c r="I115" s="161">
        <v>142.86376336415671</v>
      </c>
      <c r="J115" s="156">
        <v>-54.708882970704707</v>
      </c>
      <c r="K115" s="41">
        <v>2</v>
      </c>
      <c r="L115" s="156">
        <v>0</v>
      </c>
      <c r="M115" s="156">
        <v>0</v>
      </c>
      <c r="N115" s="156">
        <v>0</v>
      </c>
      <c r="O115" s="156">
        <v>0</v>
      </c>
      <c r="P115" s="156">
        <v>0</v>
      </c>
      <c r="Q115" s="156">
        <v>218181.81818181818</v>
      </c>
      <c r="R115" s="156">
        <v>218181.81818181818</v>
      </c>
      <c r="S115" s="156">
        <v>218181.81818181818</v>
      </c>
      <c r="T115" s="156">
        <v>218181.81818181818</v>
      </c>
      <c r="U115" s="156">
        <v>218181.81818181818</v>
      </c>
      <c r="V115" s="156">
        <v>218181.81818181818</v>
      </c>
      <c r="W115" s="156">
        <v>218181.81818181818</v>
      </c>
      <c r="X115" s="156">
        <v>218181.81818181818</v>
      </c>
      <c r="Y115" s="156">
        <v>218181.81818181818</v>
      </c>
      <c r="Z115" s="156">
        <v>218181.81818181818</v>
      </c>
      <c r="AA115" s="156">
        <v>218181.81818181818</v>
      </c>
      <c r="AB115" s="156">
        <v>0</v>
      </c>
      <c r="AC115" s="156">
        <v>0</v>
      </c>
      <c r="AD115" s="156">
        <v>0</v>
      </c>
      <c r="AE115" s="156">
        <v>0</v>
      </c>
      <c r="AF115" s="156">
        <v>0</v>
      </c>
      <c r="AG115" s="156">
        <v>0</v>
      </c>
      <c r="AH115" s="156">
        <v>0</v>
      </c>
      <c r="AI115" s="156">
        <v>0</v>
      </c>
      <c r="AJ115" s="156">
        <v>0</v>
      </c>
      <c r="AK115" s="156">
        <v>109090.90909090909</v>
      </c>
      <c r="AL115" s="156">
        <v>109090.90909090909</v>
      </c>
      <c r="AM115" s="156">
        <v>109090.90909090909</v>
      </c>
      <c r="AN115" s="156">
        <v>109090.90909090909</v>
      </c>
      <c r="AO115" s="156">
        <v>109090.90909090909</v>
      </c>
      <c r="AP115" s="156">
        <v>109090.90909090909</v>
      </c>
      <c r="AQ115" s="156">
        <v>109090.90909090909</v>
      </c>
      <c r="AR115" s="156"/>
      <c r="AS115" s="156">
        <v>109090.90909090909</v>
      </c>
      <c r="AT115" s="156">
        <v>109090.90909090909</v>
      </c>
      <c r="AU115" s="156">
        <v>109090.90909090909</v>
      </c>
      <c r="AV115" s="156">
        <v>109090.90909090909</v>
      </c>
      <c r="AZ115" s="156">
        <v>0</v>
      </c>
      <c r="BA115" s="156">
        <v>0</v>
      </c>
      <c r="BB115" s="156">
        <v>0</v>
      </c>
      <c r="BC115" s="156">
        <v>0</v>
      </c>
      <c r="BD115" s="156">
        <v>0</v>
      </c>
      <c r="BE115" s="156">
        <v>-1885.090909090909</v>
      </c>
      <c r="BF115" s="156">
        <v>-3770.181818181818</v>
      </c>
      <c r="BG115" s="156">
        <v>-5655.2727272727279</v>
      </c>
      <c r="BH115" s="156">
        <v>-7540.363636363636</v>
      </c>
      <c r="BI115" s="156">
        <v>-9425.4545454545441</v>
      </c>
      <c r="BJ115" s="156">
        <v>-11310.545454545456</v>
      </c>
      <c r="BK115" s="156">
        <v>-13195.636363636368</v>
      </c>
      <c r="BL115" s="156">
        <v>-15080.727272727272</v>
      </c>
      <c r="BM115" s="156">
        <v>-16965.818181818184</v>
      </c>
      <c r="BN115" s="156">
        <v>-18850.909090909088</v>
      </c>
      <c r="BO115" s="156">
        <v>-20736.000000000007</v>
      </c>
      <c r="BP115" s="156">
        <v>-20736.000000000007</v>
      </c>
      <c r="BQ115" s="156">
        <v>-20736.000000000007</v>
      </c>
      <c r="BR115" s="156">
        <v>-20736.000000000007</v>
      </c>
      <c r="BS115" s="156">
        <v>-20736.000000000007</v>
      </c>
      <c r="BT115" s="156">
        <v>-20736.000000000007</v>
      </c>
      <c r="BU115" s="156">
        <v>-20736.000000000007</v>
      </c>
      <c r="BV115" s="156">
        <v>-20736.000000000007</v>
      </c>
      <c r="BW115" s="156">
        <v>-20736.000000000007</v>
      </c>
      <c r="BX115" s="156">
        <v>-20736.000000000007</v>
      </c>
      <c r="BY115" s="156">
        <v>-1885.090909090909</v>
      </c>
      <c r="BZ115" s="156">
        <v>-3770.181818181818</v>
      </c>
      <c r="CA115" s="156">
        <v>-5655.2727272727279</v>
      </c>
      <c r="CB115" s="156">
        <v>-7540.363636363636</v>
      </c>
      <c r="CC115" s="156">
        <v>-9425.4545454545441</v>
      </c>
      <c r="CD115" s="156">
        <v>-11310.545454545456</v>
      </c>
      <c r="CE115" s="156">
        <v>-13195.636363636368</v>
      </c>
      <c r="CF115" s="156">
        <v>-15080.727272727272</v>
      </c>
      <c r="CG115" s="156">
        <v>-16965.818181818184</v>
      </c>
      <c r="CH115" s="156">
        <v>-18850.909090909088</v>
      </c>
      <c r="CI115" s="156">
        <v>-20736.000000000007</v>
      </c>
      <c r="CL115" s="156">
        <v>0</v>
      </c>
      <c r="CM115" s="156">
        <v>0</v>
      </c>
      <c r="CN115" s="156">
        <v>0</v>
      </c>
      <c r="CO115" s="156">
        <v>0</v>
      </c>
      <c r="CP115" s="156">
        <v>0</v>
      </c>
      <c r="CQ115" s="156">
        <v>-55553.480323887328</v>
      </c>
      <c r="CR115" s="156">
        <v>-139077.41875615079</v>
      </c>
      <c r="CS115" s="156">
        <v>-228032.73084421564</v>
      </c>
      <c r="CT115" s="156">
        <v>-320086.51727900142</v>
      </c>
      <c r="CU115" s="156">
        <v>-417498.52274109086</v>
      </c>
      <c r="CV115" s="156">
        <v>-520221.88733236643</v>
      </c>
      <c r="CW115" s="156">
        <v>-632451.32567465876</v>
      </c>
      <c r="CX115" s="156">
        <v>-757818.6441134403</v>
      </c>
      <c r="CY115" s="156">
        <v>-894164.88792035705</v>
      </c>
      <c r="CZ115" s="156">
        <v>-1046526.7317057413</v>
      </c>
      <c r="DA115" s="156">
        <v>-1212150.9755706219</v>
      </c>
      <c r="DB115" s="156">
        <v>-1277609.5282267591</v>
      </c>
      <c r="DC115" s="156">
        <v>-1339610.9867336326</v>
      </c>
      <c r="DD115" s="156">
        <v>-1402261.2978199234</v>
      </c>
      <c r="DE115" s="156">
        <v>-1470976.8871680379</v>
      </c>
      <c r="DF115" s="156">
        <v>-1541753.6657871273</v>
      </c>
      <c r="DG115" s="156">
        <v>-1615949.3668271224</v>
      </c>
      <c r="DH115" s="156">
        <v>-1690874.1768585392</v>
      </c>
      <c r="DI115" s="156">
        <v>-1764828.3005823791</v>
      </c>
      <c r="DJ115" s="156">
        <v>-1847610.6603168207</v>
      </c>
      <c r="DK115" s="156">
        <v>-1928687.1135715023</v>
      </c>
      <c r="DL115" s="156">
        <v>-2001574.6571093369</v>
      </c>
      <c r="DM115" s="156">
        <v>-2077567.9226436801</v>
      </c>
      <c r="DN115" s="156">
        <v>-2155567.1212948002</v>
      </c>
      <c r="DO115" s="156">
        <v>-2235662.0211534472</v>
      </c>
      <c r="DP115" s="156">
        <v>-2319531.7827241295</v>
      </c>
      <c r="DQ115" s="156">
        <v>-2406147.6406045635</v>
      </c>
      <c r="DR115" s="156">
        <v>-2492636.1878616218</v>
      </c>
      <c r="DS115" s="156">
        <v>-2584994.2545002331</v>
      </c>
      <c r="DT115" s="156">
        <v>-2681662.9903586274</v>
      </c>
      <c r="DU115" s="156">
        <v>-2780480.0590501465</v>
      </c>
    </row>
    <row r="116" spans="2:125" ht="16">
      <c r="B116" s="140"/>
      <c r="C116" s="140"/>
      <c r="D116" s="141"/>
      <c r="E116" s="142" t="s">
        <v>296</v>
      </c>
      <c r="F116" s="154"/>
      <c r="G116" s="154"/>
      <c r="H116" s="154"/>
      <c r="I116" s="155"/>
      <c r="J116" s="154"/>
      <c r="L116" s="154"/>
      <c r="M116" s="154"/>
      <c r="N116" s="154"/>
      <c r="O116" s="154"/>
      <c r="P116" s="154"/>
      <c r="Q116" s="154"/>
      <c r="R116" s="154"/>
      <c r="S116" s="154"/>
      <c r="T116" s="154"/>
      <c r="U116" s="154"/>
      <c r="V116" s="154"/>
      <c r="W116" s="154"/>
      <c r="X116" s="154"/>
      <c r="Y116" s="154"/>
      <c r="Z116" s="154"/>
      <c r="AA116" s="154"/>
      <c r="AB116" s="154"/>
      <c r="AC116" s="154"/>
      <c r="AD116" s="154"/>
      <c r="AE116" s="154"/>
      <c r="AF116" s="154"/>
      <c r="AG116" s="154"/>
      <c r="AH116" s="154"/>
      <c r="AI116" s="154"/>
      <c r="AJ116" s="154"/>
      <c r="AK116" s="154"/>
      <c r="AL116" s="154"/>
      <c r="AM116" s="154"/>
      <c r="AN116" s="154"/>
      <c r="AO116" s="154"/>
      <c r="AP116" s="154"/>
      <c r="AQ116" s="154"/>
      <c r="AR116" s="154"/>
      <c r="AS116" s="154"/>
      <c r="AT116" s="154"/>
      <c r="AU116" s="154"/>
      <c r="AV116" s="154"/>
      <c r="AZ116" s="154"/>
      <c r="BA116" s="154"/>
      <c r="BB116" s="154"/>
      <c r="BC116" s="154"/>
      <c r="BD116" s="154"/>
      <c r="BE116" s="154"/>
      <c r="BF116" s="154"/>
      <c r="BG116" s="154"/>
      <c r="BH116" s="154"/>
      <c r="BI116" s="154"/>
      <c r="BJ116" s="154"/>
      <c r="BK116" s="154"/>
      <c r="BL116" s="154"/>
      <c r="BM116" s="154"/>
      <c r="BN116" s="154"/>
      <c r="BO116" s="154"/>
      <c r="BP116" s="154"/>
      <c r="BQ116" s="154"/>
      <c r="BR116" s="154"/>
      <c r="BS116" s="154"/>
      <c r="BT116" s="154"/>
      <c r="BU116" s="154"/>
      <c r="BV116" s="154"/>
      <c r="BW116" s="154"/>
      <c r="BX116" s="154"/>
      <c r="BY116" s="154"/>
      <c r="BZ116" s="154"/>
      <c r="CA116" s="154"/>
      <c r="CB116" s="154"/>
      <c r="CC116" s="154"/>
      <c r="CD116" s="154"/>
      <c r="CE116" s="154"/>
      <c r="CF116" s="154"/>
      <c r="CG116" s="154"/>
      <c r="CH116" s="154"/>
      <c r="CI116" s="154"/>
      <c r="CL116" s="154"/>
      <c r="CM116" s="154"/>
      <c r="CN116" s="154"/>
      <c r="CO116" s="154"/>
      <c r="CP116" s="154"/>
      <c r="CQ116" s="154"/>
      <c r="CR116" s="154"/>
      <c r="CS116" s="154"/>
      <c r="CT116" s="154"/>
      <c r="CU116" s="154"/>
      <c r="CV116" s="154"/>
      <c r="CW116" s="154"/>
      <c r="CX116" s="154"/>
      <c r="CY116" s="154"/>
      <c r="CZ116" s="154"/>
      <c r="DA116" s="154"/>
      <c r="DB116" s="154"/>
      <c r="DC116" s="154"/>
      <c r="DD116" s="154"/>
      <c r="DE116" s="154"/>
      <c r="DF116" s="154"/>
      <c r="DG116" s="154"/>
      <c r="DH116" s="154"/>
      <c r="DI116" s="154"/>
      <c r="DJ116" s="154"/>
      <c r="DK116" s="154"/>
      <c r="DL116" s="154"/>
      <c r="DM116" s="154"/>
      <c r="DN116" s="154"/>
      <c r="DO116" s="154"/>
      <c r="DP116" s="154"/>
      <c r="DQ116" s="154"/>
      <c r="DR116" s="154"/>
      <c r="DS116" s="154"/>
      <c r="DT116" s="154"/>
      <c r="DU116" s="154"/>
    </row>
    <row r="117" spans="2:125" ht="30" customHeight="1">
      <c r="B117" s="126">
        <v>2035</v>
      </c>
      <c r="C117" s="126">
        <v>2040</v>
      </c>
      <c r="D117" s="129">
        <v>15</v>
      </c>
      <c r="E117" s="144" t="s">
        <v>297</v>
      </c>
      <c r="F117" s="160">
        <v>4119842.6371275429</v>
      </c>
      <c r="G117" s="160">
        <v>-3358428.4550494389</v>
      </c>
      <c r="H117" s="157">
        <v>-7227674.2289203601</v>
      </c>
      <c r="I117" s="161">
        <v>123.38930325641043</v>
      </c>
      <c r="J117" s="156">
        <v>-52.405353431690727</v>
      </c>
      <c r="K117" s="41">
        <v>1</v>
      </c>
      <c r="L117" s="156">
        <v>0</v>
      </c>
      <c r="M117" s="156">
        <v>0</v>
      </c>
      <c r="N117" s="156">
        <v>0</v>
      </c>
      <c r="O117" s="156">
        <v>0</v>
      </c>
      <c r="P117" s="156">
        <v>0</v>
      </c>
      <c r="Q117" s="156">
        <v>0</v>
      </c>
      <c r="R117" s="156">
        <v>0</v>
      </c>
      <c r="S117" s="156">
        <v>0</v>
      </c>
      <c r="T117" s="156">
        <v>0</v>
      </c>
      <c r="U117" s="156">
        <v>0</v>
      </c>
      <c r="V117" s="156">
        <v>0</v>
      </c>
      <c r="W117" s="156">
        <v>0</v>
      </c>
      <c r="X117" s="156">
        <v>0</v>
      </c>
      <c r="Y117" s="156">
        <v>0</v>
      </c>
      <c r="Z117" s="156">
        <v>0</v>
      </c>
      <c r="AA117" s="156">
        <v>0</v>
      </c>
      <c r="AB117" s="156">
        <v>0</v>
      </c>
      <c r="AC117" s="156">
        <v>0</v>
      </c>
      <c r="AD117" s="156">
        <v>0</v>
      </c>
      <c r="AE117" s="156">
        <v>0</v>
      </c>
      <c r="AF117" s="156">
        <v>588548.94816107745</v>
      </c>
      <c r="AG117" s="156">
        <v>588548.94816107745</v>
      </c>
      <c r="AH117" s="156">
        <v>588548.94816107745</v>
      </c>
      <c r="AI117" s="156">
        <v>588548.94816107745</v>
      </c>
      <c r="AJ117" s="156">
        <v>588548.94816107745</v>
      </c>
      <c r="AK117" s="156">
        <v>588548.94816107745</v>
      </c>
      <c r="AL117" s="156">
        <v>0</v>
      </c>
      <c r="AM117" s="156">
        <v>0</v>
      </c>
      <c r="AN117" s="156">
        <v>0</v>
      </c>
      <c r="AO117" s="156">
        <v>0</v>
      </c>
      <c r="AP117" s="156">
        <v>0</v>
      </c>
      <c r="AQ117" s="156">
        <v>0</v>
      </c>
      <c r="AR117" s="156"/>
      <c r="AS117" s="156">
        <v>0</v>
      </c>
      <c r="AT117" s="156">
        <v>0</v>
      </c>
      <c r="AU117" s="156">
        <v>0</v>
      </c>
      <c r="AV117" s="156">
        <v>588548.94816107745</v>
      </c>
      <c r="AZ117" s="156">
        <v>0</v>
      </c>
      <c r="BA117" s="156">
        <v>0</v>
      </c>
      <c r="BB117" s="156">
        <v>0</v>
      </c>
      <c r="BC117" s="156">
        <v>0</v>
      </c>
      <c r="BD117" s="156">
        <v>0</v>
      </c>
      <c r="BE117" s="156">
        <v>0</v>
      </c>
      <c r="BF117" s="156">
        <v>0</v>
      </c>
      <c r="BG117" s="156">
        <v>0</v>
      </c>
      <c r="BH117" s="156">
        <v>0</v>
      </c>
      <c r="BI117" s="156">
        <v>0</v>
      </c>
      <c r="BJ117" s="156">
        <v>0</v>
      </c>
      <c r="BK117" s="156">
        <v>0</v>
      </c>
      <c r="BL117" s="156">
        <v>0</v>
      </c>
      <c r="BM117" s="156">
        <v>0</v>
      </c>
      <c r="BN117" s="156">
        <v>0</v>
      </c>
      <c r="BO117" s="156">
        <v>0</v>
      </c>
      <c r="BP117" s="156">
        <v>0</v>
      </c>
      <c r="BQ117" s="156">
        <v>0</v>
      </c>
      <c r="BR117" s="156">
        <v>0</v>
      </c>
      <c r="BS117" s="156">
        <v>0</v>
      </c>
      <c r="BT117" s="156">
        <v>-20178.821079808375</v>
      </c>
      <c r="BU117" s="156">
        <v>-40357.642159616749</v>
      </c>
      <c r="BV117" s="156">
        <v>-60536.463239425095</v>
      </c>
      <c r="BW117" s="156">
        <v>-80715.284319233499</v>
      </c>
      <c r="BX117" s="156">
        <v>-178246.25287164061</v>
      </c>
      <c r="BY117" s="156">
        <v>-213895.50344596873</v>
      </c>
      <c r="BZ117" s="156">
        <v>-213895.50344596873</v>
      </c>
      <c r="CA117" s="156">
        <v>-213895.50344596873</v>
      </c>
      <c r="CB117" s="156">
        <v>-330932.66570885724</v>
      </c>
      <c r="CC117" s="156">
        <v>-330932.66570885724</v>
      </c>
      <c r="CD117" s="156">
        <v>-330932.66570885724</v>
      </c>
      <c r="CE117" s="156">
        <v>-330932.66570885724</v>
      </c>
      <c r="CF117" s="156">
        <v>-330932.66570885724</v>
      </c>
      <c r="CG117" s="156">
        <v>-330932.66570885724</v>
      </c>
      <c r="CH117" s="156">
        <v>-330932.66570885724</v>
      </c>
      <c r="CI117" s="156">
        <v>-20178.821079808375</v>
      </c>
      <c r="CL117" s="156">
        <v>0</v>
      </c>
      <c r="CM117" s="156">
        <v>0</v>
      </c>
      <c r="CN117" s="156">
        <v>0</v>
      </c>
      <c r="CO117" s="156">
        <v>0</v>
      </c>
      <c r="CP117" s="156">
        <v>0</v>
      </c>
      <c r="CQ117" s="156">
        <v>0</v>
      </c>
      <c r="CR117" s="156">
        <v>0</v>
      </c>
      <c r="CS117" s="156">
        <v>0</v>
      </c>
      <c r="CT117" s="156">
        <v>0</v>
      </c>
      <c r="CU117" s="156">
        <v>0</v>
      </c>
      <c r="CV117" s="156">
        <v>0</v>
      </c>
      <c r="CW117" s="156">
        <v>0</v>
      </c>
      <c r="CX117" s="156">
        <v>0</v>
      </c>
      <c r="CY117" s="156">
        <v>0</v>
      </c>
      <c r="CZ117" s="156">
        <v>0</v>
      </c>
      <c r="DA117" s="156">
        <v>0</v>
      </c>
      <c r="DB117" s="156">
        <v>0</v>
      </c>
      <c r="DC117" s="156">
        <v>0</v>
      </c>
      <c r="DD117" s="156">
        <v>0</v>
      </c>
      <c r="DE117" s="156">
        <v>0</v>
      </c>
      <c r="DF117" s="156">
        <v>-375722.52218120394</v>
      </c>
      <c r="DG117" s="156">
        <v>-783894.07590433024</v>
      </c>
      <c r="DH117" s="156">
        <v>-1225783.565426274</v>
      </c>
      <c r="DI117" s="156">
        <v>-1702476.7768367946</v>
      </c>
      <c r="DJ117" s="156">
        <v>-2218540.8690718547</v>
      </c>
      <c r="DK117" s="156">
        <v>-2768393.326397039</v>
      </c>
      <c r="DL117" s="156">
        <v>-2869321.2509556701</v>
      </c>
      <c r="DM117" s="156">
        <v>-2973928.7272430477</v>
      </c>
      <c r="DN117" s="156">
        <v>-3082349.9014990809</v>
      </c>
      <c r="DO117" s="156">
        <v>-3194723.8105633762</v>
      </c>
      <c r="DP117" s="156">
        <v>-3311194.5601729313</v>
      </c>
      <c r="DQ117" s="156">
        <v>-3431911.5097600897</v>
      </c>
      <c r="DR117" s="156">
        <v>-3557029.4639876951</v>
      </c>
      <c r="DS117" s="156">
        <v>-3686708.8712671068</v>
      </c>
      <c r="DT117" s="156">
        <v>-3821116.0295136156</v>
      </c>
      <c r="DU117" s="156">
        <v>-3960423.2994031413</v>
      </c>
    </row>
    <row r="118" spans="2:125" ht="30" customHeight="1">
      <c r="B118" s="126">
        <v>2032</v>
      </c>
      <c r="C118" s="126">
        <v>2036</v>
      </c>
      <c r="D118" s="129">
        <v>10</v>
      </c>
      <c r="E118" s="144" t="s">
        <v>299</v>
      </c>
      <c r="F118" s="156">
        <v>238425.86254782096</v>
      </c>
      <c r="G118" s="156">
        <v>-41199.989048263466</v>
      </c>
      <c r="H118" s="157">
        <v>-9492529.1878375616</v>
      </c>
      <c r="I118" s="158">
        <v>146.98947676593912</v>
      </c>
      <c r="J118" s="156">
        <v>-63.237882866536893</v>
      </c>
      <c r="K118" s="41">
        <v>1</v>
      </c>
      <c r="L118" s="156">
        <v>0</v>
      </c>
      <c r="M118" s="156">
        <v>0</v>
      </c>
      <c r="N118" s="156">
        <v>0</v>
      </c>
      <c r="O118" s="156">
        <v>0</v>
      </c>
      <c r="P118" s="156">
        <v>0</v>
      </c>
      <c r="Q118" s="156">
        <v>0</v>
      </c>
      <c r="R118" s="156">
        <v>0</v>
      </c>
      <c r="S118" s="156">
        <v>0</v>
      </c>
      <c r="T118" s="156">
        <v>0</v>
      </c>
      <c r="U118" s="156">
        <v>0</v>
      </c>
      <c r="V118" s="156">
        <v>0</v>
      </c>
      <c r="W118" s="156">
        <v>0</v>
      </c>
      <c r="X118" s="156">
        <v>0</v>
      </c>
      <c r="Y118" s="156">
        <v>0</v>
      </c>
      <c r="Z118" s="156">
        <v>0</v>
      </c>
      <c r="AA118" s="156">
        <v>0</v>
      </c>
      <c r="AB118" s="156">
        <v>0</v>
      </c>
      <c r="AC118" s="156">
        <v>31790.115006376134</v>
      </c>
      <c r="AD118" s="156">
        <v>31790.115006376134</v>
      </c>
      <c r="AE118" s="156">
        <v>31790.115006376134</v>
      </c>
      <c r="AF118" s="156">
        <v>31790.115006376134</v>
      </c>
      <c r="AG118" s="156">
        <v>31790.115006376134</v>
      </c>
      <c r="AH118" s="156">
        <v>0</v>
      </c>
      <c r="AI118" s="156">
        <v>0</v>
      </c>
      <c r="AJ118" s="156">
        <v>0</v>
      </c>
      <c r="AK118" s="156">
        <v>0</v>
      </c>
      <c r="AL118" s="156">
        <v>0</v>
      </c>
      <c r="AM118" s="156">
        <v>15895.057503188067</v>
      </c>
      <c r="AN118" s="156">
        <v>15895.057503188067</v>
      </c>
      <c r="AO118" s="156">
        <v>15895.057503188067</v>
      </c>
      <c r="AP118" s="156">
        <v>15895.057503188067</v>
      </c>
      <c r="AQ118" s="156">
        <v>15895.057503188067</v>
      </c>
      <c r="AR118" s="156"/>
      <c r="AS118" s="156">
        <v>0</v>
      </c>
      <c r="AT118" s="156">
        <v>0</v>
      </c>
      <c r="AU118" s="156">
        <v>0</v>
      </c>
      <c r="AV118" s="156">
        <v>0</v>
      </c>
      <c r="AZ118" s="156">
        <v>0</v>
      </c>
      <c r="BA118" s="156">
        <v>0</v>
      </c>
      <c r="BB118" s="156">
        <v>0</v>
      </c>
      <c r="BC118" s="156">
        <v>0</v>
      </c>
      <c r="BD118" s="156">
        <v>0</v>
      </c>
      <c r="BE118" s="156">
        <v>0</v>
      </c>
      <c r="BF118" s="156">
        <v>0</v>
      </c>
      <c r="BG118" s="156">
        <v>0</v>
      </c>
      <c r="BH118" s="156">
        <v>0</v>
      </c>
      <c r="BI118" s="156">
        <v>0</v>
      </c>
      <c r="BJ118" s="156">
        <v>0</v>
      </c>
      <c r="BK118" s="156">
        <v>0</v>
      </c>
      <c r="BL118" s="156">
        <v>0</v>
      </c>
      <c r="BM118" s="156">
        <v>0</v>
      </c>
      <c r="BN118" s="156">
        <v>0</v>
      </c>
      <c r="BO118" s="156">
        <v>0</v>
      </c>
      <c r="BP118" s="156">
        <v>0</v>
      </c>
      <c r="BQ118" s="156">
        <v>-549.33318731017971</v>
      </c>
      <c r="BR118" s="156">
        <v>-1098.6663746203594</v>
      </c>
      <c r="BS118" s="156">
        <v>-1647.9995619305391</v>
      </c>
      <c r="BT118" s="156">
        <v>-2197.3327492407188</v>
      </c>
      <c r="BU118" s="156">
        <v>-2746.6659365508986</v>
      </c>
      <c r="BV118" s="156">
        <v>-2746.6659365508986</v>
      </c>
      <c r="BW118" s="156">
        <v>-2746.6659365508986</v>
      </c>
      <c r="BX118" s="156">
        <v>-2746.6659365508986</v>
      </c>
      <c r="BY118" s="156">
        <v>-2746.6659365508986</v>
      </c>
      <c r="BZ118" s="156">
        <v>-2746.6659365508986</v>
      </c>
      <c r="CA118" s="156">
        <v>-549.33318731017971</v>
      </c>
      <c r="CB118" s="156">
        <v>-1098.6663746203594</v>
      </c>
      <c r="CC118" s="156">
        <v>-1647.9995619305391</v>
      </c>
      <c r="CD118" s="156">
        <v>-2197.3327492407188</v>
      </c>
      <c r="CE118" s="156">
        <v>-2746.6659365508986</v>
      </c>
      <c r="CF118" s="156">
        <v>-2746.6659365508986</v>
      </c>
      <c r="CG118" s="156">
        <v>-2746.6659365508986</v>
      </c>
      <c r="CH118" s="156">
        <v>-2746.6659365508986</v>
      </c>
      <c r="CI118" s="156">
        <v>-2746.6659365508986</v>
      </c>
      <c r="CL118" s="156">
        <v>0</v>
      </c>
      <c r="CM118" s="156">
        <v>0</v>
      </c>
      <c r="CN118" s="156">
        <v>0</v>
      </c>
      <c r="CO118" s="156">
        <v>0</v>
      </c>
      <c r="CP118" s="156">
        <v>0</v>
      </c>
      <c r="CQ118" s="156">
        <v>0</v>
      </c>
      <c r="CR118" s="156">
        <v>0</v>
      </c>
      <c r="CS118" s="156">
        <v>0</v>
      </c>
      <c r="CT118" s="156">
        <v>0</v>
      </c>
      <c r="CU118" s="156">
        <v>0</v>
      </c>
      <c r="CV118" s="156">
        <v>0</v>
      </c>
      <c r="CW118" s="156">
        <v>0</v>
      </c>
      <c r="CX118" s="156">
        <v>0</v>
      </c>
      <c r="CY118" s="156">
        <v>0</v>
      </c>
      <c r="CZ118" s="156">
        <v>0</v>
      </c>
      <c r="DA118" s="156">
        <v>0</v>
      </c>
      <c r="DB118" s="156">
        <v>0</v>
      </c>
      <c r="DC118" s="156">
        <v>-396374.80496944371</v>
      </c>
      <c r="DD118" s="156">
        <v>-827757.34580852347</v>
      </c>
      <c r="DE118" s="156">
        <v>-1297533.389460766</v>
      </c>
      <c r="DF118" s="156">
        <v>-1803468.1064697793</v>
      </c>
      <c r="DG118" s="156">
        <v>-2351682.2277129912</v>
      </c>
      <c r="DH118" s="156">
        <v>-2451567.1308525479</v>
      </c>
      <c r="DI118" s="156">
        <v>-2553715.1652551922</v>
      </c>
      <c r="DJ118" s="156">
        <v>-2662249.0428862255</v>
      </c>
      <c r="DK118" s="156">
        <v>-2768393.326397039</v>
      </c>
      <c r="DL118" s="156">
        <v>-2869321.2509556701</v>
      </c>
      <c r="DM118" s="156">
        <v>-2973928.7272430477</v>
      </c>
      <c r="DN118" s="156">
        <v>-3082349.9014990809</v>
      </c>
      <c r="DO118" s="156">
        <v>-3194723.8105633762</v>
      </c>
      <c r="DP118" s="156">
        <v>-3311194.5601729313</v>
      </c>
      <c r="DQ118" s="156">
        <v>-3431911.5097600897</v>
      </c>
      <c r="DR118" s="156">
        <v>-3557029.4639876951</v>
      </c>
      <c r="DS118" s="156">
        <v>-3686708.8712671068</v>
      </c>
      <c r="DT118" s="156">
        <v>-3821116.0295136156</v>
      </c>
      <c r="DU118" s="156">
        <v>-3960423.2994031413</v>
      </c>
    </row>
    <row r="119" spans="2:125" ht="16">
      <c r="B119" s="126">
        <v>2035</v>
      </c>
      <c r="C119" s="126">
        <v>2045</v>
      </c>
      <c r="D119" s="129">
        <v>30</v>
      </c>
      <c r="E119" s="144" t="s">
        <v>301</v>
      </c>
      <c r="F119" s="156">
        <v>2457856.6906798515</v>
      </c>
      <c r="G119" s="156">
        <v>3247117.2064940603</v>
      </c>
      <c r="H119" s="157">
        <v>-6562393.3844203036</v>
      </c>
      <c r="I119" s="158">
        <v>109.77124370511817</v>
      </c>
      <c r="J119" s="156">
        <v>-7.8109663178245876</v>
      </c>
      <c r="K119" s="41">
        <v>1</v>
      </c>
      <c r="L119" s="156">
        <v>0</v>
      </c>
      <c r="M119" s="156">
        <v>0</v>
      </c>
      <c r="N119" s="156">
        <v>0</v>
      </c>
      <c r="O119" s="156">
        <v>0</v>
      </c>
      <c r="P119" s="156">
        <v>0</v>
      </c>
      <c r="Q119" s="156">
        <v>0</v>
      </c>
      <c r="R119" s="156">
        <v>0</v>
      </c>
      <c r="S119" s="156">
        <v>0</v>
      </c>
      <c r="T119" s="156">
        <v>0</v>
      </c>
      <c r="U119" s="156">
        <v>0</v>
      </c>
      <c r="V119" s="156">
        <v>0</v>
      </c>
      <c r="W119" s="156">
        <v>0</v>
      </c>
      <c r="X119" s="156">
        <v>0</v>
      </c>
      <c r="Y119" s="156">
        <v>0</v>
      </c>
      <c r="Z119" s="156">
        <v>0</v>
      </c>
      <c r="AA119" s="156">
        <v>0</v>
      </c>
      <c r="AB119" s="156">
        <v>0</v>
      </c>
      <c r="AC119" s="156">
        <v>0</v>
      </c>
      <c r="AD119" s="156">
        <v>0</v>
      </c>
      <c r="AE119" s="156">
        <v>0</v>
      </c>
      <c r="AF119" s="156">
        <v>223441.51733453191</v>
      </c>
      <c r="AG119" s="156">
        <v>223441.51733453191</v>
      </c>
      <c r="AH119" s="156">
        <v>223441.51733453191</v>
      </c>
      <c r="AI119" s="156">
        <v>223441.51733453191</v>
      </c>
      <c r="AJ119" s="156">
        <v>223441.51733453191</v>
      </c>
      <c r="AK119" s="156">
        <v>223441.51733453191</v>
      </c>
      <c r="AL119" s="156">
        <v>223441.51733453191</v>
      </c>
      <c r="AM119" s="156">
        <v>223441.51733453191</v>
      </c>
      <c r="AN119" s="156">
        <v>223441.51733453191</v>
      </c>
      <c r="AO119" s="156">
        <v>223441.51733453191</v>
      </c>
      <c r="AP119" s="156">
        <v>223441.51733453191</v>
      </c>
      <c r="AQ119" s="156">
        <v>0</v>
      </c>
      <c r="AR119" s="156"/>
      <c r="AS119" s="156">
        <v>0</v>
      </c>
      <c r="AT119" s="156">
        <v>0</v>
      </c>
      <c r="AU119" s="156">
        <v>0</v>
      </c>
      <c r="AV119" s="156">
        <v>0</v>
      </c>
      <c r="AZ119" s="156">
        <v>0</v>
      </c>
      <c r="BA119" s="156">
        <v>0</v>
      </c>
      <c r="BB119" s="156">
        <v>0</v>
      </c>
      <c r="BC119" s="156">
        <v>0</v>
      </c>
      <c r="BD119" s="156">
        <v>0</v>
      </c>
      <c r="BE119" s="156">
        <v>0</v>
      </c>
      <c r="BF119" s="156">
        <v>0</v>
      </c>
      <c r="BG119" s="156">
        <v>0</v>
      </c>
      <c r="BH119" s="156">
        <v>0</v>
      </c>
      <c r="BI119" s="156">
        <v>0</v>
      </c>
      <c r="BJ119" s="156">
        <v>0</v>
      </c>
      <c r="BK119" s="156">
        <v>0</v>
      </c>
      <c r="BL119" s="156">
        <v>0</v>
      </c>
      <c r="BM119" s="156">
        <v>0</v>
      </c>
      <c r="BN119" s="156">
        <v>0</v>
      </c>
      <c r="BO119" s="156">
        <v>0</v>
      </c>
      <c r="BP119" s="156">
        <v>0</v>
      </c>
      <c r="BQ119" s="156">
        <v>0</v>
      </c>
      <c r="BR119" s="156">
        <v>0</v>
      </c>
      <c r="BS119" s="156">
        <v>0</v>
      </c>
      <c r="BT119" s="156">
        <v>19510.203298932618</v>
      </c>
      <c r="BU119" s="156">
        <v>40442.982133717014</v>
      </c>
      <c r="BV119" s="156">
        <v>62876.131231388827</v>
      </c>
      <c r="BW119" s="156">
        <v>86891.22689195667</v>
      </c>
      <c r="BX119" s="156">
        <v>112573.79932047315</v>
      </c>
      <c r="BY119" s="156">
        <v>140013.5124984048</v>
      </c>
      <c r="BZ119" s="156">
        <v>167491.64180787437</v>
      </c>
      <c r="CA119" s="156">
        <v>194086.60482012483</v>
      </c>
      <c r="CB119" s="156">
        <v>226165.10691719627</v>
      </c>
      <c r="CC119" s="156">
        <v>254954.82749362258</v>
      </c>
      <c r="CD119" s="156">
        <v>287645.51679245243</v>
      </c>
      <c r="CE119" s="156">
        <v>301224.31159934762</v>
      </c>
      <c r="CF119" s="156">
        <v>315410.87867986422</v>
      </c>
      <c r="CG119" s="156">
        <v>330231.48544186953</v>
      </c>
      <c r="CH119" s="156">
        <v>345713.50675894989</v>
      </c>
      <c r="CI119" s="156">
        <v>361885.47080788581</v>
      </c>
      <c r="CL119" s="156">
        <v>0</v>
      </c>
      <c r="CM119" s="156">
        <v>0</v>
      </c>
      <c r="CN119" s="156">
        <v>0</v>
      </c>
      <c r="CO119" s="156">
        <v>0</v>
      </c>
      <c r="CP119" s="156">
        <v>0</v>
      </c>
      <c r="CQ119" s="156">
        <v>0</v>
      </c>
      <c r="CR119" s="156">
        <v>0</v>
      </c>
      <c r="CS119" s="156">
        <v>0</v>
      </c>
      <c r="CT119" s="156">
        <v>0</v>
      </c>
      <c r="CU119" s="156">
        <v>0</v>
      </c>
      <c r="CV119" s="156">
        <v>0</v>
      </c>
      <c r="CW119" s="156">
        <v>0</v>
      </c>
      <c r="CX119" s="156">
        <v>0</v>
      </c>
      <c r="CY119" s="156">
        <v>0</v>
      </c>
      <c r="CZ119" s="156">
        <v>0</v>
      </c>
      <c r="DA119" s="156">
        <v>0</v>
      </c>
      <c r="DB119" s="156">
        <v>0</v>
      </c>
      <c r="DC119" s="156">
        <v>0</v>
      </c>
      <c r="DD119" s="156">
        <v>0</v>
      </c>
      <c r="DE119" s="156">
        <v>0</v>
      </c>
      <c r="DF119" s="156">
        <v>-252817.09828076223</v>
      </c>
      <c r="DG119" s="156">
        <v>-522061.98318271595</v>
      </c>
      <c r="DH119" s="156">
        <v>-809659.78264936316</v>
      </c>
      <c r="DI119" s="156">
        <v>-1119558.0977095217</v>
      </c>
      <c r="DJ119" s="156">
        <v>-1445129.5850400981</v>
      </c>
      <c r="DK119" s="156">
        <v>-1787518.4624649447</v>
      </c>
      <c r="DL119" s="156">
        <v>-2132003.4098330666</v>
      </c>
      <c r="DM119" s="156">
        <v>-2462231.4663371807</v>
      </c>
      <c r="DN119" s="156">
        <v>-2862217.5034565437</v>
      </c>
      <c r="DO119" s="156">
        <v>-3221495.4466118095</v>
      </c>
      <c r="DP119" s="156">
        <v>-3625917.6317745121</v>
      </c>
      <c r="DQ119" s="156">
        <v>-3789503.8224914321</v>
      </c>
      <c r="DR119" s="156">
        <v>-3972577.1531400681</v>
      </c>
      <c r="DS119" s="156">
        <v>-4153648.6541532101</v>
      </c>
      <c r="DT119" s="156">
        <v>-4339139.0306152273</v>
      </c>
      <c r="DU119" s="156">
        <v>-4538075.0033197599</v>
      </c>
    </row>
    <row r="120" spans="2:125" ht="16">
      <c r="B120" s="126">
        <v>2036</v>
      </c>
      <c r="C120" s="126">
        <v>2042</v>
      </c>
      <c r="D120" s="129">
        <v>30</v>
      </c>
      <c r="E120" s="144" t="s">
        <v>302</v>
      </c>
      <c r="F120" s="156">
        <v>4855023.3742525531</v>
      </c>
      <c r="G120" s="156">
        <v>2092247.4824090726</v>
      </c>
      <c r="H120" s="157">
        <v>-4286114.2491121497</v>
      </c>
      <c r="I120" s="158">
        <v>70.320734404317918</v>
      </c>
      <c r="J120" s="156">
        <v>37.843128774065704</v>
      </c>
      <c r="K120" s="41">
        <v>1</v>
      </c>
      <c r="L120" s="156">
        <v>0</v>
      </c>
      <c r="M120" s="156">
        <v>0</v>
      </c>
      <c r="N120" s="156">
        <v>0</v>
      </c>
      <c r="O120" s="156">
        <v>0</v>
      </c>
      <c r="P120" s="156">
        <v>0</v>
      </c>
      <c r="Q120" s="156">
        <v>0</v>
      </c>
      <c r="R120" s="156">
        <v>0</v>
      </c>
      <c r="S120" s="156">
        <v>0</v>
      </c>
      <c r="T120" s="156">
        <v>0</v>
      </c>
      <c r="U120" s="156">
        <v>0</v>
      </c>
      <c r="V120" s="156">
        <v>0</v>
      </c>
      <c r="W120" s="156">
        <v>0</v>
      </c>
      <c r="X120" s="156">
        <v>0</v>
      </c>
      <c r="Y120" s="156">
        <v>0</v>
      </c>
      <c r="Z120" s="156">
        <v>0</v>
      </c>
      <c r="AA120" s="156">
        <v>0</v>
      </c>
      <c r="AB120" s="156">
        <v>0</v>
      </c>
      <c r="AC120" s="156">
        <v>0</v>
      </c>
      <c r="AD120" s="156">
        <v>0</v>
      </c>
      <c r="AE120" s="156">
        <v>0</v>
      </c>
      <c r="AF120" s="156">
        <v>0</v>
      </c>
      <c r="AG120" s="156">
        <v>693574.76775036473</v>
      </c>
      <c r="AH120" s="156">
        <v>693574.76775036473</v>
      </c>
      <c r="AI120" s="156">
        <v>693574.76775036473</v>
      </c>
      <c r="AJ120" s="156">
        <v>693574.76775036473</v>
      </c>
      <c r="AK120" s="156">
        <v>693574.76775036473</v>
      </c>
      <c r="AL120" s="156">
        <v>693574.76775036473</v>
      </c>
      <c r="AM120" s="156">
        <v>693574.76775036473</v>
      </c>
      <c r="AN120" s="156">
        <v>0</v>
      </c>
      <c r="AO120" s="156">
        <v>0</v>
      </c>
      <c r="AP120" s="156">
        <v>0</v>
      </c>
      <c r="AQ120" s="156">
        <v>0</v>
      </c>
      <c r="AR120" s="156"/>
      <c r="AS120" s="156">
        <v>0</v>
      </c>
      <c r="AT120" s="156">
        <v>0</v>
      </c>
      <c r="AU120" s="156">
        <v>0</v>
      </c>
      <c r="AV120" s="156">
        <v>0</v>
      </c>
      <c r="AZ120" s="156">
        <v>0</v>
      </c>
      <c r="BA120" s="156">
        <v>0</v>
      </c>
      <c r="BB120" s="156">
        <v>0</v>
      </c>
      <c r="BC120" s="156">
        <v>0</v>
      </c>
      <c r="BD120" s="156">
        <v>0</v>
      </c>
      <c r="BE120" s="156">
        <v>0</v>
      </c>
      <c r="BF120" s="156">
        <v>0</v>
      </c>
      <c r="BG120" s="156">
        <v>0</v>
      </c>
      <c r="BH120" s="156">
        <v>0</v>
      </c>
      <c r="BI120" s="156">
        <v>0</v>
      </c>
      <c r="BJ120" s="156">
        <v>0</v>
      </c>
      <c r="BK120" s="156">
        <v>0</v>
      </c>
      <c r="BL120" s="156">
        <v>0</v>
      </c>
      <c r="BM120" s="156">
        <v>0</v>
      </c>
      <c r="BN120" s="156">
        <v>0</v>
      </c>
      <c r="BO120" s="156">
        <v>0</v>
      </c>
      <c r="BP120" s="156">
        <v>0</v>
      </c>
      <c r="BQ120" s="156">
        <v>0</v>
      </c>
      <c r="BR120" s="156">
        <v>0</v>
      </c>
      <c r="BS120" s="156">
        <v>0</v>
      </c>
      <c r="BT120" s="156">
        <v>0</v>
      </c>
      <c r="BU120" s="156">
        <v>18907.094147512711</v>
      </c>
      <c r="BV120" s="156">
        <v>39192.788467565711</v>
      </c>
      <c r="BW120" s="156">
        <v>60932.472857984641</v>
      </c>
      <c r="BX120" s="156">
        <v>84205.20189171395</v>
      </c>
      <c r="BY120" s="156">
        <v>109093.8618216738</v>
      </c>
      <c r="BZ120" s="156">
        <v>134232.58722031082</v>
      </c>
      <c r="CA120" s="156">
        <v>158787.10356846469</v>
      </c>
      <c r="CB120" s="156">
        <v>164472.29164144999</v>
      </c>
      <c r="CC120" s="156">
        <v>166867.93459457604</v>
      </c>
      <c r="CD120" s="156">
        <v>171149.08249150927</v>
      </c>
      <c r="CE120" s="156">
        <v>179228.4654016119</v>
      </c>
      <c r="CF120" s="156">
        <v>187669.47281451928</v>
      </c>
      <c r="CG120" s="156">
        <v>196487.73383791244</v>
      </c>
      <c r="CH120" s="156">
        <v>205699.53652157527</v>
      </c>
      <c r="CI120" s="156">
        <v>215321.85513069213</v>
      </c>
      <c r="CL120" s="156">
        <v>0</v>
      </c>
      <c r="CM120" s="156">
        <v>0</v>
      </c>
      <c r="CN120" s="156">
        <v>0</v>
      </c>
      <c r="CO120" s="156">
        <v>0</v>
      </c>
      <c r="CP120" s="156">
        <v>0</v>
      </c>
      <c r="CQ120" s="156">
        <v>0</v>
      </c>
      <c r="CR120" s="156">
        <v>0</v>
      </c>
      <c r="CS120" s="156">
        <v>0</v>
      </c>
      <c r="CT120" s="156">
        <v>0</v>
      </c>
      <c r="CU120" s="156">
        <v>0</v>
      </c>
      <c r="CV120" s="156">
        <v>0</v>
      </c>
      <c r="CW120" s="156">
        <v>0</v>
      </c>
      <c r="CX120" s="156">
        <v>0</v>
      </c>
      <c r="CY120" s="156">
        <v>0</v>
      </c>
      <c r="CZ120" s="156">
        <v>0</v>
      </c>
      <c r="DA120" s="156">
        <v>0</v>
      </c>
      <c r="DB120" s="156">
        <v>0</v>
      </c>
      <c r="DC120" s="156">
        <v>0</v>
      </c>
      <c r="DD120" s="156">
        <v>0</v>
      </c>
      <c r="DE120" s="156">
        <v>0</v>
      </c>
      <c r="DF120" s="156">
        <v>0</v>
      </c>
      <c r="DG120" s="156">
        <v>-244063.97713791978</v>
      </c>
      <c r="DH120" s="156">
        <v>-504687.9311847699</v>
      </c>
      <c r="DI120" s="156">
        <v>-785090.11601880239</v>
      </c>
      <c r="DJ120" s="156">
        <v>-1080956.9296099939</v>
      </c>
      <c r="DK120" s="156">
        <v>-1392774.8020039368</v>
      </c>
      <c r="DL120" s="156">
        <v>-1708648.4470233584</v>
      </c>
      <c r="DM120" s="156">
        <v>-2014413.1183971066</v>
      </c>
      <c r="DN120" s="156">
        <v>-2081468.1733470091</v>
      </c>
      <c r="DO120" s="156">
        <v>-2108468.76980743</v>
      </c>
      <c r="DP120" s="156">
        <v>-2157420.9909058353</v>
      </c>
      <c r="DQ120" s="156">
        <v>-2254754.7743824027</v>
      </c>
      <c r="DR120" s="156">
        <v>-2363683.4061183413</v>
      </c>
      <c r="DS120" s="156">
        <v>-2471420.9492211607</v>
      </c>
      <c r="DT120" s="156">
        <v>-2581787.7232160615</v>
      </c>
      <c r="DU120" s="156">
        <v>-2700154.6269752574</v>
      </c>
    </row>
    <row r="121" spans="2:125" ht="30" customHeight="1">
      <c r="B121" s="126">
        <v>2042</v>
      </c>
      <c r="C121" s="126">
        <v>2048</v>
      </c>
      <c r="D121" s="129">
        <v>15</v>
      </c>
      <c r="E121" s="144" t="s">
        <v>304</v>
      </c>
      <c r="F121" s="156">
        <v>2438531.3343642005</v>
      </c>
      <c r="G121" s="156">
        <v>-526869.88231885794</v>
      </c>
      <c r="H121" s="157">
        <v>-4409568.195152563</v>
      </c>
      <c r="I121" s="158">
        <v>123.5068007281871</v>
      </c>
      <c r="J121" s="156">
        <v>-20.224851816901939</v>
      </c>
      <c r="K121" s="41">
        <v>1</v>
      </c>
      <c r="L121" s="156">
        <v>0</v>
      </c>
      <c r="M121" s="156">
        <v>0</v>
      </c>
      <c r="N121" s="156">
        <v>0</v>
      </c>
      <c r="O121" s="156">
        <v>0</v>
      </c>
      <c r="P121" s="156">
        <v>0</v>
      </c>
      <c r="Q121" s="156">
        <v>0</v>
      </c>
      <c r="R121" s="156">
        <v>0</v>
      </c>
      <c r="S121" s="156">
        <v>0</v>
      </c>
      <c r="T121" s="156">
        <v>0</v>
      </c>
      <c r="U121" s="156">
        <v>0</v>
      </c>
      <c r="V121" s="156">
        <v>0</v>
      </c>
      <c r="W121" s="156">
        <v>0</v>
      </c>
      <c r="X121" s="156">
        <v>0</v>
      </c>
      <c r="Y121" s="156">
        <v>0</v>
      </c>
      <c r="Z121" s="156">
        <v>0</v>
      </c>
      <c r="AA121" s="156">
        <v>0</v>
      </c>
      <c r="AB121" s="156">
        <v>0</v>
      </c>
      <c r="AC121" s="156">
        <v>0</v>
      </c>
      <c r="AD121" s="156">
        <v>0</v>
      </c>
      <c r="AE121" s="156">
        <v>0</v>
      </c>
      <c r="AF121" s="156">
        <v>0</v>
      </c>
      <c r="AG121" s="156">
        <v>0</v>
      </c>
      <c r="AH121" s="156">
        <v>0</v>
      </c>
      <c r="AI121" s="156">
        <v>0</v>
      </c>
      <c r="AJ121" s="156">
        <v>0</v>
      </c>
      <c r="AK121" s="156">
        <v>0</v>
      </c>
      <c r="AL121" s="156">
        <v>0</v>
      </c>
      <c r="AM121" s="156">
        <v>348361.61919488583</v>
      </c>
      <c r="AN121" s="156">
        <v>348361.61919488583</v>
      </c>
      <c r="AO121" s="156">
        <v>348361.61919488583</v>
      </c>
      <c r="AP121" s="156">
        <v>348361.61919488583</v>
      </c>
      <c r="AQ121" s="156">
        <v>348361.61919488583</v>
      </c>
      <c r="AR121" s="156"/>
      <c r="AS121" s="156">
        <v>348361.61919488583</v>
      </c>
      <c r="AT121" s="156">
        <v>348361.61919488583</v>
      </c>
      <c r="AU121" s="156">
        <v>0</v>
      </c>
      <c r="AV121" s="156">
        <v>0</v>
      </c>
      <c r="AZ121" s="156">
        <v>0</v>
      </c>
      <c r="BA121" s="156">
        <v>0</v>
      </c>
      <c r="BB121" s="156">
        <v>0</v>
      </c>
      <c r="BC121" s="156">
        <v>0</v>
      </c>
      <c r="BD121" s="156">
        <v>0</v>
      </c>
      <c r="BE121" s="156">
        <v>0</v>
      </c>
      <c r="BF121" s="156">
        <v>0</v>
      </c>
      <c r="BG121" s="156">
        <v>0</v>
      </c>
      <c r="BH121" s="156">
        <v>0</v>
      </c>
      <c r="BI121" s="156">
        <v>0</v>
      </c>
      <c r="BJ121" s="156">
        <v>0</v>
      </c>
      <c r="BK121" s="156">
        <v>0</v>
      </c>
      <c r="BL121" s="156">
        <v>0</v>
      </c>
      <c r="BM121" s="156">
        <v>0</v>
      </c>
      <c r="BN121" s="156">
        <v>0</v>
      </c>
      <c r="BO121" s="156">
        <v>0</v>
      </c>
      <c r="BP121" s="156">
        <v>0</v>
      </c>
      <c r="BQ121" s="156">
        <v>0</v>
      </c>
      <c r="BR121" s="156">
        <v>0</v>
      </c>
      <c r="BS121" s="156">
        <v>0</v>
      </c>
      <c r="BT121" s="156">
        <v>0</v>
      </c>
      <c r="BU121" s="156">
        <v>0</v>
      </c>
      <c r="BV121" s="156">
        <v>0</v>
      </c>
      <c r="BW121" s="156">
        <v>0</v>
      </c>
      <c r="BX121" s="156">
        <v>0</v>
      </c>
      <c r="BY121" s="156">
        <v>0</v>
      </c>
      <c r="BZ121" s="156">
        <v>0</v>
      </c>
      <c r="CA121" s="156">
        <v>-7187.8565118534498</v>
      </c>
      <c r="CB121" s="156">
        <v>-14375.7130237069</v>
      </c>
      <c r="CC121" s="156">
        <v>-21563.569535560353</v>
      </c>
      <c r="CD121" s="156">
        <v>-28751.426047413799</v>
      </c>
      <c r="CE121" s="156">
        <v>-63492.732521372149</v>
      </c>
      <c r="CF121" s="156">
        <v>-76191.279025646596</v>
      </c>
      <c r="CG121" s="156">
        <v>-88889.825529921043</v>
      </c>
      <c r="CH121" s="156">
        <v>-88889.825529921043</v>
      </c>
      <c r="CI121" s="156">
        <v>-137527.65459346265</v>
      </c>
      <c r="CL121" s="156">
        <v>0</v>
      </c>
      <c r="CM121" s="156">
        <v>0</v>
      </c>
      <c r="CN121" s="156">
        <v>0</v>
      </c>
      <c r="CO121" s="156">
        <v>0</v>
      </c>
      <c r="CP121" s="156">
        <v>0</v>
      </c>
      <c r="CQ121" s="156">
        <v>0</v>
      </c>
      <c r="CR121" s="156">
        <v>0</v>
      </c>
      <c r="CS121" s="156">
        <v>0</v>
      </c>
      <c r="CT121" s="156">
        <v>0</v>
      </c>
      <c r="CU121" s="156">
        <v>0</v>
      </c>
      <c r="CV121" s="156">
        <v>0</v>
      </c>
      <c r="CW121" s="156">
        <v>0</v>
      </c>
      <c r="CX121" s="156">
        <v>0</v>
      </c>
      <c r="CY121" s="156">
        <v>0</v>
      </c>
      <c r="CZ121" s="156">
        <v>0</v>
      </c>
      <c r="DA121" s="156">
        <v>0</v>
      </c>
      <c r="DB121" s="156">
        <v>0</v>
      </c>
      <c r="DC121" s="156">
        <v>0</v>
      </c>
      <c r="DD121" s="156">
        <v>0</v>
      </c>
      <c r="DE121" s="156">
        <v>0</v>
      </c>
      <c r="DF121" s="156">
        <v>0</v>
      </c>
      <c r="DG121" s="156">
        <v>0</v>
      </c>
      <c r="DH121" s="156">
        <v>0</v>
      </c>
      <c r="DI121" s="156">
        <v>0</v>
      </c>
      <c r="DJ121" s="156">
        <v>0</v>
      </c>
      <c r="DK121" s="156">
        <v>0</v>
      </c>
      <c r="DL121" s="156">
        <v>0</v>
      </c>
      <c r="DM121" s="156">
        <v>-640760.66747290373</v>
      </c>
      <c r="DN121" s="156">
        <v>-1328242.0403534956</v>
      </c>
      <c r="DO121" s="156">
        <v>-2064999.0793281742</v>
      </c>
      <c r="DP121" s="156">
        <v>-2853710.9407809409</v>
      </c>
      <c r="DQ121" s="156">
        <v>-3697186.6365815862</v>
      </c>
      <c r="DR121" s="156">
        <v>-4598370.9414820885</v>
      </c>
      <c r="DS121" s="156">
        <v>-5560350.5586528741</v>
      </c>
      <c r="DT121" s="156">
        <v>-5763065.4850381687</v>
      </c>
      <c r="DU121" s="156">
        <v>-5973170.8345523542</v>
      </c>
    </row>
    <row r="122" spans="2:125" ht="16">
      <c r="B122" s="126">
        <v>2045</v>
      </c>
      <c r="C122" s="126">
        <v>2050</v>
      </c>
      <c r="D122" s="129">
        <v>15</v>
      </c>
      <c r="E122" s="144" t="s">
        <v>306</v>
      </c>
      <c r="F122" s="157">
        <v>1286459.8386337219</v>
      </c>
      <c r="G122" s="157">
        <v>-126575.90056913442</v>
      </c>
      <c r="H122" s="157">
        <v>-1159243.2408934177</v>
      </c>
      <c r="I122" s="158">
        <v>26.344317854666599</v>
      </c>
      <c r="J122" s="156">
        <v>2.4320127577579564E-2</v>
      </c>
      <c r="K122" s="41">
        <v>1</v>
      </c>
      <c r="L122" s="156">
        <v>0</v>
      </c>
      <c r="M122" s="156">
        <v>0</v>
      </c>
      <c r="N122" s="156">
        <v>0</v>
      </c>
      <c r="O122" s="156">
        <v>0</v>
      </c>
      <c r="P122" s="156">
        <v>0</v>
      </c>
      <c r="Q122" s="156">
        <v>0</v>
      </c>
      <c r="R122" s="156">
        <v>0</v>
      </c>
      <c r="S122" s="156">
        <v>0</v>
      </c>
      <c r="T122" s="156">
        <v>0</v>
      </c>
      <c r="U122" s="156">
        <v>0</v>
      </c>
      <c r="V122" s="156">
        <v>0</v>
      </c>
      <c r="W122" s="156">
        <v>0</v>
      </c>
      <c r="X122" s="156">
        <v>0</v>
      </c>
      <c r="Y122" s="156">
        <v>0</v>
      </c>
      <c r="Z122" s="156">
        <v>0</v>
      </c>
      <c r="AA122" s="156">
        <v>0</v>
      </c>
      <c r="AB122" s="156">
        <v>0</v>
      </c>
      <c r="AC122" s="156">
        <v>0</v>
      </c>
      <c r="AD122" s="156">
        <v>0</v>
      </c>
      <c r="AE122" s="156">
        <v>0</v>
      </c>
      <c r="AF122" s="156">
        <v>0</v>
      </c>
      <c r="AG122" s="156">
        <v>0</v>
      </c>
      <c r="AH122" s="156">
        <v>0</v>
      </c>
      <c r="AI122" s="156">
        <v>0</v>
      </c>
      <c r="AJ122" s="156">
        <v>0</v>
      </c>
      <c r="AK122" s="156">
        <v>0</v>
      </c>
      <c r="AL122" s="156">
        <v>0</v>
      </c>
      <c r="AM122" s="156">
        <v>0</v>
      </c>
      <c r="AN122" s="156">
        <v>0</v>
      </c>
      <c r="AO122" s="156">
        <v>0</v>
      </c>
      <c r="AP122" s="156">
        <v>214409.97310562033</v>
      </c>
      <c r="AQ122" s="156">
        <v>214409.97310562033</v>
      </c>
      <c r="AR122" s="156"/>
      <c r="AS122" s="156">
        <v>214409.97310562033</v>
      </c>
      <c r="AT122" s="156">
        <v>214409.97310562033</v>
      </c>
      <c r="AU122" s="156">
        <v>214409.97310562033</v>
      </c>
      <c r="AV122" s="156">
        <v>214409.97310562033</v>
      </c>
      <c r="AZ122" s="156">
        <v>0</v>
      </c>
      <c r="BA122" s="156">
        <v>0</v>
      </c>
      <c r="BB122" s="156">
        <v>0</v>
      </c>
      <c r="BC122" s="156">
        <v>0</v>
      </c>
      <c r="BD122" s="156">
        <v>0</v>
      </c>
      <c r="BE122" s="156">
        <v>0</v>
      </c>
      <c r="BF122" s="156">
        <v>0</v>
      </c>
      <c r="BG122" s="156">
        <v>0</v>
      </c>
      <c r="BH122" s="156">
        <v>0</v>
      </c>
      <c r="BI122" s="156">
        <v>0</v>
      </c>
      <c r="BJ122" s="156">
        <v>0</v>
      </c>
      <c r="BK122" s="156">
        <v>0</v>
      </c>
      <c r="BL122" s="156">
        <v>0</v>
      </c>
      <c r="BM122" s="156">
        <v>0</v>
      </c>
      <c r="BN122" s="156">
        <v>0</v>
      </c>
      <c r="BO122" s="156">
        <v>0</v>
      </c>
      <c r="BP122" s="156">
        <v>0</v>
      </c>
      <c r="BQ122" s="156">
        <v>0</v>
      </c>
      <c r="BR122" s="156">
        <v>0</v>
      </c>
      <c r="BS122" s="156">
        <v>0</v>
      </c>
      <c r="BT122" s="156">
        <v>0</v>
      </c>
      <c r="BU122" s="156">
        <v>0</v>
      </c>
      <c r="BV122" s="156">
        <v>0</v>
      </c>
      <c r="BW122" s="156">
        <v>0</v>
      </c>
      <c r="BX122" s="156">
        <v>0</v>
      </c>
      <c r="BY122" s="156">
        <v>0</v>
      </c>
      <c r="BZ122" s="156">
        <v>0</v>
      </c>
      <c r="CA122" s="156">
        <v>0</v>
      </c>
      <c r="CB122" s="156">
        <v>0</v>
      </c>
      <c r="CC122" s="156">
        <v>0</v>
      </c>
      <c r="CD122" s="156">
        <v>-4300.4269729037751</v>
      </c>
      <c r="CE122" s="156">
        <v>-8600.8539458075502</v>
      </c>
      <c r="CF122" s="156">
        <v>-12901.280918711323</v>
      </c>
      <c r="CG122" s="156">
        <v>-17201.7078916151</v>
      </c>
      <c r="CH122" s="156">
        <v>-37987.104927316686</v>
      </c>
      <c r="CI122" s="156">
        <v>-45584.525912779995</v>
      </c>
      <c r="CL122" s="156">
        <v>0</v>
      </c>
      <c r="CM122" s="156">
        <v>0</v>
      </c>
      <c r="CN122" s="156">
        <v>0</v>
      </c>
      <c r="CO122" s="156">
        <v>0</v>
      </c>
      <c r="CP122" s="156">
        <v>0</v>
      </c>
      <c r="CQ122" s="156">
        <v>0</v>
      </c>
      <c r="CR122" s="156">
        <v>0</v>
      </c>
      <c r="CS122" s="156">
        <v>0</v>
      </c>
      <c r="CT122" s="156">
        <v>0</v>
      </c>
      <c r="CU122" s="156">
        <v>0</v>
      </c>
      <c r="CV122" s="156">
        <v>0</v>
      </c>
      <c r="CW122" s="156">
        <v>0</v>
      </c>
      <c r="CX122" s="156">
        <v>0</v>
      </c>
      <c r="CY122" s="156">
        <v>0</v>
      </c>
      <c r="CZ122" s="156">
        <v>0</v>
      </c>
      <c r="DA122" s="156">
        <v>0</v>
      </c>
      <c r="DB122" s="156">
        <v>0</v>
      </c>
      <c r="DC122" s="156">
        <v>0</v>
      </c>
      <c r="DD122" s="156">
        <v>0</v>
      </c>
      <c r="DE122" s="156">
        <v>0</v>
      </c>
      <c r="DF122" s="156">
        <v>0</v>
      </c>
      <c r="DG122" s="156">
        <v>0</v>
      </c>
      <c r="DH122" s="156">
        <v>0</v>
      </c>
      <c r="DI122" s="156">
        <v>0</v>
      </c>
      <c r="DJ122" s="156">
        <v>0</v>
      </c>
      <c r="DK122" s="156">
        <v>0</v>
      </c>
      <c r="DL122" s="156">
        <v>0</v>
      </c>
      <c r="DM122" s="156">
        <v>0</v>
      </c>
      <c r="DN122" s="156">
        <v>0</v>
      </c>
      <c r="DO122" s="156">
        <v>0</v>
      </c>
      <c r="DP122" s="156">
        <v>-386588.63045402139</v>
      </c>
      <c r="DQ122" s="156">
        <v>-802049.21353485435</v>
      </c>
      <c r="DR122" s="156">
        <v>-1246318.0939308107</v>
      </c>
      <c r="DS122" s="156">
        <v>-1723329.5030001549</v>
      </c>
      <c r="DT122" s="156">
        <v>-2234719.1586321886</v>
      </c>
      <c r="DU122" s="156">
        <v>-2780480.0590501465</v>
      </c>
    </row>
    <row r="123" spans="2:125">
      <c r="E123" s="162"/>
      <c r="F123" s="163"/>
      <c r="G123" s="163"/>
      <c r="H123" s="164"/>
      <c r="I123" s="163"/>
      <c r="K123" s="163"/>
      <c r="L123" s="163"/>
      <c r="M123" s="163"/>
      <c r="N123" s="163"/>
      <c r="O123" s="163"/>
      <c r="P123" s="163"/>
      <c r="Q123" s="163"/>
      <c r="R123" s="163"/>
      <c r="S123" s="163"/>
      <c r="T123" s="163"/>
      <c r="U123" s="163"/>
      <c r="V123" s="163"/>
      <c r="W123" s="163"/>
      <c r="X123" s="163"/>
      <c r="Y123" s="163"/>
      <c r="Z123" s="163"/>
      <c r="AA123" s="163"/>
      <c r="AB123" s="163"/>
      <c r="AC123" s="163"/>
      <c r="AD123" s="163"/>
      <c r="AE123" s="163"/>
      <c r="AF123" s="163"/>
      <c r="AG123" s="163"/>
      <c r="AH123" s="163"/>
      <c r="AI123" s="163"/>
      <c r="AJ123" s="163"/>
      <c r="AK123" s="163"/>
      <c r="AL123" s="163"/>
      <c r="AM123" s="163"/>
      <c r="AN123" s="163"/>
      <c r="AO123" s="163"/>
      <c r="AP123" s="163"/>
      <c r="AQ123" s="163"/>
      <c r="AR123" s="163"/>
      <c r="AS123" s="163"/>
      <c r="AT123" s="163"/>
      <c r="AU123" s="163"/>
      <c r="AX123" s="163"/>
      <c r="AY123" s="163"/>
      <c r="AZ123" s="163"/>
      <c r="BA123" s="163"/>
      <c r="BB123" s="163"/>
      <c r="BC123" s="163"/>
      <c r="BD123" s="163"/>
      <c r="BE123" s="163"/>
      <c r="BF123" s="163"/>
      <c r="BG123" s="163"/>
      <c r="BH123" s="163"/>
      <c r="BI123" s="163"/>
      <c r="BJ123" s="163"/>
      <c r="BK123" s="163"/>
      <c r="BL123" s="163"/>
      <c r="BM123" s="163"/>
      <c r="BN123" s="163"/>
      <c r="BO123" s="163"/>
      <c r="BP123" s="163"/>
      <c r="BQ123" s="163"/>
      <c r="BR123" s="163"/>
      <c r="BS123" s="163"/>
      <c r="BT123" s="163"/>
      <c r="BU123" s="163"/>
      <c r="BV123" s="163"/>
      <c r="BW123" s="163"/>
      <c r="BX123" s="163"/>
      <c r="BY123" s="163"/>
      <c r="BZ123" s="163"/>
      <c r="CA123" s="163"/>
      <c r="CB123" s="163"/>
      <c r="CC123" s="163"/>
      <c r="CD123" s="163"/>
      <c r="CE123" s="163"/>
      <c r="CF123" s="163"/>
      <c r="CG123" s="163"/>
    </row>
    <row r="124" spans="2:125">
      <c r="E124" s="162"/>
      <c r="F124" s="163"/>
      <c r="G124" s="163"/>
      <c r="H124" s="164"/>
      <c r="I124" s="163"/>
      <c r="K124" s="163"/>
      <c r="L124" s="163"/>
      <c r="M124" s="163"/>
      <c r="N124" s="163"/>
      <c r="O124" s="163"/>
      <c r="P124" s="163"/>
      <c r="Q124" s="163"/>
      <c r="R124" s="163"/>
      <c r="S124" s="163"/>
      <c r="T124" s="163"/>
      <c r="U124" s="163"/>
      <c r="V124" s="163"/>
      <c r="W124" s="163"/>
      <c r="X124" s="163"/>
      <c r="Y124" s="163"/>
      <c r="Z124" s="163"/>
      <c r="AA124" s="163"/>
      <c r="AB124" s="163"/>
      <c r="AC124" s="163"/>
      <c r="AD124" s="163"/>
      <c r="AE124" s="163"/>
      <c r="AF124" s="163"/>
      <c r="AG124" s="163"/>
      <c r="AH124" s="163"/>
      <c r="AI124" s="163"/>
      <c r="AJ124" s="163"/>
      <c r="AK124" s="163"/>
      <c r="AL124" s="163"/>
      <c r="AM124" s="163"/>
      <c r="AN124" s="163"/>
      <c r="AO124" s="163"/>
      <c r="AP124" s="163"/>
      <c r="AQ124" s="163"/>
      <c r="AR124" s="163"/>
      <c r="AS124" s="163"/>
      <c r="AT124" s="163"/>
      <c r="AU124" s="163"/>
      <c r="AX124" s="163"/>
      <c r="AY124" s="163"/>
      <c r="AZ124" s="163"/>
      <c r="BA124" s="163"/>
      <c r="BB124" s="163"/>
      <c r="BC124" s="163"/>
      <c r="BD124" s="163"/>
      <c r="BE124" s="163"/>
      <c r="BF124" s="163"/>
      <c r="BG124" s="163"/>
      <c r="BH124" s="163"/>
      <c r="BI124" s="163"/>
      <c r="BJ124" s="163"/>
      <c r="BK124" s="163"/>
      <c r="BL124" s="163"/>
      <c r="BM124" s="163"/>
      <c r="BN124" s="163"/>
      <c r="BO124" s="163"/>
      <c r="BP124" s="163"/>
      <c r="BQ124" s="163"/>
      <c r="BR124" s="163"/>
      <c r="BS124" s="163"/>
      <c r="BT124" s="163"/>
      <c r="BU124" s="163"/>
      <c r="BV124" s="163"/>
      <c r="BW124" s="163"/>
      <c r="BX124" s="163"/>
      <c r="BY124" s="163"/>
      <c r="BZ124" s="163"/>
      <c r="CA124" s="163"/>
      <c r="CB124" s="163"/>
      <c r="CC124" s="163"/>
      <c r="CD124" s="163"/>
      <c r="CE124" s="163"/>
      <c r="CF124" s="163"/>
      <c r="CG124" s="163"/>
    </row>
    <row r="125" spans="2:125">
      <c r="E125" s="119"/>
      <c r="F125" s="163"/>
      <c r="G125" s="163"/>
      <c r="H125" s="164"/>
      <c r="I125" s="163"/>
      <c r="K125" s="163"/>
      <c r="L125" s="163"/>
      <c r="M125" s="163"/>
      <c r="N125" s="163"/>
      <c r="O125" s="163"/>
      <c r="P125" s="163"/>
      <c r="Q125" s="163"/>
      <c r="R125" s="163"/>
      <c r="S125" s="163"/>
      <c r="T125" s="163"/>
      <c r="U125" s="163"/>
      <c r="V125" s="163"/>
      <c r="W125" s="163"/>
      <c r="X125" s="163"/>
      <c r="Y125" s="163"/>
      <c r="Z125" s="163"/>
      <c r="AA125" s="163"/>
      <c r="AB125" s="163"/>
      <c r="AC125" s="163"/>
      <c r="AD125" s="163"/>
      <c r="AE125" s="163"/>
      <c r="AF125" s="163"/>
      <c r="AG125" s="163"/>
      <c r="AH125" s="163"/>
      <c r="AI125" s="163"/>
      <c r="AJ125" s="163"/>
      <c r="AK125" s="163"/>
      <c r="AL125" s="163"/>
      <c r="AM125" s="163"/>
      <c r="AN125" s="163"/>
      <c r="AO125" s="163"/>
      <c r="AP125" s="163"/>
      <c r="AQ125" s="163"/>
      <c r="AR125" s="163"/>
      <c r="AS125" s="163"/>
      <c r="AT125" s="163"/>
      <c r="AU125" s="163"/>
      <c r="AX125" s="163"/>
      <c r="AY125" s="163"/>
      <c r="AZ125" s="163"/>
      <c r="BA125" s="163"/>
      <c r="BB125" s="163"/>
      <c r="BC125" s="163"/>
      <c r="BD125" s="163"/>
      <c r="BE125" s="163"/>
      <c r="BF125" s="163"/>
      <c r="BG125" s="163"/>
      <c r="BH125" s="163"/>
      <c r="BI125" s="163"/>
      <c r="BJ125" s="163"/>
      <c r="BK125" s="163"/>
      <c r="BL125" s="163"/>
      <c r="BM125" s="163"/>
      <c r="BN125" s="163"/>
      <c r="BO125" s="163"/>
      <c r="BP125" s="163"/>
      <c r="BQ125" s="163"/>
      <c r="BR125" s="163"/>
      <c r="BS125" s="163"/>
      <c r="BT125" s="163"/>
      <c r="BU125" s="163"/>
      <c r="BV125" s="163"/>
      <c r="BW125" s="163"/>
      <c r="BX125" s="163"/>
      <c r="BY125" s="163"/>
      <c r="BZ125" s="163"/>
      <c r="CA125" s="163"/>
      <c r="CB125" s="163"/>
      <c r="CC125" s="163"/>
      <c r="CD125" s="163"/>
      <c r="CE125" s="163"/>
      <c r="CF125" s="163"/>
      <c r="CG125" s="163"/>
    </row>
    <row r="126" spans="2:125">
      <c r="E126" s="119"/>
      <c r="H126" s="164"/>
    </row>
    <row r="127" spans="2:125">
      <c r="E127" s="162"/>
      <c r="F127" s="163"/>
      <c r="G127" s="163"/>
      <c r="H127" s="164"/>
      <c r="I127" s="163"/>
      <c r="J127" s="41">
        <v>0.22</v>
      </c>
      <c r="K127" s="163"/>
      <c r="L127" s="163"/>
      <c r="M127" s="163"/>
      <c r="N127" s="163"/>
      <c r="O127" s="163"/>
      <c r="P127" s="163"/>
      <c r="Q127" s="163"/>
      <c r="R127" s="163"/>
      <c r="S127" s="163"/>
      <c r="T127" s="163"/>
      <c r="U127" s="163"/>
      <c r="V127" s="163"/>
      <c r="W127" s="163"/>
      <c r="X127" s="163"/>
      <c r="Y127" s="163"/>
      <c r="Z127" s="163"/>
      <c r="AA127" s="163"/>
      <c r="AB127" s="163"/>
      <c r="AC127" s="163"/>
      <c r="AD127" s="163"/>
      <c r="AE127" s="163"/>
      <c r="AF127" s="163"/>
      <c r="AG127" s="163"/>
      <c r="AH127" s="163"/>
      <c r="AI127" s="163"/>
      <c r="AJ127" s="163"/>
      <c r="AK127" s="163"/>
      <c r="AL127" s="163"/>
      <c r="AM127" s="163"/>
      <c r="AN127" s="163"/>
      <c r="AO127" s="163"/>
      <c r="AP127" s="163"/>
      <c r="AQ127" s="163"/>
      <c r="AR127" s="163"/>
      <c r="AS127" s="163"/>
      <c r="AT127" s="163"/>
      <c r="AU127" s="163"/>
      <c r="AX127" s="163"/>
      <c r="AY127" s="163"/>
      <c r="AZ127" s="163"/>
      <c r="BA127" s="163"/>
      <c r="BB127" s="163"/>
      <c r="BC127" s="163"/>
      <c r="BD127" s="163"/>
      <c r="BE127" s="163"/>
      <c r="BF127" s="163"/>
      <c r="BG127" s="163"/>
      <c r="BH127" s="163"/>
      <c r="BI127" s="163"/>
      <c r="BJ127" s="163"/>
      <c r="BK127" s="163"/>
      <c r="BL127" s="163"/>
      <c r="BM127" s="163"/>
      <c r="BN127" s="163"/>
      <c r="BO127" s="163"/>
      <c r="BP127" s="163"/>
      <c r="BQ127" s="163"/>
      <c r="BR127" s="163"/>
      <c r="BS127" s="163"/>
      <c r="BT127" s="163"/>
      <c r="BU127" s="163"/>
      <c r="BV127" s="163"/>
      <c r="BW127" s="163"/>
      <c r="BX127" s="163"/>
      <c r="BY127" s="163"/>
      <c r="BZ127" s="163"/>
      <c r="CA127" s="163"/>
      <c r="CB127" s="163"/>
      <c r="CC127" s="163"/>
      <c r="CD127" s="163"/>
      <c r="CE127" s="163"/>
      <c r="CF127" s="163"/>
      <c r="CG127" s="163"/>
    </row>
    <row r="128" spans="2:125">
      <c r="E128" s="119"/>
      <c r="F128" s="119"/>
    </row>
    <row r="129" spans="1:16" ht="16">
      <c r="E129" s="165"/>
      <c r="F129" s="119" t="s">
        <v>327</v>
      </c>
      <c r="G129" s="41">
        <v>0</v>
      </c>
      <c r="H129" s="166">
        <v>-200963172.51707926</v>
      </c>
    </row>
    <row r="130" spans="1:16" ht="16">
      <c r="E130" s="167"/>
      <c r="F130" s="119" t="s">
        <v>328</v>
      </c>
      <c r="G130" s="41">
        <v>0</v>
      </c>
      <c r="J130" s="163"/>
    </row>
    <row r="131" spans="1:16">
      <c r="J131" s="163"/>
      <c r="K131" s="168"/>
      <c r="L131" s="168"/>
      <c r="M131" s="168"/>
      <c r="N131" s="168"/>
      <c r="O131" s="168"/>
      <c r="P131" s="168"/>
    </row>
    <row r="133" spans="1:16">
      <c r="K133" s="41" t="s">
        <v>329</v>
      </c>
    </row>
    <row r="134" spans="1:16">
      <c r="F134" s="41" t="s">
        <v>330</v>
      </c>
      <c r="G134" s="41" t="s">
        <v>331</v>
      </c>
      <c r="H134" s="41" t="s">
        <v>332</v>
      </c>
      <c r="K134" s="41" t="s">
        <v>333</v>
      </c>
      <c r="L134" s="41" t="s">
        <v>334</v>
      </c>
    </row>
    <row r="135" spans="1:16" ht="40.25" customHeight="1">
      <c r="A135" s="41" t="s">
        <v>126</v>
      </c>
      <c r="E135" s="169" t="s">
        <v>264</v>
      </c>
      <c r="F135" s="170">
        <v>-106.1263821263897</v>
      </c>
      <c r="G135" s="170">
        <v>157.17724042861266</v>
      </c>
      <c r="H135" s="41">
        <v>78.588620214306331</v>
      </c>
      <c r="J135" s="41">
        <v>1</v>
      </c>
      <c r="K135" s="41">
        <v>0</v>
      </c>
      <c r="L135" s="41">
        <v>-106.1263821263897</v>
      </c>
      <c r="M135" s="171"/>
    </row>
    <row r="136" spans="1:16" ht="16">
      <c r="A136" s="41" t="s">
        <v>127</v>
      </c>
      <c r="E136" s="169" t="s">
        <v>287</v>
      </c>
      <c r="F136" s="170">
        <v>-98.432037681298368</v>
      </c>
      <c r="G136" s="170">
        <v>648.14478082484629</v>
      </c>
      <c r="H136" s="41">
        <v>481.24963084103581</v>
      </c>
      <c r="I136" s="41">
        <v>1</v>
      </c>
      <c r="J136" s="41">
        <v>1</v>
      </c>
      <c r="K136" s="41">
        <v>157.17724042861266</v>
      </c>
      <c r="L136" s="41">
        <v>-106.1263821263897</v>
      </c>
    </row>
    <row r="137" spans="1:16" ht="32">
      <c r="A137" s="41" t="s">
        <v>134</v>
      </c>
      <c r="E137" s="169" t="s">
        <v>274</v>
      </c>
      <c r="F137" s="170">
        <v>-86.780999734498309</v>
      </c>
      <c r="G137" s="170">
        <v>412.29859487370067</v>
      </c>
      <c r="H137" s="41">
        <v>1011.4713186903093</v>
      </c>
      <c r="I137" s="41">
        <v>1</v>
      </c>
      <c r="J137" s="41">
        <v>0</v>
      </c>
      <c r="K137" s="41">
        <v>157.17724042861266</v>
      </c>
      <c r="L137" s="41">
        <v>0</v>
      </c>
    </row>
    <row r="138" spans="1:16" ht="16">
      <c r="A138" s="41" t="s">
        <v>135</v>
      </c>
      <c r="E138" s="169" t="s">
        <v>260</v>
      </c>
      <c r="F138" s="170">
        <v>-73.123157517486831</v>
      </c>
      <c r="G138" s="170">
        <v>380.64422569187809</v>
      </c>
      <c r="H138" s="41">
        <v>1407.9427289730986</v>
      </c>
      <c r="I138" s="41">
        <v>1</v>
      </c>
      <c r="J138" s="41">
        <v>2</v>
      </c>
      <c r="K138" s="41">
        <v>157.17724042861266</v>
      </c>
      <c r="L138" s="41">
        <v>-98.432037681298368</v>
      </c>
    </row>
    <row r="139" spans="1:16" ht="16">
      <c r="A139" s="41" t="s">
        <v>112</v>
      </c>
      <c r="E139" s="169" t="s">
        <v>284</v>
      </c>
      <c r="F139" s="170">
        <v>-71.761720628863785</v>
      </c>
      <c r="G139" s="170">
        <v>8.3450953586379484</v>
      </c>
      <c r="H139" s="41">
        <v>1602.4373894983567</v>
      </c>
      <c r="I139" s="41">
        <v>2</v>
      </c>
      <c r="J139" s="41">
        <v>2</v>
      </c>
      <c r="K139" s="41">
        <v>805.32202125345896</v>
      </c>
      <c r="L139" s="41">
        <v>-98.432037681298368</v>
      </c>
    </row>
    <row r="140" spans="1:16" ht="32">
      <c r="A140" s="41" t="s">
        <v>130</v>
      </c>
      <c r="E140" s="169" t="s">
        <v>299</v>
      </c>
      <c r="F140" s="170">
        <v>-63.237882866536893</v>
      </c>
      <c r="G140" s="170">
        <v>146.98947676593912</v>
      </c>
      <c r="H140" s="41">
        <v>1680.1046755606453</v>
      </c>
      <c r="I140" s="41">
        <v>2</v>
      </c>
      <c r="J140" s="41">
        <v>0</v>
      </c>
      <c r="K140" s="41">
        <v>805.32202125345896</v>
      </c>
      <c r="L140" s="41">
        <v>0</v>
      </c>
    </row>
    <row r="141" spans="1:16" ht="29" customHeight="1">
      <c r="A141" s="41" t="s">
        <v>335</v>
      </c>
      <c r="E141" s="172" t="s">
        <v>275</v>
      </c>
      <c r="F141" s="170">
        <v>-56.883271388305417</v>
      </c>
      <c r="G141" s="170">
        <v>152.25531794489234</v>
      </c>
      <c r="H141" s="41">
        <v>1829.7270729160609</v>
      </c>
      <c r="I141" s="41">
        <v>2</v>
      </c>
      <c r="J141" s="41">
        <v>3</v>
      </c>
      <c r="K141" s="41">
        <v>805.32202125345896</v>
      </c>
      <c r="L141" s="41">
        <v>-86.780999734498309</v>
      </c>
    </row>
    <row r="142" spans="1:16" ht="16">
      <c r="A142" s="41" t="s">
        <v>128</v>
      </c>
      <c r="E142" s="169" t="s">
        <v>294</v>
      </c>
      <c r="F142" s="170">
        <v>-54.708882970704707</v>
      </c>
      <c r="G142" s="170">
        <v>142.86376336415671</v>
      </c>
      <c r="H142" s="41">
        <v>1977.2866135705854</v>
      </c>
      <c r="I142" s="41">
        <v>3</v>
      </c>
      <c r="J142" s="41">
        <v>3</v>
      </c>
      <c r="K142" s="41">
        <v>1217.6206161271596</v>
      </c>
      <c r="L142" s="41">
        <v>-86.780999734498309</v>
      </c>
    </row>
    <row r="143" spans="1:16" ht="32">
      <c r="A143" s="41" t="s">
        <v>336</v>
      </c>
      <c r="E143" s="172" t="s">
        <v>297</v>
      </c>
      <c r="F143" s="170">
        <v>-52.405353431690727</v>
      </c>
      <c r="G143" s="170">
        <v>123.38930325641043</v>
      </c>
      <c r="H143" s="41">
        <v>2110.4131468808687</v>
      </c>
      <c r="I143" s="41">
        <v>3</v>
      </c>
      <c r="J143" s="41">
        <v>0</v>
      </c>
      <c r="K143" s="41">
        <v>1217.6206161271596</v>
      </c>
      <c r="L143" s="41">
        <v>0</v>
      </c>
    </row>
    <row r="144" spans="1:16" ht="16">
      <c r="A144" s="41" t="s">
        <v>337</v>
      </c>
      <c r="E144" s="172" t="s">
        <v>293</v>
      </c>
      <c r="F144" s="170">
        <v>-35.044030743856851</v>
      </c>
      <c r="G144" s="170">
        <v>144.91710540344639</v>
      </c>
      <c r="H144" s="41">
        <v>2244.5663512107976</v>
      </c>
      <c r="I144" s="41">
        <v>3</v>
      </c>
      <c r="J144" s="41">
        <v>4</v>
      </c>
      <c r="K144" s="41">
        <v>1217.6206161271596</v>
      </c>
      <c r="L144" s="41">
        <v>-73.123157517486831</v>
      </c>
    </row>
    <row r="145" spans="1:12" ht="16">
      <c r="A145" s="41" t="s">
        <v>338</v>
      </c>
      <c r="E145" s="172" t="s">
        <v>291</v>
      </c>
      <c r="F145" s="170">
        <v>-33.850419697690917</v>
      </c>
      <c r="G145" s="170">
        <v>370.1679097692313</v>
      </c>
      <c r="H145" s="41">
        <v>2502.1088587971362</v>
      </c>
      <c r="I145" s="41">
        <v>4</v>
      </c>
      <c r="J145" s="41">
        <v>4</v>
      </c>
      <c r="K145" s="41">
        <v>1598.2648418190377</v>
      </c>
      <c r="L145" s="41">
        <v>-73.123157517486831</v>
      </c>
    </row>
    <row r="146" spans="1:12" ht="16">
      <c r="A146" s="41" t="s">
        <v>132</v>
      </c>
      <c r="E146" s="172" t="s">
        <v>271</v>
      </c>
      <c r="F146" s="170">
        <v>-32.494004599232674</v>
      </c>
      <c r="G146" s="170">
        <v>97.080888782655094</v>
      </c>
      <c r="H146" s="41">
        <v>2735.7332580730795</v>
      </c>
      <c r="I146" s="41">
        <v>4</v>
      </c>
      <c r="J146" s="41">
        <v>0</v>
      </c>
      <c r="K146" s="41">
        <v>1598.2648418190377</v>
      </c>
      <c r="L146" s="41">
        <v>0</v>
      </c>
    </row>
    <row r="147" spans="1:12" ht="16">
      <c r="A147" s="41" t="s">
        <v>131</v>
      </c>
      <c r="E147" s="172" t="s">
        <v>279</v>
      </c>
      <c r="F147" s="170">
        <v>-22.722329990907035</v>
      </c>
      <c r="G147" s="170">
        <v>381.9986912281592</v>
      </c>
      <c r="H147" s="41">
        <v>2975.2730480784867</v>
      </c>
      <c r="I147" s="41">
        <v>4</v>
      </c>
      <c r="J147" s="41">
        <v>5</v>
      </c>
      <c r="K147" s="41">
        <v>1598.2648418190377</v>
      </c>
      <c r="L147" s="41">
        <v>-71.761720628863785</v>
      </c>
    </row>
    <row r="148" spans="1:12" ht="16">
      <c r="A148" s="41" t="s">
        <v>133</v>
      </c>
      <c r="E148" s="172" t="s">
        <v>304</v>
      </c>
      <c r="F148" s="170">
        <v>-20.224851816901939</v>
      </c>
      <c r="G148" s="170">
        <v>123.5068007281871</v>
      </c>
      <c r="H148" s="41">
        <v>3228.0257940566598</v>
      </c>
      <c r="I148" s="41">
        <v>5</v>
      </c>
      <c r="J148" s="41">
        <v>5</v>
      </c>
      <c r="K148" s="41">
        <v>1606.6099371776756</v>
      </c>
      <c r="L148" s="41">
        <v>-71.761720628863785</v>
      </c>
    </row>
    <row r="149" spans="1:12" ht="16">
      <c r="A149" s="41" t="s">
        <v>129</v>
      </c>
      <c r="E149" s="172" t="s">
        <v>270</v>
      </c>
      <c r="F149" s="170">
        <v>-8.1658032168849353</v>
      </c>
      <c r="G149" s="170">
        <v>31.550528583640272</v>
      </c>
      <c r="H149" s="41">
        <v>3305.5544587125737</v>
      </c>
      <c r="I149" s="41">
        <v>5</v>
      </c>
      <c r="J149" s="41">
        <v>0</v>
      </c>
      <c r="K149" s="41">
        <v>1606.6099371776756</v>
      </c>
      <c r="L149" s="41">
        <v>0</v>
      </c>
    </row>
    <row r="150" spans="1:12" ht="16">
      <c r="A150" s="41" t="s">
        <v>125</v>
      </c>
      <c r="E150" s="172" t="s">
        <v>301</v>
      </c>
      <c r="F150" s="170">
        <v>-7.8109663178245876</v>
      </c>
      <c r="G150" s="170">
        <v>109.77124370511817</v>
      </c>
      <c r="H150" s="41">
        <v>3376.2153448569525</v>
      </c>
      <c r="I150" s="41">
        <v>5</v>
      </c>
      <c r="J150" s="41">
        <v>6</v>
      </c>
      <c r="K150" s="41">
        <v>1606.6099371776756</v>
      </c>
      <c r="L150" s="41">
        <v>-63.237882866536893</v>
      </c>
    </row>
    <row r="151" spans="1:12" ht="16">
      <c r="A151" s="41" t="s">
        <v>149</v>
      </c>
      <c r="E151" s="172" t="s">
        <v>306</v>
      </c>
      <c r="F151" s="170">
        <v>2.4320127577579564E-2</v>
      </c>
      <c r="G151" s="170">
        <v>26.344317854666599</v>
      </c>
      <c r="H151" s="41">
        <v>3444.2731256368452</v>
      </c>
      <c r="I151" s="41">
        <v>6</v>
      </c>
      <c r="J151" s="41">
        <v>6</v>
      </c>
      <c r="K151" s="41">
        <v>1753.5994139436148</v>
      </c>
      <c r="L151" s="41">
        <v>-63.237882866536893</v>
      </c>
    </row>
    <row r="152" spans="1:12" ht="16">
      <c r="A152" s="41" t="s">
        <v>150</v>
      </c>
      <c r="E152" s="172" t="s">
        <v>268</v>
      </c>
      <c r="F152" s="170">
        <v>2.3575860657709957</v>
      </c>
      <c r="G152" s="170">
        <v>157.75264291820136</v>
      </c>
      <c r="H152" s="41">
        <v>3536.3216060232794</v>
      </c>
      <c r="I152" s="41">
        <v>6</v>
      </c>
      <c r="J152" s="41">
        <v>0</v>
      </c>
      <c r="K152" s="41">
        <v>1753.5994139436148</v>
      </c>
      <c r="L152" s="41">
        <v>0</v>
      </c>
    </row>
    <row r="153" spans="1:12" ht="16">
      <c r="A153" s="41" t="s">
        <v>151</v>
      </c>
      <c r="E153" s="172" t="s">
        <v>302</v>
      </c>
      <c r="F153" s="170">
        <v>37.843128774065704</v>
      </c>
      <c r="G153" s="170">
        <v>70.320734404317918</v>
      </c>
      <c r="H153" s="41">
        <v>3650.3582946845386</v>
      </c>
      <c r="I153" s="41">
        <v>6</v>
      </c>
      <c r="J153" s="41">
        <v>7</v>
      </c>
      <c r="K153" s="41">
        <v>1753.5994139436148</v>
      </c>
      <c r="L153" s="41">
        <v>-56.883271388305417</v>
      </c>
    </row>
    <row r="154" spans="1:12" ht="16">
      <c r="A154" s="41" t="s">
        <v>113</v>
      </c>
      <c r="E154" s="172" t="s">
        <v>282</v>
      </c>
      <c r="F154" s="170">
        <v>51.878945479699595</v>
      </c>
      <c r="G154" s="170">
        <v>115.44021631400248</v>
      </c>
      <c r="H154" s="41">
        <v>3743.2387700436989</v>
      </c>
      <c r="I154" s="41">
        <v>7</v>
      </c>
      <c r="J154" s="41">
        <v>7</v>
      </c>
      <c r="K154" s="41">
        <v>1905.8547318885071</v>
      </c>
      <c r="L154" s="41">
        <v>-56.883271388305417</v>
      </c>
    </row>
    <row r="155" spans="1:12">
      <c r="A155" s="41" t="s">
        <v>339</v>
      </c>
      <c r="E155" s="60"/>
      <c r="F155" s="170">
        <v>0</v>
      </c>
      <c r="I155" s="41">
        <v>7</v>
      </c>
      <c r="J155" s="41">
        <v>0</v>
      </c>
      <c r="K155" s="41">
        <v>1905.8547318885071</v>
      </c>
      <c r="L155" s="41">
        <v>0</v>
      </c>
    </row>
    <row r="156" spans="1:12">
      <c r="E156" s="60"/>
      <c r="F156" s="41">
        <v>0</v>
      </c>
      <c r="I156" s="41">
        <v>7</v>
      </c>
      <c r="J156" s="41">
        <v>8</v>
      </c>
      <c r="K156" s="41">
        <v>1905.8547318885071</v>
      </c>
      <c r="L156" s="41">
        <v>-54.708882970704707</v>
      </c>
    </row>
    <row r="157" spans="1:12">
      <c r="E157" s="60"/>
      <c r="F157" s="41">
        <v>0</v>
      </c>
      <c r="I157" s="41">
        <v>8</v>
      </c>
      <c r="J157" s="41">
        <v>8</v>
      </c>
      <c r="K157" s="41">
        <v>2048.7184952526636</v>
      </c>
      <c r="L157" s="41">
        <v>-54.708882970704707</v>
      </c>
    </row>
    <row r="158" spans="1:12">
      <c r="E158" s="60"/>
      <c r="F158" s="41">
        <v>0</v>
      </c>
      <c r="I158" s="41">
        <v>8</v>
      </c>
      <c r="J158" s="41">
        <v>0</v>
      </c>
      <c r="K158" s="41">
        <v>2048.7184952526636</v>
      </c>
      <c r="L158" s="41">
        <v>0</v>
      </c>
    </row>
    <row r="159" spans="1:12">
      <c r="E159" s="60"/>
      <c r="I159" s="41">
        <v>8</v>
      </c>
      <c r="J159" s="41">
        <v>9</v>
      </c>
      <c r="K159" s="41">
        <v>2048.7184952526636</v>
      </c>
      <c r="L159" s="41">
        <v>-52.405353431690727</v>
      </c>
    </row>
    <row r="160" spans="1:12">
      <c r="E160" s="60"/>
      <c r="I160" s="41">
        <v>9</v>
      </c>
      <c r="J160" s="41">
        <v>9</v>
      </c>
      <c r="K160" s="41">
        <v>2172.1077985090742</v>
      </c>
      <c r="L160" s="41">
        <v>-52.405353431690727</v>
      </c>
    </row>
    <row r="161" spans="5:12">
      <c r="E161" s="60"/>
      <c r="I161" s="41">
        <v>9</v>
      </c>
      <c r="J161" s="41">
        <v>0</v>
      </c>
      <c r="K161" s="41">
        <v>2172.1077985090742</v>
      </c>
      <c r="L161" s="41">
        <v>0</v>
      </c>
    </row>
    <row r="162" spans="5:12">
      <c r="E162" s="60"/>
      <c r="I162" s="41">
        <v>9</v>
      </c>
      <c r="J162" s="41">
        <v>10</v>
      </c>
      <c r="K162" s="41">
        <v>2172.1077985090742</v>
      </c>
      <c r="L162" s="41">
        <v>-35.044030743856851</v>
      </c>
    </row>
    <row r="163" spans="5:12">
      <c r="E163" s="60"/>
      <c r="I163" s="41">
        <v>10</v>
      </c>
      <c r="J163" s="41">
        <v>10</v>
      </c>
      <c r="K163" s="41">
        <v>2317.0249039125206</v>
      </c>
      <c r="L163" s="41">
        <v>-35.044030743856851</v>
      </c>
    </row>
    <row r="164" spans="5:12">
      <c r="E164" s="60"/>
      <c r="I164" s="41">
        <v>10</v>
      </c>
      <c r="J164" s="41">
        <v>0</v>
      </c>
      <c r="K164" s="41">
        <v>2317.0249039125206</v>
      </c>
      <c r="L164" s="41">
        <v>0</v>
      </c>
    </row>
    <row r="165" spans="5:12">
      <c r="E165" s="60"/>
      <c r="I165" s="41">
        <v>10</v>
      </c>
      <c r="J165" s="41">
        <v>11</v>
      </c>
      <c r="K165" s="41">
        <v>2317.0249039125206</v>
      </c>
      <c r="L165" s="41">
        <v>-33.850419697690917</v>
      </c>
    </row>
    <row r="166" spans="5:12">
      <c r="E166" s="60"/>
      <c r="I166" s="41">
        <v>11</v>
      </c>
      <c r="J166" s="41">
        <v>11</v>
      </c>
      <c r="K166" s="41">
        <v>2687.1928136817519</v>
      </c>
      <c r="L166" s="41">
        <v>-33.850419697690917</v>
      </c>
    </row>
    <row r="167" spans="5:12">
      <c r="E167" s="60"/>
      <c r="I167" s="41">
        <v>11</v>
      </c>
      <c r="J167" s="41">
        <v>0</v>
      </c>
      <c r="K167" s="41">
        <v>2687.1928136817519</v>
      </c>
      <c r="L167" s="41">
        <v>0</v>
      </c>
    </row>
    <row r="168" spans="5:12">
      <c r="I168" s="41">
        <v>11</v>
      </c>
      <c r="J168" s="41">
        <v>12</v>
      </c>
      <c r="K168" s="41">
        <v>2687.1928136817519</v>
      </c>
      <c r="L168" s="41">
        <v>-32.494004599232674</v>
      </c>
    </row>
    <row r="169" spans="5:12">
      <c r="I169" s="41">
        <v>12</v>
      </c>
      <c r="J169" s="41">
        <v>12</v>
      </c>
      <c r="K169" s="41">
        <v>2784.2737024644071</v>
      </c>
      <c r="L169" s="41">
        <v>-32.494004599232674</v>
      </c>
    </row>
    <row r="170" spans="5:12">
      <c r="I170" s="41">
        <v>12</v>
      </c>
      <c r="J170" s="41">
        <v>0</v>
      </c>
      <c r="K170" s="41">
        <v>2784.2737024644071</v>
      </c>
      <c r="L170" s="41">
        <v>0</v>
      </c>
    </row>
    <row r="171" spans="5:12">
      <c r="I171" s="41">
        <v>12</v>
      </c>
      <c r="J171" s="41">
        <v>13</v>
      </c>
      <c r="K171" s="41">
        <v>2784.2737024644071</v>
      </c>
      <c r="L171" s="41">
        <v>-22.722329990907035</v>
      </c>
    </row>
    <row r="172" spans="5:12">
      <c r="I172" s="41">
        <v>13</v>
      </c>
      <c r="J172" s="41">
        <v>13</v>
      </c>
      <c r="K172" s="41">
        <v>3166.2723936925663</v>
      </c>
      <c r="L172" s="41">
        <v>-22.722329990907035</v>
      </c>
    </row>
    <row r="173" spans="5:12">
      <c r="I173" s="41">
        <v>13</v>
      </c>
      <c r="J173" s="41">
        <v>0</v>
      </c>
      <c r="K173" s="41">
        <v>3166.2723936925663</v>
      </c>
      <c r="L173" s="41">
        <v>0</v>
      </c>
    </row>
    <row r="174" spans="5:12">
      <c r="I174" s="41">
        <v>13</v>
      </c>
      <c r="J174" s="41">
        <v>14</v>
      </c>
      <c r="K174" s="41">
        <v>3166.2723936925663</v>
      </c>
      <c r="L174" s="41">
        <v>-20.224851816901939</v>
      </c>
    </row>
    <row r="175" spans="5:12">
      <c r="I175" s="41">
        <v>14</v>
      </c>
      <c r="J175" s="41">
        <v>14</v>
      </c>
      <c r="K175" s="41">
        <v>3289.7791944207534</v>
      </c>
      <c r="L175" s="41">
        <v>-20.224851816901939</v>
      </c>
    </row>
    <row r="176" spans="5:12">
      <c r="I176" s="41">
        <v>14</v>
      </c>
      <c r="J176" s="41">
        <v>0</v>
      </c>
      <c r="K176" s="41">
        <v>3289.7791944207534</v>
      </c>
      <c r="L176" s="41">
        <v>0</v>
      </c>
    </row>
    <row r="177" spans="9:12">
      <c r="I177" s="41">
        <v>14</v>
      </c>
      <c r="J177" s="41">
        <v>15</v>
      </c>
      <c r="K177" s="41">
        <v>3289.7791944207534</v>
      </c>
      <c r="L177" s="41">
        <v>-8.1658032168849353</v>
      </c>
    </row>
    <row r="178" spans="9:12">
      <c r="I178" s="41">
        <v>15</v>
      </c>
      <c r="J178" s="41">
        <v>15</v>
      </c>
      <c r="K178" s="41">
        <v>3321.3297230043936</v>
      </c>
      <c r="L178" s="41">
        <v>-8.1658032168849353</v>
      </c>
    </row>
    <row r="179" spans="9:12">
      <c r="I179" s="41">
        <v>15</v>
      </c>
      <c r="J179" s="41">
        <v>0</v>
      </c>
      <c r="K179" s="41">
        <v>3321.3297230043936</v>
      </c>
      <c r="L179" s="41">
        <v>0</v>
      </c>
    </row>
    <row r="180" spans="9:12">
      <c r="I180" s="41">
        <v>15</v>
      </c>
      <c r="J180" s="41">
        <v>16</v>
      </c>
      <c r="K180" s="41">
        <v>3321.3297230043936</v>
      </c>
      <c r="L180" s="41">
        <v>-7.8109663178245876</v>
      </c>
    </row>
    <row r="181" spans="9:12">
      <c r="I181" s="41">
        <v>16</v>
      </c>
      <c r="J181" s="41">
        <v>16</v>
      </c>
      <c r="K181" s="41">
        <v>3431.1009667095118</v>
      </c>
      <c r="L181" s="41">
        <v>-7.8109663178245876</v>
      </c>
    </row>
    <row r="182" spans="9:12">
      <c r="I182" s="41">
        <v>16</v>
      </c>
      <c r="J182" s="41">
        <v>0</v>
      </c>
      <c r="K182" s="41">
        <v>3431.1009667095118</v>
      </c>
      <c r="L182" s="41">
        <v>0</v>
      </c>
    </row>
    <row r="183" spans="9:12">
      <c r="I183" s="41">
        <v>16</v>
      </c>
      <c r="J183" s="41">
        <v>17</v>
      </c>
      <c r="K183" s="41">
        <v>3431.1009667095118</v>
      </c>
      <c r="L183" s="41">
        <v>2.4320127577579564E-2</v>
      </c>
    </row>
    <row r="184" spans="9:12">
      <c r="I184" s="41">
        <v>17</v>
      </c>
      <c r="J184" s="41">
        <v>17</v>
      </c>
      <c r="K184" s="41">
        <v>3457.4452845641786</v>
      </c>
      <c r="L184" s="41">
        <v>2.4320127577579564E-2</v>
      </c>
    </row>
    <row r="185" spans="9:12">
      <c r="I185" s="41">
        <v>17</v>
      </c>
      <c r="J185" s="41">
        <v>0</v>
      </c>
      <c r="K185" s="41">
        <v>3457.4452845641786</v>
      </c>
      <c r="L185" s="41">
        <v>0</v>
      </c>
    </row>
    <row r="186" spans="9:12">
      <c r="I186" s="41">
        <v>17</v>
      </c>
      <c r="J186" s="41">
        <v>18</v>
      </c>
      <c r="K186" s="41">
        <v>3457.4452845641786</v>
      </c>
      <c r="L186" s="41">
        <v>2.3575860657709957</v>
      </c>
    </row>
    <row r="187" spans="9:12">
      <c r="I187" s="41">
        <v>18</v>
      </c>
      <c r="J187" s="41">
        <v>18</v>
      </c>
      <c r="K187" s="41">
        <v>3615.1979274823798</v>
      </c>
      <c r="L187" s="41">
        <v>2.3575860657709957</v>
      </c>
    </row>
    <row r="188" spans="9:12">
      <c r="I188" s="41">
        <v>18</v>
      </c>
      <c r="J188" s="41">
        <v>0</v>
      </c>
      <c r="K188" s="41">
        <v>3615.1979274823798</v>
      </c>
      <c r="L188" s="41">
        <v>0</v>
      </c>
    </row>
    <row r="189" spans="9:12">
      <c r="I189" s="41">
        <v>18</v>
      </c>
      <c r="J189" s="41">
        <v>19</v>
      </c>
      <c r="K189" s="41">
        <v>3615.1979274823798</v>
      </c>
      <c r="L189" s="41">
        <v>37.843128774065704</v>
      </c>
    </row>
    <row r="190" spans="9:12">
      <c r="I190" s="41">
        <v>19</v>
      </c>
      <c r="J190" s="41">
        <v>19</v>
      </c>
      <c r="K190" s="41">
        <v>3685.5186618866978</v>
      </c>
      <c r="L190" s="41">
        <v>37.843128774065704</v>
      </c>
    </row>
    <row r="191" spans="9:12">
      <c r="I191" s="41">
        <v>19</v>
      </c>
      <c r="J191" s="41">
        <v>0</v>
      </c>
      <c r="K191" s="41">
        <v>3685.5186618866978</v>
      </c>
      <c r="L191" s="41">
        <v>0</v>
      </c>
    </row>
    <row r="192" spans="9:12">
      <c r="I192" s="41">
        <v>19</v>
      </c>
      <c r="J192" s="41">
        <v>20</v>
      </c>
      <c r="K192" s="41">
        <v>3685.5186618866978</v>
      </c>
      <c r="L192" s="41">
        <v>51.878945479699595</v>
      </c>
    </row>
    <row r="193" spans="5:12">
      <c r="I193" s="41">
        <v>20</v>
      </c>
      <c r="J193" s="41">
        <v>20</v>
      </c>
      <c r="K193" s="41">
        <v>3800.9588782007004</v>
      </c>
      <c r="L193" s="41">
        <v>51.878945479699595</v>
      </c>
    </row>
    <row r="206" spans="5:12">
      <c r="E206" s="41" t="s">
        <v>340</v>
      </c>
    </row>
    <row r="207" spans="5:12">
      <c r="K207" s="41" t="s">
        <v>329</v>
      </c>
    </row>
    <row r="208" spans="5:12">
      <c r="F208" s="41" t="s">
        <v>330</v>
      </c>
      <c r="G208" s="41" t="s">
        <v>331</v>
      </c>
      <c r="H208" s="41" t="s">
        <v>332</v>
      </c>
      <c r="K208" s="41" t="s">
        <v>333</v>
      </c>
      <c r="L208" s="41" t="s">
        <v>334</v>
      </c>
    </row>
    <row r="209" spans="1:13" ht="16">
      <c r="A209" s="41" t="s">
        <v>126</v>
      </c>
      <c r="E209" s="60" t="s">
        <v>264</v>
      </c>
      <c r="F209" s="170">
        <v>-106.1263821263897</v>
      </c>
      <c r="G209" s="41">
        <v>157.17724042861266</v>
      </c>
      <c r="H209" s="41">
        <v>78.588620214306331</v>
      </c>
      <c r="J209" s="41">
        <v>1</v>
      </c>
      <c r="K209" s="41">
        <v>0</v>
      </c>
      <c r="L209" s="41">
        <v>-106.1263821263897</v>
      </c>
    </row>
    <row r="210" spans="1:13" ht="16">
      <c r="A210" s="41" t="s">
        <v>127</v>
      </c>
      <c r="E210" s="60" t="s">
        <v>287</v>
      </c>
      <c r="F210" s="170">
        <v>-98.432037681298368</v>
      </c>
      <c r="G210" s="41">
        <v>648.14478082484629</v>
      </c>
      <c r="H210" s="41">
        <v>481.24963084103581</v>
      </c>
      <c r="I210" s="41">
        <v>1</v>
      </c>
      <c r="J210" s="41">
        <v>1</v>
      </c>
      <c r="K210" s="41">
        <v>157.17724042861266</v>
      </c>
      <c r="L210" s="41">
        <v>-106.1263821263897</v>
      </c>
    </row>
    <row r="211" spans="1:13" ht="32">
      <c r="A211" s="41" t="s">
        <v>134</v>
      </c>
      <c r="E211" s="60" t="s">
        <v>274</v>
      </c>
      <c r="F211" s="170">
        <v>-86.780999734498309</v>
      </c>
      <c r="G211" s="41">
        <v>412.29859487370067</v>
      </c>
      <c r="H211" s="41">
        <v>1011.4713186903093</v>
      </c>
      <c r="I211" s="41">
        <v>1</v>
      </c>
      <c r="J211" s="41">
        <v>0</v>
      </c>
      <c r="K211" s="41">
        <v>157.17724042861266</v>
      </c>
      <c r="L211" s="41">
        <v>0</v>
      </c>
    </row>
    <row r="212" spans="1:13" ht="16">
      <c r="A212" s="41" t="s">
        <v>135</v>
      </c>
      <c r="E212" s="60" t="s">
        <v>260</v>
      </c>
      <c r="F212" s="170">
        <v>-73.123157517486831</v>
      </c>
      <c r="G212" s="41">
        <v>380.64422569187809</v>
      </c>
      <c r="H212" s="41">
        <v>1407.9427289730986</v>
      </c>
      <c r="I212" s="41">
        <v>1</v>
      </c>
      <c r="J212" s="41">
        <v>2</v>
      </c>
      <c r="K212" s="41">
        <v>157.17724042861266</v>
      </c>
      <c r="L212" s="41">
        <v>-98.432037681298368</v>
      </c>
    </row>
    <row r="213" spans="1:13" ht="16">
      <c r="A213" s="41" t="s">
        <v>112</v>
      </c>
      <c r="E213" s="60" t="s">
        <v>284</v>
      </c>
      <c r="F213" s="170">
        <v>-71.761720628863785</v>
      </c>
      <c r="G213" s="41">
        <v>8.3450953586379484</v>
      </c>
      <c r="H213" s="41">
        <v>1602.4373894983567</v>
      </c>
      <c r="I213" s="41">
        <v>2</v>
      </c>
      <c r="J213" s="41">
        <v>2</v>
      </c>
      <c r="K213" s="41">
        <v>805.32202125345896</v>
      </c>
      <c r="L213" s="41">
        <v>-98.432037681298368</v>
      </c>
    </row>
    <row r="214" spans="1:13" ht="32">
      <c r="A214" s="41" t="s">
        <v>130</v>
      </c>
      <c r="E214" s="60" t="s">
        <v>299</v>
      </c>
      <c r="F214" s="170">
        <v>-63.237882866536893</v>
      </c>
      <c r="G214" s="41">
        <v>146.98947676593912</v>
      </c>
      <c r="H214" s="41">
        <v>1680.1046755606453</v>
      </c>
      <c r="I214" s="41">
        <v>2</v>
      </c>
      <c r="J214" s="41">
        <v>0</v>
      </c>
      <c r="K214" s="41">
        <v>805.32202125345896</v>
      </c>
      <c r="L214" s="41">
        <v>0</v>
      </c>
      <c r="M214" s="171"/>
    </row>
    <row r="215" spans="1:13" ht="32">
      <c r="A215" s="41" t="s">
        <v>335</v>
      </c>
      <c r="E215" s="60" t="s">
        <v>275</v>
      </c>
      <c r="F215" s="170">
        <v>-56.883271388305417</v>
      </c>
      <c r="G215" s="41">
        <v>152.25531794489234</v>
      </c>
      <c r="H215" s="41">
        <v>1829.7270729160609</v>
      </c>
      <c r="I215" s="41">
        <v>2</v>
      </c>
      <c r="J215" s="41">
        <v>3</v>
      </c>
      <c r="K215" s="41">
        <v>805.32202125345896</v>
      </c>
      <c r="L215" s="41">
        <v>-86.780999734498309</v>
      </c>
    </row>
    <row r="216" spans="1:13" ht="16">
      <c r="A216" s="41" t="s">
        <v>128</v>
      </c>
      <c r="E216" s="60" t="s">
        <v>294</v>
      </c>
      <c r="F216" s="170">
        <v>-54.708882970704707</v>
      </c>
      <c r="G216" s="41">
        <v>142.86376336415671</v>
      </c>
      <c r="H216" s="41">
        <v>1977.2866135705854</v>
      </c>
      <c r="I216" s="41">
        <v>3</v>
      </c>
      <c r="J216" s="41">
        <v>3</v>
      </c>
      <c r="K216" s="41">
        <v>1217.6206161271596</v>
      </c>
      <c r="L216" s="41">
        <v>-86.780999734498309</v>
      </c>
    </row>
    <row r="217" spans="1:13" ht="32">
      <c r="A217" s="41" t="s">
        <v>336</v>
      </c>
      <c r="E217" s="60" t="s">
        <v>297</v>
      </c>
      <c r="F217" s="170">
        <v>-52.405353431690727</v>
      </c>
      <c r="G217" s="41">
        <v>123.38930325641043</v>
      </c>
      <c r="H217" s="41">
        <v>2110.4131468808687</v>
      </c>
      <c r="I217" s="41">
        <v>3</v>
      </c>
      <c r="J217" s="41">
        <v>0</v>
      </c>
      <c r="K217" s="41">
        <v>1217.6206161271596</v>
      </c>
      <c r="L217" s="41">
        <v>0</v>
      </c>
    </row>
    <row r="218" spans="1:13" ht="16">
      <c r="A218" s="41" t="s">
        <v>337</v>
      </c>
      <c r="E218" s="60" t="s">
        <v>293</v>
      </c>
      <c r="F218" s="170">
        <v>-35.044030743856851</v>
      </c>
      <c r="G218" s="41">
        <v>144.91710540344639</v>
      </c>
      <c r="H218" s="41">
        <v>2244.5663512107976</v>
      </c>
      <c r="I218" s="41">
        <v>3</v>
      </c>
      <c r="J218" s="41">
        <v>4</v>
      </c>
      <c r="K218" s="41">
        <v>1217.6206161271596</v>
      </c>
      <c r="L218" s="41">
        <v>-73.123157517486831</v>
      </c>
    </row>
    <row r="219" spans="1:13" ht="16">
      <c r="A219" s="41" t="s">
        <v>338</v>
      </c>
      <c r="E219" s="60" t="s">
        <v>291</v>
      </c>
      <c r="F219" s="170">
        <v>-33.850419697690917</v>
      </c>
      <c r="G219" s="41">
        <v>370.1679097692313</v>
      </c>
      <c r="H219" s="41">
        <v>2502.1088587971362</v>
      </c>
      <c r="I219" s="41">
        <v>4</v>
      </c>
      <c r="J219" s="41">
        <v>4</v>
      </c>
      <c r="K219" s="41">
        <v>1598.2648418190377</v>
      </c>
      <c r="L219" s="41">
        <v>-73.123157517486831</v>
      </c>
    </row>
    <row r="220" spans="1:13" ht="16">
      <c r="A220" s="41" t="s">
        <v>132</v>
      </c>
      <c r="E220" s="60" t="s">
        <v>271</v>
      </c>
      <c r="F220" s="170">
        <v>-32.494004599232674</v>
      </c>
      <c r="G220" s="41">
        <v>97.080888782655094</v>
      </c>
      <c r="H220" s="41">
        <v>2735.7332580730795</v>
      </c>
      <c r="I220" s="41">
        <v>4</v>
      </c>
      <c r="J220" s="41">
        <v>0</v>
      </c>
      <c r="K220" s="41">
        <v>1598.2648418190377</v>
      </c>
      <c r="L220" s="41">
        <v>0</v>
      </c>
    </row>
    <row r="221" spans="1:13" ht="16">
      <c r="A221" s="41" t="s">
        <v>131</v>
      </c>
      <c r="E221" s="60" t="s">
        <v>279</v>
      </c>
      <c r="F221" s="170">
        <v>-22.722329990907035</v>
      </c>
      <c r="G221" s="41">
        <v>381.9986912281592</v>
      </c>
      <c r="H221" s="41">
        <v>2975.2730480784867</v>
      </c>
      <c r="I221" s="41">
        <v>4</v>
      </c>
      <c r="J221" s="41">
        <v>5</v>
      </c>
      <c r="K221" s="41">
        <v>1598.2648418190377</v>
      </c>
      <c r="L221" s="41">
        <v>-71.761720628863785</v>
      </c>
    </row>
    <row r="222" spans="1:13" ht="16">
      <c r="A222" s="41" t="s">
        <v>133</v>
      </c>
      <c r="E222" s="60" t="s">
        <v>304</v>
      </c>
      <c r="F222" s="170">
        <v>-20.224851816901939</v>
      </c>
      <c r="G222" s="41">
        <v>123.5068007281871</v>
      </c>
      <c r="H222" s="41">
        <v>3228.0257940566598</v>
      </c>
      <c r="I222" s="41">
        <v>5</v>
      </c>
      <c r="J222" s="41">
        <v>5</v>
      </c>
      <c r="K222" s="41">
        <v>1606.6099371776756</v>
      </c>
      <c r="L222" s="41">
        <v>-71.761720628863785</v>
      </c>
    </row>
    <row r="223" spans="1:13" ht="16">
      <c r="A223" s="41" t="s">
        <v>129</v>
      </c>
      <c r="E223" s="60" t="s">
        <v>270</v>
      </c>
      <c r="F223" s="170">
        <v>-8.1658032168849353</v>
      </c>
      <c r="G223" s="41">
        <v>31.550528583640272</v>
      </c>
      <c r="H223" s="41">
        <v>3305.5544587125737</v>
      </c>
      <c r="I223" s="41">
        <v>5</v>
      </c>
      <c r="J223" s="41">
        <v>0</v>
      </c>
      <c r="K223" s="41">
        <v>1606.6099371776756</v>
      </c>
      <c r="L223" s="41">
        <v>0</v>
      </c>
    </row>
    <row r="224" spans="1:13" ht="16">
      <c r="A224" s="41" t="s">
        <v>125</v>
      </c>
      <c r="E224" s="60" t="s">
        <v>301</v>
      </c>
      <c r="F224" s="170">
        <v>-7.8109663178245876</v>
      </c>
      <c r="G224" s="41">
        <v>109.77124370511817</v>
      </c>
      <c r="H224" s="41">
        <v>3376.2153448569525</v>
      </c>
      <c r="I224" s="41">
        <v>5</v>
      </c>
      <c r="J224" s="41">
        <v>6</v>
      </c>
      <c r="K224" s="41">
        <v>1606.6099371776756</v>
      </c>
      <c r="L224" s="41">
        <v>-63.237882866536893</v>
      </c>
    </row>
    <row r="225" spans="1:12" ht="16">
      <c r="A225" s="41" t="s">
        <v>149</v>
      </c>
      <c r="E225" s="60" t="s">
        <v>306</v>
      </c>
      <c r="F225" s="170">
        <v>2.4320127577579564E-2</v>
      </c>
      <c r="G225" s="41">
        <v>26.344317854666599</v>
      </c>
      <c r="H225" s="41">
        <v>3444.2731256368452</v>
      </c>
      <c r="I225" s="41">
        <v>6</v>
      </c>
      <c r="J225" s="41">
        <v>6</v>
      </c>
      <c r="K225" s="41">
        <v>1753.5994139436148</v>
      </c>
      <c r="L225" s="41">
        <v>-63.237882866536893</v>
      </c>
    </row>
    <row r="226" spans="1:12" ht="16">
      <c r="A226" s="41" t="s">
        <v>150</v>
      </c>
      <c r="E226" s="60" t="s">
        <v>268</v>
      </c>
      <c r="F226" s="170">
        <v>2.3575860657709957</v>
      </c>
      <c r="G226" s="41">
        <v>157.75264291820136</v>
      </c>
      <c r="H226" s="41">
        <v>3536.3216060232794</v>
      </c>
      <c r="I226" s="41">
        <v>6</v>
      </c>
      <c r="J226" s="41">
        <v>0</v>
      </c>
      <c r="K226" s="41">
        <v>1753.5994139436148</v>
      </c>
      <c r="L226" s="41">
        <v>0</v>
      </c>
    </row>
    <row r="227" spans="1:12" ht="16">
      <c r="A227" s="41" t="s">
        <v>151</v>
      </c>
      <c r="E227" s="60" t="s">
        <v>302</v>
      </c>
      <c r="F227" s="170">
        <v>37.843128774065704</v>
      </c>
      <c r="G227" s="41">
        <v>70.320734404317918</v>
      </c>
      <c r="H227" s="41">
        <v>3650.3582946845386</v>
      </c>
      <c r="I227" s="41">
        <v>6</v>
      </c>
      <c r="J227" s="41">
        <v>7</v>
      </c>
      <c r="K227" s="41">
        <v>1753.5994139436148</v>
      </c>
      <c r="L227" s="41">
        <v>-56.883271388305417</v>
      </c>
    </row>
    <row r="228" spans="1:12" ht="16">
      <c r="A228" s="41" t="s">
        <v>113</v>
      </c>
      <c r="E228" s="60" t="s">
        <v>282</v>
      </c>
      <c r="F228" s="170">
        <v>51.878945479699595</v>
      </c>
      <c r="G228" s="41">
        <v>115.44021631400248</v>
      </c>
      <c r="H228" s="41">
        <v>3743.2387700436989</v>
      </c>
      <c r="I228" s="41">
        <v>7</v>
      </c>
      <c r="J228" s="41">
        <v>7</v>
      </c>
      <c r="K228" s="41">
        <v>1905.8547318885071</v>
      </c>
      <c r="L228" s="41">
        <v>-56.883271388305417</v>
      </c>
    </row>
    <row r="229" spans="1:12">
      <c r="E229" s="60"/>
      <c r="F229" s="170">
        <v>0</v>
      </c>
      <c r="I229" s="41">
        <v>7</v>
      </c>
      <c r="J229" s="41">
        <v>0</v>
      </c>
      <c r="K229" s="41">
        <v>1905.8547318885071</v>
      </c>
      <c r="L229" s="41">
        <v>0</v>
      </c>
    </row>
    <row r="230" spans="1:12">
      <c r="E230" s="60"/>
      <c r="F230" s="41">
        <v>0</v>
      </c>
      <c r="I230" s="41">
        <v>7</v>
      </c>
      <c r="J230" s="41">
        <v>8</v>
      </c>
      <c r="K230" s="41">
        <v>1905.8547318885071</v>
      </c>
      <c r="L230" s="41">
        <v>-54.708882970704707</v>
      </c>
    </row>
    <row r="231" spans="1:12">
      <c r="E231" s="60"/>
      <c r="F231" s="41">
        <v>0</v>
      </c>
      <c r="I231" s="41">
        <v>8</v>
      </c>
      <c r="J231" s="41">
        <v>8</v>
      </c>
      <c r="K231" s="41">
        <v>2048.7184952526636</v>
      </c>
      <c r="L231" s="41">
        <v>-54.708882970704707</v>
      </c>
    </row>
    <row r="232" spans="1:12">
      <c r="E232" s="60"/>
      <c r="I232" s="41">
        <v>8</v>
      </c>
      <c r="J232" s="41">
        <v>0</v>
      </c>
      <c r="K232" s="41">
        <v>2048.7184952526636</v>
      </c>
      <c r="L232" s="41">
        <v>0</v>
      </c>
    </row>
    <row r="233" spans="1:12">
      <c r="E233" s="60"/>
      <c r="I233" s="41">
        <v>8</v>
      </c>
      <c r="J233" s="41">
        <v>9</v>
      </c>
      <c r="K233" s="41">
        <v>2048.7184952526636</v>
      </c>
      <c r="L233" s="41">
        <v>-52.405353431690727</v>
      </c>
    </row>
    <row r="234" spans="1:12">
      <c r="E234" s="60"/>
      <c r="I234" s="41">
        <v>9</v>
      </c>
      <c r="J234" s="41">
        <v>9</v>
      </c>
      <c r="K234" s="41">
        <v>2172.1077985090742</v>
      </c>
      <c r="L234" s="41">
        <v>-52.405353431690727</v>
      </c>
    </row>
    <row r="235" spans="1:12">
      <c r="E235" s="60"/>
      <c r="I235" s="41">
        <v>9</v>
      </c>
      <c r="J235" s="41">
        <v>0</v>
      </c>
      <c r="K235" s="41">
        <v>2172.1077985090742</v>
      </c>
      <c r="L235" s="41">
        <v>0</v>
      </c>
    </row>
    <row r="236" spans="1:12">
      <c r="E236" s="60"/>
      <c r="I236" s="41">
        <v>9</v>
      </c>
      <c r="J236" s="41">
        <v>10</v>
      </c>
      <c r="K236" s="41">
        <v>2172.1077985090742</v>
      </c>
      <c r="L236" s="41">
        <v>-35.044030743856851</v>
      </c>
    </row>
    <row r="237" spans="1:12">
      <c r="E237" s="60"/>
      <c r="I237" s="41">
        <v>10</v>
      </c>
      <c r="J237" s="41">
        <v>10</v>
      </c>
      <c r="K237" s="41">
        <v>2317.0249039125206</v>
      </c>
      <c r="L237" s="41">
        <v>-35.044030743856851</v>
      </c>
    </row>
    <row r="238" spans="1:12">
      <c r="E238" s="60"/>
      <c r="I238" s="41">
        <v>10</v>
      </c>
      <c r="J238" s="41">
        <v>0</v>
      </c>
      <c r="K238" s="41">
        <v>2317.0249039125206</v>
      </c>
      <c r="L238" s="41">
        <v>0</v>
      </c>
    </row>
    <row r="239" spans="1:12">
      <c r="E239" s="60"/>
      <c r="I239" s="41">
        <v>10</v>
      </c>
      <c r="J239" s="41">
        <v>11</v>
      </c>
      <c r="K239" s="41">
        <v>2317.0249039125206</v>
      </c>
      <c r="L239" s="41">
        <v>-33.850419697690917</v>
      </c>
    </row>
    <row r="240" spans="1:12">
      <c r="E240" s="60"/>
      <c r="I240" s="41">
        <v>11</v>
      </c>
      <c r="J240" s="41">
        <v>11</v>
      </c>
      <c r="K240" s="41">
        <v>2687.1928136817519</v>
      </c>
      <c r="L240" s="41">
        <v>-33.850419697690917</v>
      </c>
    </row>
    <row r="241" spans="5:12">
      <c r="E241" s="60"/>
      <c r="I241" s="41">
        <v>11</v>
      </c>
      <c r="J241" s="41">
        <v>0</v>
      </c>
      <c r="K241" s="41">
        <v>2687.1928136817519</v>
      </c>
      <c r="L241" s="41">
        <v>0</v>
      </c>
    </row>
    <row r="242" spans="5:12">
      <c r="I242" s="41">
        <v>11</v>
      </c>
      <c r="J242" s="41">
        <v>12</v>
      </c>
      <c r="K242" s="41">
        <v>2687.1928136817519</v>
      </c>
      <c r="L242" s="41">
        <v>-32.494004599232674</v>
      </c>
    </row>
    <row r="243" spans="5:12">
      <c r="I243" s="41">
        <v>12</v>
      </c>
      <c r="J243" s="41">
        <v>12</v>
      </c>
      <c r="K243" s="41">
        <v>2784.2737024644071</v>
      </c>
      <c r="L243" s="41">
        <v>-32.494004599232674</v>
      </c>
    </row>
    <row r="244" spans="5:12">
      <c r="I244" s="41">
        <v>12</v>
      </c>
      <c r="J244" s="41">
        <v>0</v>
      </c>
      <c r="K244" s="41">
        <v>2784.2737024644071</v>
      </c>
      <c r="L244" s="41">
        <v>0</v>
      </c>
    </row>
    <row r="245" spans="5:12">
      <c r="I245" s="41">
        <v>12</v>
      </c>
      <c r="J245" s="41">
        <v>13</v>
      </c>
      <c r="K245" s="41">
        <v>2784.2737024644071</v>
      </c>
      <c r="L245" s="41">
        <v>-22.722329990907035</v>
      </c>
    </row>
    <row r="246" spans="5:12">
      <c r="I246" s="41">
        <v>13</v>
      </c>
      <c r="J246" s="41">
        <v>13</v>
      </c>
      <c r="K246" s="41">
        <v>3166.2723936925663</v>
      </c>
      <c r="L246" s="41">
        <v>-22.722329990907035</v>
      </c>
    </row>
    <row r="247" spans="5:12">
      <c r="I247" s="41">
        <v>13</v>
      </c>
      <c r="J247" s="41">
        <v>0</v>
      </c>
      <c r="K247" s="41">
        <v>3166.2723936925663</v>
      </c>
      <c r="L247" s="41">
        <v>0</v>
      </c>
    </row>
    <row r="248" spans="5:12">
      <c r="I248" s="41">
        <v>13</v>
      </c>
      <c r="J248" s="41">
        <v>14</v>
      </c>
      <c r="K248" s="41">
        <v>3166.2723936925663</v>
      </c>
      <c r="L248" s="41">
        <v>-20.224851816901939</v>
      </c>
    </row>
    <row r="249" spans="5:12">
      <c r="I249" s="41">
        <v>14</v>
      </c>
      <c r="J249" s="41">
        <v>14</v>
      </c>
      <c r="K249" s="41">
        <v>3289.7791944207534</v>
      </c>
      <c r="L249" s="41">
        <v>-20.224851816901939</v>
      </c>
    </row>
    <row r="250" spans="5:12">
      <c r="I250" s="41">
        <v>14</v>
      </c>
      <c r="J250" s="41">
        <v>0</v>
      </c>
      <c r="K250" s="41">
        <v>3289.7791944207534</v>
      </c>
      <c r="L250" s="41">
        <v>0</v>
      </c>
    </row>
    <row r="251" spans="5:12">
      <c r="I251" s="41">
        <v>14</v>
      </c>
      <c r="J251" s="41">
        <v>15</v>
      </c>
      <c r="K251" s="41">
        <v>3289.7791944207534</v>
      </c>
      <c r="L251" s="41">
        <v>-8.1658032168849353</v>
      </c>
    </row>
    <row r="252" spans="5:12">
      <c r="I252" s="41">
        <v>15</v>
      </c>
      <c r="J252" s="41">
        <v>15</v>
      </c>
      <c r="K252" s="41">
        <v>3321.3297230043936</v>
      </c>
      <c r="L252" s="41">
        <v>-8.1658032168849353</v>
      </c>
    </row>
    <row r="253" spans="5:12">
      <c r="I253" s="41">
        <v>15</v>
      </c>
      <c r="J253" s="41">
        <v>0</v>
      </c>
      <c r="K253" s="41">
        <v>3321.3297230043936</v>
      </c>
      <c r="L253" s="41">
        <v>0</v>
      </c>
    </row>
    <row r="254" spans="5:12">
      <c r="I254" s="41">
        <v>15</v>
      </c>
      <c r="J254" s="41">
        <v>16</v>
      </c>
      <c r="K254" s="41">
        <v>3321.3297230043936</v>
      </c>
      <c r="L254" s="41">
        <v>-7.8109663178245876</v>
      </c>
    </row>
    <row r="255" spans="5:12">
      <c r="I255" s="41">
        <v>16</v>
      </c>
      <c r="J255" s="41">
        <v>16</v>
      </c>
      <c r="K255" s="41">
        <v>3431.1009667095118</v>
      </c>
      <c r="L255" s="41">
        <v>-7.8109663178245876</v>
      </c>
    </row>
    <row r="256" spans="5:12">
      <c r="I256" s="41">
        <v>16</v>
      </c>
      <c r="J256" s="41">
        <v>0</v>
      </c>
      <c r="K256" s="41">
        <v>3431.1009667095118</v>
      </c>
      <c r="L256" s="41">
        <v>0</v>
      </c>
    </row>
    <row r="257" spans="9:12">
      <c r="I257" s="41">
        <v>16</v>
      </c>
      <c r="J257" s="41">
        <v>17</v>
      </c>
      <c r="K257" s="41">
        <v>3431.1009667095118</v>
      </c>
      <c r="L257" s="41">
        <v>2.4320127577579564E-2</v>
      </c>
    </row>
    <row r="258" spans="9:12">
      <c r="I258" s="41">
        <v>17</v>
      </c>
      <c r="J258" s="41">
        <v>17</v>
      </c>
      <c r="K258" s="41">
        <v>3457.4452845641786</v>
      </c>
      <c r="L258" s="41">
        <v>2.4320127577579564E-2</v>
      </c>
    </row>
    <row r="259" spans="9:12">
      <c r="I259" s="41">
        <v>17</v>
      </c>
      <c r="J259" s="41">
        <v>0</v>
      </c>
      <c r="K259" s="41">
        <v>3457.4452845641786</v>
      </c>
      <c r="L259" s="41">
        <v>0</v>
      </c>
    </row>
    <row r="260" spans="9:12">
      <c r="I260" s="41">
        <v>17</v>
      </c>
      <c r="J260" s="41">
        <v>18</v>
      </c>
      <c r="K260" s="41">
        <v>3457.4452845641786</v>
      </c>
      <c r="L260" s="41">
        <v>2.3575860657709957</v>
      </c>
    </row>
    <row r="261" spans="9:12">
      <c r="I261" s="41">
        <v>18</v>
      </c>
      <c r="J261" s="41">
        <v>18</v>
      </c>
      <c r="K261" s="41">
        <v>3615.1979274823798</v>
      </c>
      <c r="L261" s="41">
        <v>2.3575860657709957</v>
      </c>
    </row>
    <row r="262" spans="9:12">
      <c r="I262" s="41">
        <v>18</v>
      </c>
      <c r="J262" s="41">
        <v>0</v>
      </c>
      <c r="K262" s="41">
        <v>3615.1979274823798</v>
      </c>
      <c r="L262" s="41">
        <v>0</v>
      </c>
    </row>
    <row r="263" spans="9:12">
      <c r="I263" s="41">
        <v>18</v>
      </c>
      <c r="J263" s="41">
        <v>19</v>
      </c>
      <c r="K263" s="41">
        <v>3615.1979274823798</v>
      </c>
      <c r="L263" s="41">
        <v>37.843128774065704</v>
      </c>
    </row>
    <row r="264" spans="9:12">
      <c r="I264" s="41">
        <v>19</v>
      </c>
      <c r="J264" s="41">
        <v>19</v>
      </c>
      <c r="K264" s="41">
        <v>3685.5186618866978</v>
      </c>
      <c r="L264" s="41">
        <v>37.843128774065704</v>
      </c>
    </row>
    <row r="265" spans="9:12">
      <c r="I265" s="41">
        <v>19</v>
      </c>
      <c r="J265" s="41">
        <v>0</v>
      </c>
      <c r="K265" s="41">
        <v>3685.5186618866978</v>
      </c>
      <c r="L265" s="41">
        <v>0</v>
      </c>
    </row>
    <row r="266" spans="9:12">
      <c r="I266" s="41">
        <v>19</v>
      </c>
      <c r="J266" s="41">
        <v>20</v>
      </c>
      <c r="K266" s="41">
        <v>3685.5186618866978</v>
      </c>
      <c r="L266" s="41">
        <v>51.878945479699595</v>
      </c>
    </row>
    <row r="267" spans="9:12">
      <c r="I267" s="41">
        <v>20</v>
      </c>
      <c r="J267" s="41">
        <v>20</v>
      </c>
      <c r="K267" s="41">
        <v>3800.9588782007004</v>
      </c>
      <c r="L267" s="41">
        <v>51.878945479699595</v>
      </c>
    </row>
    <row r="274" spans="1:13">
      <c r="E274" s="41" t="s">
        <v>341</v>
      </c>
    </row>
    <row r="275" spans="1:13">
      <c r="K275" s="41" t="s">
        <v>329</v>
      </c>
    </row>
    <row r="276" spans="1:13">
      <c r="F276" s="41" t="s">
        <v>330</v>
      </c>
      <c r="G276" s="41" t="s">
        <v>331</v>
      </c>
      <c r="H276" s="41" t="s">
        <v>332</v>
      </c>
      <c r="K276" s="41" t="s">
        <v>333</v>
      </c>
      <c r="L276" s="41" t="s">
        <v>334</v>
      </c>
    </row>
    <row r="277" spans="1:13" ht="16">
      <c r="A277" s="41" t="s">
        <v>126</v>
      </c>
      <c r="E277" s="60" t="s">
        <v>264</v>
      </c>
      <c r="F277" s="170">
        <v>-106.1263821263897</v>
      </c>
      <c r="G277" s="41">
        <v>157.17724042861266</v>
      </c>
      <c r="H277" s="41">
        <v>78.588620214306331</v>
      </c>
      <c r="J277" s="41">
        <v>1</v>
      </c>
      <c r="K277" s="41">
        <v>0</v>
      </c>
      <c r="L277" s="41">
        <v>-106.1263821263897</v>
      </c>
    </row>
    <row r="278" spans="1:13" ht="16">
      <c r="A278" s="41" t="s">
        <v>127</v>
      </c>
      <c r="E278" s="60" t="s">
        <v>287</v>
      </c>
      <c r="F278" s="170">
        <v>-98.432037681298368</v>
      </c>
      <c r="G278" s="41">
        <v>648.14478082484629</v>
      </c>
      <c r="H278" s="41">
        <v>481.24963084103581</v>
      </c>
      <c r="I278" s="41">
        <v>1</v>
      </c>
      <c r="J278" s="41">
        <v>1</v>
      </c>
      <c r="K278" s="41">
        <v>157.17724042861266</v>
      </c>
      <c r="L278" s="41">
        <v>-106.1263821263897</v>
      </c>
    </row>
    <row r="279" spans="1:13" ht="32">
      <c r="A279" s="41" t="s">
        <v>134</v>
      </c>
      <c r="E279" s="60" t="s">
        <v>274</v>
      </c>
      <c r="F279" s="170">
        <v>-86.780999734498309</v>
      </c>
      <c r="G279" s="41">
        <v>412.29859487370067</v>
      </c>
      <c r="H279" s="41">
        <v>1011.4713186903093</v>
      </c>
      <c r="I279" s="41">
        <v>1</v>
      </c>
      <c r="J279" s="41">
        <v>0</v>
      </c>
      <c r="K279" s="41">
        <v>157.17724042861266</v>
      </c>
      <c r="L279" s="41">
        <v>0</v>
      </c>
    </row>
    <row r="280" spans="1:13" ht="16">
      <c r="A280" s="41" t="s">
        <v>135</v>
      </c>
      <c r="E280" s="60" t="s">
        <v>260</v>
      </c>
      <c r="F280" s="170">
        <v>-73.123157517486831</v>
      </c>
      <c r="G280" s="41">
        <v>380.64422569187809</v>
      </c>
      <c r="H280" s="41">
        <v>1407.9427289730986</v>
      </c>
      <c r="I280" s="41">
        <v>1</v>
      </c>
      <c r="J280" s="41">
        <v>2</v>
      </c>
      <c r="K280" s="41">
        <v>157.17724042861266</v>
      </c>
      <c r="L280" s="41">
        <v>-98.432037681298368</v>
      </c>
    </row>
    <row r="281" spans="1:13" ht="32">
      <c r="A281" s="41" t="s">
        <v>335</v>
      </c>
      <c r="E281" s="60" t="s">
        <v>275</v>
      </c>
      <c r="F281" s="170">
        <v>-56.883271388305417</v>
      </c>
      <c r="G281" s="41">
        <v>152.25531794489234</v>
      </c>
      <c r="H281" s="41">
        <v>1674.3925007914838</v>
      </c>
      <c r="I281" s="41">
        <v>2</v>
      </c>
      <c r="J281" s="41">
        <v>2</v>
      </c>
      <c r="K281" s="41">
        <v>805.32202125345896</v>
      </c>
      <c r="L281" s="41">
        <v>-98.432037681298368</v>
      </c>
    </row>
    <row r="282" spans="1:13" ht="16">
      <c r="A282" s="41" t="s">
        <v>128</v>
      </c>
      <c r="E282" s="60" t="s">
        <v>294</v>
      </c>
      <c r="F282" s="170">
        <v>-54.708882970704707</v>
      </c>
      <c r="G282" s="41">
        <v>142.86376336415671</v>
      </c>
      <c r="H282" s="41">
        <v>1821.9520414460083</v>
      </c>
      <c r="I282" s="41">
        <v>2</v>
      </c>
      <c r="J282" s="41">
        <v>0</v>
      </c>
      <c r="K282" s="41">
        <v>805.32202125345896</v>
      </c>
      <c r="L282" s="41">
        <v>0</v>
      </c>
      <c r="M282" s="171"/>
    </row>
    <row r="283" spans="1:13" ht="16">
      <c r="A283" s="41" t="s">
        <v>131</v>
      </c>
      <c r="E283" s="60" t="s">
        <v>279</v>
      </c>
      <c r="F283" s="170">
        <v>-22.722329990907035</v>
      </c>
      <c r="G283" s="41">
        <v>381.9986912281592</v>
      </c>
      <c r="H283" s="41">
        <v>2084.3832687421664</v>
      </c>
      <c r="I283" s="41">
        <v>2</v>
      </c>
      <c r="J283" s="41">
        <v>3</v>
      </c>
      <c r="K283" s="41">
        <v>805.32202125345896</v>
      </c>
      <c r="L283" s="41">
        <v>-86.780999734498309</v>
      </c>
    </row>
    <row r="284" spans="1:13">
      <c r="A284" s="41" t="s">
        <v>339</v>
      </c>
      <c r="E284" s="60"/>
      <c r="F284" s="170"/>
      <c r="I284" s="41">
        <v>3</v>
      </c>
      <c r="J284" s="41">
        <v>3</v>
      </c>
      <c r="K284" s="41">
        <v>1217.6206161271596</v>
      </c>
      <c r="L284" s="41">
        <v>-86.780999734498309</v>
      </c>
    </row>
    <row r="285" spans="1:13">
      <c r="A285" s="41" t="s">
        <v>339</v>
      </c>
      <c r="E285" s="60"/>
      <c r="F285" s="170"/>
      <c r="I285" s="41">
        <v>3</v>
      </c>
      <c r="J285" s="41">
        <v>0</v>
      </c>
      <c r="K285" s="41">
        <v>1217.6206161271596</v>
      </c>
      <c r="L285" s="41">
        <v>0</v>
      </c>
    </row>
    <row r="286" spans="1:13">
      <c r="A286" s="41" t="s">
        <v>339</v>
      </c>
      <c r="E286" s="60"/>
      <c r="F286" s="170"/>
      <c r="I286" s="41">
        <v>3</v>
      </c>
      <c r="J286" s="41">
        <v>4</v>
      </c>
      <c r="K286" s="41">
        <v>1217.6206161271596</v>
      </c>
      <c r="L286" s="41">
        <v>-73.123157517486831</v>
      </c>
    </row>
    <row r="287" spans="1:13">
      <c r="E287" s="60"/>
      <c r="F287" s="170"/>
      <c r="I287" s="41">
        <v>4</v>
      </c>
      <c r="J287" s="41">
        <v>4</v>
      </c>
      <c r="K287" s="41">
        <v>1598.2648418190377</v>
      </c>
      <c r="L287" s="41">
        <v>-73.123157517486831</v>
      </c>
    </row>
    <row r="288" spans="1:13">
      <c r="E288" s="60"/>
      <c r="F288" s="170"/>
      <c r="I288" s="41">
        <v>4</v>
      </c>
      <c r="J288" s="41">
        <v>0</v>
      </c>
      <c r="K288" s="41">
        <v>1598.2648418190377</v>
      </c>
      <c r="L288" s="41">
        <v>0</v>
      </c>
    </row>
    <row r="289" spans="5:12">
      <c r="E289" s="60"/>
      <c r="F289" s="170"/>
      <c r="I289" s="41">
        <v>4</v>
      </c>
      <c r="J289" s="41">
        <v>5</v>
      </c>
      <c r="K289" s="41">
        <v>1598.2648418190377</v>
      </c>
      <c r="L289" s="41">
        <v>-56.883271388305417</v>
      </c>
    </row>
    <row r="290" spans="5:12">
      <c r="E290" s="60"/>
      <c r="F290" s="170"/>
      <c r="I290" s="41">
        <v>5</v>
      </c>
      <c r="J290" s="41">
        <v>5</v>
      </c>
      <c r="K290" s="41">
        <v>1750.52015976393</v>
      </c>
      <c r="L290" s="41">
        <v>-56.883271388305417</v>
      </c>
    </row>
    <row r="291" spans="5:12">
      <c r="E291" s="60"/>
      <c r="F291" s="170"/>
      <c r="I291" s="41">
        <v>5</v>
      </c>
      <c r="J291" s="41">
        <v>0</v>
      </c>
      <c r="K291" s="41">
        <v>1750.52015976393</v>
      </c>
      <c r="L291" s="41">
        <v>0</v>
      </c>
    </row>
    <row r="292" spans="5:12">
      <c r="E292" s="60"/>
      <c r="F292" s="170"/>
      <c r="I292" s="41">
        <v>5</v>
      </c>
      <c r="J292" s="41">
        <v>6</v>
      </c>
      <c r="K292" s="41">
        <v>1750.52015976393</v>
      </c>
      <c r="L292" s="41">
        <v>-54.708882970704707</v>
      </c>
    </row>
    <row r="293" spans="5:12">
      <c r="E293" s="60"/>
      <c r="F293" s="170"/>
      <c r="I293" s="41">
        <v>6</v>
      </c>
      <c r="J293" s="41">
        <v>6</v>
      </c>
      <c r="K293" s="41">
        <v>1893.3839231280867</v>
      </c>
      <c r="L293" s="41">
        <v>-54.708882970704707</v>
      </c>
    </row>
    <row r="294" spans="5:12">
      <c r="E294" s="60"/>
      <c r="F294" s="170"/>
      <c r="I294" s="41">
        <v>6</v>
      </c>
      <c r="J294" s="41">
        <v>0</v>
      </c>
      <c r="K294" s="41">
        <v>1893.3839231280867</v>
      </c>
      <c r="L294" s="41">
        <v>0</v>
      </c>
    </row>
    <row r="295" spans="5:12">
      <c r="E295" s="60"/>
      <c r="F295" s="170"/>
      <c r="I295" s="41">
        <v>6</v>
      </c>
      <c r="J295" s="41">
        <v>7</v>
      </c>
      <c r="K295" s="41">
        <v>1893.3839231280867</v>
      </c>
      <c r="L295" s="41">
        <v>-22.722329990907035</v>
      </c>
    </row>
    <row r="296" spans="5:12">
      <c r="E296" s="60"/>
      <c r="F296" s="170"/>
      <c r="I296" s="41">
        <v>7</v>
      </c>
      <c r="J296" s="41">
        <v>7</v>
      </c>
      <c r="K296" s="41">
        <v>2275.382614356246</v>
      </c>
      <c r="L296" s="41">
        <v>-22.722329990907035</v>
      </c>
    </row>
    <row r="297" spans="5:12">
      <c r="E297" s="60"/>
      <c r="F297" s="170"/>
    </row>
    <row r="298" spans="5:12">
      <c r="E298" s="60"/>
    </row>
    <row r="299" spans="5:12">
      <c r="E299" s="60"/>
    </row>
    <row r="300" spans="5:12">
      <c r="E300" s="60"/>
    </row>
    <row r="301" spans="5:12">
      <c r="E301" s="60"/>
    </row>
    <row r="302" spans="5:12">
      <c r="E302" s="60"/>
    </row>
    <row r="303" spans="5:12">
      <c r="E303" s="60"/>
    </row>
    <row r="304" spans="5:12">
      <c r="E304" s="60"/>
    </row>
    <row r="305" spans="5:5">
      <c r="E305" s="60"/>
    </row>
    <row r="306" spans="5:5">
      <c r="E306" s="60"/>
    </row>
    <row r="307" spans="5:5">
      <c r="E307" s="60"/>
    </row>
    <row r="308" spans="5:5">
      <c r="E308" s="60"/>
    </row>
    <row r="309" spans="5:5">
      <c r="E309" s="60"/>
    </row>
  </sheetData>
  <mergeCells count="40">
    <mergeCell ref="G18:H18"/>
    <mergeCell ref="G4:H4"/>
    <mergeCell ref="G5:H5"/>
    <mergeCell ref="G8:H8"/>
    <mergeCell ref="G9:H9"/>
    <mergeCell ref="G10:H10"/>
    <mergeCell ref="G11:H11"/>
    <mergeCell ref="G12:H12"/>
    <mergeCell ref="G13:H13"/>
    <mergeCell ref="G14:H14"/>
    <mergeCell ref="G16:H16"/>
    <mergeCell ref="G17:H17"/>
    <mergeCell ref="E32:J32"/>
    <mergeCell ref="G19:H19"/>
    <mergeCell ref="G20:H20"/>
    <mergeCell ref="G21:H21"/>
    <mergeCell ref="G22:H22"/>
    <mergeCell ref="G23:H23"/>
    <mergeCell ref="G24:H24"/>
    <mergeCell ref="G25:H25"/>
    <mergeCell ref="G26:H26"/>
    <mergeCell ref="E28:E29"/>
    <mergeCell ref="E30:J30"/>
    <mergeCell ref="E31:J31"/>
    <mergeCell ref="E33:J33"/>
    <mergeCell ref="E34:J34"/>
    <mergeCell ref="E35:J35"/>
    <mergeCell ref="E37:J37"/>
    <mergeCell ref="E38:J38"/>
    <mergeCell ref="F97:H97"/>
    <mergeCell ref="AU40:AZ40"/>
    <mergeCell ref="CG40:CL40"/>
    <mergeCell ref="E66:J66"/>
    <mergeCell ref="B70:D70"/>
    <mergeCell ref="E70:E71"/>
    <mergeCell ref="G70:L70"/>
    <mergeCell ref="AU70:AZ70"/>
    <mergeCell ref="B40:D40"/>
    <mergeCell ref="E40:E41"/>
    <mergeCell ref="G40:L40"/>
  </mergeCells>
  <conditionalFormatting sqref="G72:AP72 F81:F83 F91:F93 AT72:CC72 AT81:CC82 AT92:CC93 AT75:CC75 AT77:CC77">
    <cfRule type="cellIs" dxfId="68" priority="59" operator="greaterThan">
      <formula>0</formula>
    </cfRule>
  </conditionalFormatting>
  <conditionalFormatting sqref="G80:AP80 AT80:CC80">
    <cfRule type="cellIs" dxfId="67" priority="58" operator="greaterThan">
      <formula>0</formula>
    </cfRule>
  </conditionalFormatting>
  <conditionalFormatting sqref="G84:AP84 AT84:CC84">
    <cfRule type="cellIs" dxfId="66" priority="57" operator="greaterThan">
      <formula>0</formula>
    </cfRule>
  </conditionalFormatting>
  <conditionalFormatting sqref="G89:AP89 AT89:CC89">
    <cfRule type="cellIs" dxfId="65" priority="56" operator="greaterThan">
      <formula>0</formula>
    </cfRule>
  </conditionalFormatting>
  <conditionalFormatting sqref="G42:AP42 AT42:CC42">
    <cfRule type="cellIs" dxfId="64" priority="55" operator="greaterThan">
      <formula>0</formula>
    </cfRule>
  </conditionalFormatting>
  <conditionalFormatting sqref="G50:AP50 AT50:CC50">
    <cfRule type="cellIs" dxfId="63" priority="54" operator="greaterThan">
      <formula>0</formula>
    </cfRule>
  </conditionalFormatting>
  <conditionalFormatting sqref="G54:AP54 AT54:CC54">
    <cfRule type="cellIs" dxfId="62" priority="53" operator="greaterThan">
      <formula>0</formula>
    </cfRule>
  </conditionalFormatting>
  <conditionalFormatting sqref="G59:AP59 AT59:CC59">
    <cfRule type="cellIs" dxfId="61" priority="52" operator="greaterThan">
      <formula>0</formula>
    </cfRule>
  </conditionalFormatting>
  <conditionalFormatting sqref="CF42:DO42">
    <cfRule type="cellIs" dxfId="60" priority="51" operator="greaterThan">
      <formula>0</formula>
    </cfRule>
  </conditionalFormatting>
  <conditionalFormatting sqref="CF50:DO50">
    <cfRule type="cellIs" dxfId="59" priority="50" operator="greaterThan">
      <formula>0</formula>
    </cfRule>
  </conditionalFormatting>
  <conditionalFormatting sqref="CF54:DO54">
    <cfRule type="cellIs" dxfId="58" priority="49" operator="greaterThan">
      <formula>0</formula>
    </cfRule>
  </conditionalFormatting>
  <conditionalFormatting sqref="CF59:DO59">
    <cfRule type="cellIs" dxfId="57" priority="48" operator="greaterThan">
      <formula>0</formula>
    </cfRule>
  </conditionalFormatting>
  <conditionalFormatting sqref="CF43:DO43 CF47:DO49">
    <cfRule type="cellIs" dxfId="56" priority="47" operator="greaterThan">
      <formula>0</formula>
    </cfRule>
  </conditionalFormatting>
  <conditionalFormatting sqref="CF43:DO43 CF47:DO49">
    <cfRule type="cellIs" dxfId="55" priority="46" operator="lessThan">
      <formula>0</formula>
    </cfRule>
  </conditionalFormatting>
  <conditionalFormatting sqref="G43:AP43">
    <cfRule type="cellIs" dxfId="54" priority="45" operator="greaterThan">
      <formula>0</formula>
    </cfRule>
  </conditionalFormatting>
  <conditionalFormatting sqref="G44:AP49">
    <cfRule type="cellIs" dxfId="53" priority="44" operator="greaterThan">
      <formula>0</formula>
    </cfRule>
  </conditionalFormatting>
  <conditionalFormatting sqref="G51:AP53">
    <cfRule type="cellIs" dxfId="52" priority="43" operator="greaterThan">
      <formula>0</formula>
    </cfRule>
  </conditionalFormatting>
  <conditionalFormatting sqref="G55:AP57">
    <cfRule type="cellIs" dxfId="51" priority="42" operator="greaterThan">
      <formula>0</formula>
    </cfRule>
  </conditionalFormatting>
  <conditionalFormatting sqref="G58:AP58">
    <cfRule type="cellIs" dxfId="50" priority="41" operator="greaterThan">
      <formula>0</formula>
    </cfRule>
  </conditionalFormatting>
  <conditionalFormatting sqref="G64:AP65 G60:AP60">
    <cfRule type="cellIs" dxfId="49" priority="40" operator="greaterThan">
      <formula>0</formula>
    </cfRule>
  </conditionalFormatting>
  <conditionalFormatting sqref="G61:AP63">
    <cfRule type="cellIs" dxfId="48" priority="39" operator="greaterThan">
      <formula>0</formula>
    </cfRule>
  </conditionalFormatting>
  <conditionalFormatting sqref="G94:AP95 G90:AP90 G85:AP87 G73:AP73">
    <cfRule type="cellIs" dxfId="47" priority="38" operator="greaterThan">
      <formula>0</formula>
    </cfRule>
  </conditionalFormatting>
  <conditionalFormatting sqref="G91:AP93 G88:AP88 G81:AP83 G74:AP79">
    <cfRule type="cellIs" dxfId="46" priority="37" operator="greaterThan">
      <formula>0</formula>
    </cfRule>
  </conditionalFormatting>
  <conditionalFormatting sqref="AT43:CC43">
    <cfRule type="cellIs" dxfId="45" priority="36" operator="greaterThan">
      <formula>0</formula>
    </cfRule>
  </conditionalFormatting>
  <conditionalFormatting sqref="AT44:CC46">
    <cfRule type="cellIs" dxfId="44" priority="35" operator="greaterThan">
      <formula>0</formula>
    </cfRule>
  </conditionalFormatting>
  <conditionalFormatting sqref="AT47:CC47">
    <cfRule type="cellIs" dxfId="43" priority="34" operator="greaterThan">
      <formula>0</formula>
    </cfRule>
  </conditionalFormatting>
  <conditionalFormatting sqref="AT48:CC49">
    <cfRule type="cellIs" dxfId="42" priority="33" operator="greaterThan">
      <formula>0</formula>
    </cfRule>
  </conditionalFormatting>
  <conditionalFormatting sqref="AT58:CC58">
    <cfRule type="cellIs" dxfId="41" priority="32" operator="greaterThan">
      <formula>0</formula>
    </cfRule>
  </conditionalFormatting>
  <conditionalFormatting sqref="AT61:CC61">
    <cfRule type="cellIs" dxfId="40" priority="31" operator="greaterThan">
      <formula>0</formula>
    </cfRule>
  </conditionalFormatting>
  <conditionalFormatting sqref="AT51:CC53">
    <cfRule type="cellIs" dxfId="39" priority="30" operator="greaterThan">
      <formula>0</formula>
    </cfRule>
  </conditionalFormatting>
  <conditionalFormatting sqref="AT55:CC57">
    <cfRule type="cellIs" dxfId="38" priority="29" operator="greaterThan">
      <formula>0</formula>
    </cfRule>
  </conditionalFormatting>
  <conditionalFormatting sqref="AT64:CC65 AT60:CC60">
    <cfRule type="cellIs" dxfId="37" priority="28" operator="greaterThan">
      <formula>0</formula>
    </cfRule>
  </conditionalFormatting>
  <conditionalFormatting sqref="AT62:CC63">
    <cfRule type="cellIs" dxfId="36" priority="27" operator="greaterThan">
      <formula>0</formula>
    </cfRule>
  </conditionalFormatting>
  <conditionalFormatting sqref="AT73:CC73">
    <cfRule type="cellIs" dxfId="35" priority="26" operator="greaterThan">
      <formula>0</formula>
    </cfRule>
  </conditionalFormatting>
  <conditionalFormatting sqref="AT76:CC76 AT74:CC74">
    <cfRule type="cellIs" dxfId="34" priority="25" operator="greaterThan">
      <formula>0</formula>
    </cfRule>
  </conditionalFormatting>
  <conditionalFormatting sqref="AT78:CC79">
    <cfRule type="cellIs" dxfId="33" priority="24" operator="greaterThan">
      <formula>0</formula>
    </cfRule>
  </conditionalFormatting>
  <conditionalFormatting sqref="AT83:CC83">
    <cfRule type="cellIs" dxfId="32" priority="23" operator="greaterThan">
      <formula>0</formula>
    </cfRule>
  </conditionalFormatting>
  <conditionalFormatting sqref="AT85:CC88">
    <cfRule type="cellIs" dxfId="31" priority="22" operator="greaterThan">
      <formula>0</formula>
    </cfRule>
  </conditionalFormatting>
  <conditionalFormatting sqref="AT94:CC95 AT90:CC91">
    <cfRule type="cellIs" dxfId="30" priority="21" operator="greaterThan">
      <formula>0</formula>
    </cfRule>
  </conditionalFormatting>
  <conditionalFormatting sqref="CF44:DO46">
    <cfRule type="cellIs" dxfId="29" priority="20" operator="greaterThan">
      <formula>0</formula>
    </cfRule>
  </conditionalFormatting>
  <conditionalFormatting sqref="CF44:DO46">
    <cfRule type="cellIs" dxfId="28" priority="19" operator="lessThan">
      <formula>0</formula>
    </cfRule>
  </conditionalFormatting>
  <conditionalFormatting sqref="CF51:DO53">
    <cfRule type="cellIs" dxfId="27" priority="18" operator="greaterThan">
      <formula>0</formula>
    </cfRule>
  </conditionalFormatting>
  <conditionalFormatting sqref="CF51:DO53">
    <cfRule type="cellIs" dxfId="26" priority="17" operator="lessThan">
      <formula>0</formula>
    </cfRule>
  </conditionalFormatting>
  <conditionalFormatting sqref="CF55:DO55">
    <cfRule type="cellIs" dxfId="25" priority="16" operator="greaterThan">
      <formula>0</formula>
    </cfRule>
  </conditionalFormatting>
  <conditionalFormatting sqref="CF55:DO55">
    <cfRule type="cellIs" dxfId="24" priority="15" operator="lessThan">
      <formula>0</formula>
    </cfRule>
  </conditionalFormatting>
  <conditionalFormatting sqref="CF56:DO56">
    <cfRule type="cellIs" dxfId="23" priority="14" operator="greaterThan">
      <formula>0</formula>
    </cfRule>
  </conditionalFormatting>
  <conditionalFormatting sqref="CF56:DO56">
    <cfRule type="cellIs" dxfId="22" priority="13" operator="lessThan">
      <formula>0</formula>
    </cfRule>
  </conditionalFormatting>
  <conditionalFormatting sqref="CF57:DO58">
    <cfRule type="cellIs" dxfId="21" priority="12" operator="greaterThan">
      <formula>0</formula>
    </cfRule>
  </conditionalFormatting>
  <conditionalFormatting sqref="CF57:DO58">
    <cfRule type="cellIs" dxfId="20" priority="11" operator="lessThan">
      <formula>0</formula>
    </cfRule>
  </conditionalFormatting>
  <conditionalFormatting sqref="CF60:DO60">
    <cfRule type="cellIs" dxfId="19" priority="10" operator="greaterThan">
      <formula>0</formula>
    </cfRule>
  </conditionalFormatting>
  <conditionalFormatting sqref="CF60:DO60">
    <cfRule type="cellIs" dxfId="18" priority="9" operator="lessThan">
      <formula>0</formula>
    </cfRule>
  </conditionalFormatting>
  <conditionalFormatting sqref="CF61:DO61">
    <cfRule type="cellIs" dxfId="17" priority="8" operator="greaterThan">
      <formula>0</formula>
    </cfRule>
  </conditionalFormatting>
  <conditionalFormatting sqref="CF61:DO61">
    <cfRule type="cellIs" dxfId="16" priority="7" operator="lessThan">
      <formula>0</formula>
    </cfRule>
  </conditionalFormatting>
  <conditionalFormatting sqref="CF62:DO63">
    <cfRule type="cellIs" dxfId="15" priority="6" operator="greaterThan">
      <formula>0</formula>
    </cfRule>
  </conditionalFormatting>
  <conditionalFormatting sqref="CF62:DO63">
    <cfRule type="cellIs" dxfId="14" priority="5" operator="lessThan">
      <formula>0</formula>
    </cfRule>
  </conditionalFormatting>
  <conditionalFormatting sqref="CF64:DO64">
    <cfRule type="cellIs" dxfId="13" priority="4" operator="greaterThan">
      <formula>0</formula>
    </cfRule>
  </conditionalFormatting>
  <conditionalFormatting sqref="CF64:DO64">
    <cfRule type="cellIs" dxfId="12" priority="3" operator="lessThan">
      <formula>0</formula>
    </cfRule>
  </conditionalFormatting>
  <conditionalFormatting sqref="CF65:DO65">
    <cfRule type="cellIs" dxfId="11" priority="2" operator="greaterThan">
      <formula>0</formula>
    </cfRule>
  </conditionalFormatting>
  <conditionalFormatting sqref="CF65:DO65">
    <cfRule type="cellIs" dxfId="10" priority="1" operator="lessThan">
      <formula>0</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27195-760B-FE47-BB01-9D0FD4B16732}">
  <dimension ref="B1:DU324"/>
  <sheetViews>
    <sheetView topLeftCell="B1" zoomScale="110" zoomScaleNormal="110" workbookViewId="0">
      <pane xSplit="5" ySplit="3" topLeftCell="AN43" activePane="bottomRight" state="frozen"/>
      <selection activeCell="O98" sqref="O98"/>
      <selection pane="topRight" activeCell="O98" sqref="O98"/>
      <selection pane="bottomLeft" activeCell="O98" sqref="O98"/>
      <selection pane="bottomRight" activeCell="AT52" sqref="AT52"/>
    </sheetView>
  </sheetViews>
  <sheetFormatPr baseColWidth="10" defaultColWidth="10.59765625" defaultRowHeight="15"/>
  <cols>
    <col min="1" max="1" width="2" style="119" customWidth="1"/>
    <col min="2" max="4" width="7.3984375" style="119" customWidth="1"/>
    <col min="5" max="5" width="55.59765625" style="119" customWidth="1"/>
    <col min="6" max="7" width="25.19921875" style="119" customWidth="1"/>
    <col min="8" max="8" width="25" style="119" customWidth="1"/>
    <col min="9" max="41" width="25.19921875" style="119" customWidth="1"/>
    <col min="42" max="42" width="25.59765625" style="119" customWidth="1"/>
    <col min="43" max="43" width="53.3984375" style="119" customWidth="1"/>
    <col min="44" max="44" width="31.3984375" style="119" customWidth="1"/>
    <col min="45" max="45" width="12.19921875" style="119" customWidth="1"/>
    <col min="46" max="80" width="25.19921875" style="119" customWidth="1"/>
    <col min="81" max="81" width="25.3984375" style="119" customWidth="1"/>
    <col min="82" max="82" width="53.3984375" style="119" customWidth="1"/>
    <col min="83" max="83" width="19.796875" style="119" customWidth="1"/>
    <col min="84" max="118" width="25.19921875" style="119" customWidth="1"/>
    <col min="119" max="119" width="25.3984375" style="119" customWidth="1"/>
    <col min="120" max="120" width="53.3984375" style="119" customWidth="1"/>
    <col min="121" max="125" width="23.19921875" style="119" customWidth="1"/>
    <col min="126" max="16384" width="10.59765625" style="119"/>
  </cols>
  <sheetData>
    <row r="1" spans="5:120" ht="6" customHeight="1"/>
    <row r="2" spans="5:120" s="120" customFormat="1" ht="17" customHeight="1">
      <c r="G2" s="121">
        <v>2015</v>
      </c>
      <c r="H2" s="121">
        <v>2016</v>
      </c>
      <c r="I2" s="121">
        <v>2017</v>
      </c>
      <c r="J2" s="121">
        <v>2018</v>
      </c>
      <c r="K2" s="121">
        <v>2019</v>
      </c>
      <c r="L2" s="121">
        <v>2020</v>
      </c>
      <c r="M2" s="122">
        <v>2021</v>
      </c>
      <c r="N2" s="122">
        <v>2022</v>
      </c>
      <c r="O2" s="122">
        <v>2023</v>
      </c>
      <c r="P2" s="122">
        <v>2024</v>
      </c>
      <c r="Q2" s="122">
        <v>2025</v>
      </c>
      <c r="R2" s="122">
        <v>2026</v>
      </c>
      <c r="S2" s="122">
        <v>2027</v>
      </c>
      <c r="T2" s="122">
        <v>2028</v>
      </c>
      <c r="U2" s="122">
        <v>2029</v>
      </c>
      <c r="V2" s="122">
        <v>2030</v>
      </c>
      <c r="W2" s="122">
        <v>2031</v>
      </c>
      <c r="X2" s="122">
        <v>2032</v>
      </c>
      <c r="Y2" s="122">
        <v>2033</v>
      </c>
      <c r="Z2" s="122">
        <v>2034</v>
      </c>
      <c r="AA2" s="122">
        <v>2035</v>
      </c>
      <c r="AB2" s="122">
        <v>2036</v>
      </c>
      <c r="AC2" s="122">
        <v>2037</v>
      </c>
      <c r="AD2" s="122">
        <v>2038</v>
      </c>
      <c r="AE2" s="122">
        <v>2039</v>
      </c>
      <c r="AF2" s="122">
        <v>2040</v>
      </c>
      <c r="AG2" s="122">
        <v>2041</v>
      </c>
      <c r="AH2" s="122">
        <v>2042</v>
      </c>
      <c r="AI2" s="122">
        <v>2043</v>
      </c>
      <c r="AJ2" s="122">
        <v>2044</v>
      </c>
      <c r="AK2" s="122">
        <v>2045</v>
      </c>
      <c r="AL2" s="122">
        <v>2046</v>
      </c>
      <c r="AM2" s="122">
        <v>2047</v>
      </c>
      <c r="AN2" s="122">
        <v>2048</v>
      </c>
      <c r="AO2" s="122">
        <v>2049</v>
      </c>
      <c r="AP2" s="122">
        <v>2050</v>
      </c>
      <c r="AQ2" s="122" t="s">
        <v>213</v>
      </c>
      <c r="AR2" s="123"/>
      <c r="AT2" s="121">
        <v>2015</v>
      </c>
      <c r="AU2" s="121">
        <v>2016</v>
      </c>
      <c r="AV2" s="121">
        <v>2017</v>
      </c>
      <c r="AW2" s="121">
        <v>2018</v>
      </c>
      <c r="AX2" s="121">
        <v>2019</v>
      </c>
      <c r="AY2" s="121">
        <v>2020</v>
      </c>
      <c r="AZ2" s="122">
        <v>2021</v>
      </c>
      <c r="BA2" s="122">
        <v>2022</v>
      </c>
      <c r="BB2" s="122">
        <v>2023</v>
      </c>
      <c r="BC2" s="122">
        <v>2024</v>
      </c>
      <c r="BD2" s="122">
        <v>2025</v>
      </c>
      <c r="BE2" s="122">
        <v>2026</v>
      </c>
      <c r="BF2" s="122">
        <v>2027</v>
      </c>
      <c r="BG2" s="122">
        <v>2028</v>
      </c>
      <c r="BH2" s="122">
        <v>2029</v>
      </c>
      <c r="BI2" s="122">
        <v>2030</v>
      </c>
      <c r="BJ2" s="122">
        <v>2031</v>
      </c>
      <c r="BK2" s="122">
        <v>2032</v>
      </c>
      <c r="BL2" s="122">
        <v>2033</v>
      </c>
      <c r="BM2" s="122">
        <v>2034</v>
      </c>
      <c r="BN2" s="122">
        <v>2035</v>
      </c>
      <c r="BO2" s="122">
        <v>2036</v>
      </c>
      <c r="BP2" s="122">
        <v>2037</v>
      </c>
      <c r="BQ2" s="122">
        <v>2038</v>
      </c>
      <c r="BR2" s="122">
        <v>2039</v>
      </c>
      <c r="BS2" s="122">
        <v>2040</v>
      </c>
      <c r="BT2" s="122">
        <v>2041</v>
      </c>
      <c r="BU2" s="122">
        <v>2042</v>
      </c>
      <c r="BV2" s="122">
        <v>2043</v>
      </c>
      <c r="BW2" s="122">
        <v>2044</v>
      </c>
      <c r="BX2" s="122">
        <v>2045</v>
      </c>
      <c r="BY2" s="122">
        <v>2046</v>
      </c>
      <c r="BZ2" s="122">
        <v>2047</v>
      </c>
      <c r="CA2" s="122">
        <v>2048</v>
      </c>
      <c r="CB2" s="122">
        <v>2049</v>
      </c>
      <c r="CC2" s="122">
        <v>2050</v>
      </c>
      <c r="CD2" s="122" t="s">
        <v>213</v>
      </c>
      <c r="CF2" s="121">
        <v>2015</v>
      </c>
      <c r="CG2" s="121">
        <v>2016</v>
      </c>
      <c r="CH2" s="121">
        <v>2017</v>
      </c>
      <c r="CI2" s="121">
        <v>2018</v>
      </c>
      <c r="CJ2" s="121">
        <v>2019</v>
      </c>
      <c r="CK2" s="121">
        <v>2020</v>
      </c>
      <c r="CL2" s="122">
        <v>2021</v>
      </c>
      <c r="CM2" s="122">
        <v>2022</v>
      </c>
      <c r="CN2" s="122">
        <v>2023</v>
      </c>
      <c r="CO2" s="122">
        <v>2024</v>
      </c>
      <c r="CP2" s="122">
        <v>2025</v>
      </c>
      <c r="CQ2" s="122">
        <v>2026</v>
      </c>
      <c r="CR2" s="122">
        <v>2027</v>
      </c>
      <c r="CS2" s="122">
        <v>2028</v>
      </c>
      <c r="CT2" s="122">
        <v>2029</v>
      </c>
      <c r="CU2" s="122">
        <v>2030</v>
      </c>
      <c r="CV2" s="122">
        <v>2031</v>
      </c>
      <c r="CW2" s="122">
        <v>2032</v>
      </c>
      <c r="CX2" s="122">
        <v>2033</v>
      </c>
      <c r="CY2" s="122">
        <v>2034</v>
      </c>
      <c r="CZ2" s="122">
        <v>2035</v>
      </c>
      <c r="DA2" s="122">
        <v>2036</v>
      </c>
      <c r="DB2" s="122">
        <v>2037</v>
      </c>
      <c r="DC2" s="122">
        <v>2038</v>
      </c>
      <c r="DD2" s="122">
        <v>2039</v>
      </c>
      <c r="DE2" s="122">
        <v>2040</v>
      </c>
      <c r="DF2" s="122">
        <v>2041</v>
      </c>
      <c r="DG2" s="122">
        <v>2042</v>
      </c>
      <c r="DH2" s="122">
        <v>2043</v>
      </c>
      <c r="DI2" s="122">
        <v>2044</v>
      </c>
      <c r="DJ2" s="122">
        <v>2045</v>
      </c>
      <c r="DK2" s="122">
        <v>2046</v>
      </c>
      <c r="DL2" s="122">
        <v>2047</v>
      </c>
      <c r="DM2" s="122">
        <v>2048</v>
      </c>
      <c r="DN2" s="122">
        <v>2049</v>
      </c>
      <c r="DO2" s="122">
        <v>2050</v>
      </c>
      <c r="DP2" s="122" t="s">
        <v>213</v>
      </c>
    </row>
    <row r="3" spans="5:120" ht="21.5" customHeight="1">
      <c r="E3" s="124" t="s">
        <v>214</v>
      </c>
      <c r="F3" s="125"/>
      <c r="G3" s="125"/>
      <c r="H3" s="125"/>
    </row>
    <row r="4" spans="5:120" ht="43.25" customHeight="1">
      <c r="E4" s="126" t="s">
        <v>215</v>
      </c>
      <c r="F4" s="127">
        <v>6.4000000000000001E-2</v>
      </c>
      <c r="G4" s="446" t="s">
        <v>216</v>
      </c>
      <c r="H4" s="446"/>
    </row>
    <row r="5" spans="5:120" ht="16">
      <c r="E5" s="126" t="s">
        <v>217</v>
      </c>
      <c r="F5" s="128">
        <v>2800</v>
      </c>
      <c r="G5" s="446" t="s">
        <v>218</v>
      </c>
      <c r="H5" s="446"/>
    </row>
    <row r="6" spans="5:120" ht="30.5" customHeight="1">
      <c r="E6" s="126" t="s">
        <v>487</v>
      </c>
      <c r="F6" s="201">
        <v>8.2142857142857142E-2</v>
      </c>
      <c r="G6" s="446" t="s">
        <v>488</v>
      </c>
      <c r="H6" s="446"/>
    </row>
    <row r="7" spans="5:120" ht="16">
      <c r="E7" s="126" t="s">
        <v>489</v>
      </c>
      <c r="F7" s="201">
        <v>5.7142857142857141E-2</v>
      </c>
      <c r="G7" s="446" t="s">
        <v>490</v>
      </c>
      <c r="H7" s="446"/>
    </row>
    <row r="8" spans="5:120" ht="30" customHeight="1">
      <c r="E8" s="126" t="s">
        <v>219</v>
      </c>
      <c r="F8" s="130">
        <v>0.48</v>
      </c>
      <c r="G8" s="446" t="s">
        <v>220</v>
      </c>
      <c r="H8" s="446"/>
    </row>
    <row r="9" spans="5:120" ht="30" customHeight="1">
      <c r="E9" s="126" t="s">
        <v>221</v>
      </c>
      <c r="F9" s="130">
        <v>0.53999999999999992</v>
      </c>
      <c r="G9" s="446" t="s">
        <v>220</v>
      </c>
      <c r="H9" s="446"/>
    </row>
    <row r="10" spans="5:120" ht="30" customHeight="1">
      <c r="E10" s="126" t="s">
        <v>222</v>
      </c>
      <c r="F10" s="128">
        <v>1111.1111111111111</v>
      </c>
      <c r="G10" s="446" t="s">
        <v>223</v>
      </c>
      <c r="H10" s="446"/>
    </row>
    <row r="11" spans="5:120" ht="30" customHeight="1">
      <c r="E11" s="126" t="s">
        <v>224</v>
      </c>
      <c r="F11" s="128">
        <v>1944.4444444444446</v>
      </c>
      <c r="G11" s="446" t="s">
        <v>223</v>
      </c>
      <c r="H11" s="446"/>
    </row>
    <row r="12" spans="5:120" ht="26.5" customHeight="1">
      <c r="E12" s="126" t="s">
        <v>225</v>
      </c>
      <c r="F12" s="128">
        <v>1388.8888888888889</v>
      </c>
      <c r="G12" s="446" t="s">
        <v>223</v>
      </c>
      <c r="H12" s="446"/>
    </row>
    <row r="13" spans="5:120" ht="26.5" customHeight="1">
      <c r="E13" s="126" t="s">
        <v>226</v>
      </c>
      <c r="F13" s="128">
        <v>2222.2222222222222</v>
      </c>
      <c r="G13" s="446" t="s">
        <v>223</v>
      </c>
      <c r="H13" s="446"/>
    </row>
    <row r="14" spans="5:120" ht="26.5" customHeight="1">
      <c r="E14" s="126" t="s">
        <v>227</v>
      </c>
      <c r="F14" s="128">
        <v>4444.4444444444443</v>
      </c>
      <c r="G14" s="446" t="s">
        <v>228</v>
      </c>
      <c r="H14" s="446"/>
    </row>
    <row r="15" spans="5:120" ht="42.5" customHeight="1">
      <c r="E15" s="126" t="s">
        <v>491</v>
      </c>
      <c r="F15" s="128">
        <v>277.77777777777777</v>
      </c>
      <c r="G15" s="446" t="s">
        <v>492</v>
      </c>
      <c r="H15" s="446"/>
    </row>
    <row r="16" spans="5:120" ht="42.5" customHeight="1">
      <c r="E16" s="126" t="s">
        <v>229</v>
      </c>
      <c r="F16" s="130">
        <v>0.03</v>
      </c>
      <c r="G16" s="447" t="s">
        <v>230</v>
      </c>
      <c r="H16" s="448"/>
    </row>
    <row r="17" spans="5:12" ht="42.5" customHeight="1">
      <c r="E17" s="126" t="s">
        <v>231</v>
      </c>
      <c r="F17" s="130">
        <v>5.3000000000000005E-2</v>
      </c>
      <c r="G17" s="447" t="s">
        <v>230</v>
      </c>
      <c r="H17" s="448"/>
    </row>
    <row r="18" spans="5:12" ht="42.5" customHeight="1">
      <c r="E18" s="126" t="s">
        <v>232</v>
      </c>
      <c r="F18" s="130">
        <v>8.2000000000000003E-2</v>
      </c>
      <c r="G18" s="447" t="s">
        <v>230</v>
      </c>
      <c r="H18" s="448"/>
    </row>
    <row r="19" spans="5:12" ht="42.5" customHeight="1">
      <c r="E19" s="126" t="s">
        <v>233</v>
      </c>
      <c r="F19" s="130">
        <v>0.32</v>
      </c>
      <c r="G19" s="446" t="s">
        <v>234</v>
      </c>
      <c r="H19" s="446"/>
    </row>
    <row r="20" spans="5:12" ht="42.5" customHeight="1">
      <c r="E20" s="126" t="s">
        <v>235</v>
      </c>
      <c r="F20" s="130">
        <v>0.72</v>
      </c>
      <c r="G20" s="447" t="s">
        <v>230</v>
      </c>
      <c r="H20" s="448"/>
    </row>
    <row r="21" spans="5:12" ht="42.5" customHeight="1">
      <c r="E21" s="126" t="s">
        <v>236</v>
      </c>
      <c r="F21" s="130">
        <v>0.3</v>
      </c>
      <c r="G21" s="447" t="s">
        <v>230</v>
      </c>
      <c r="H21" s="448"/>
    </row>
    <row r="22" spans="5:12" ht="42.5" customHeight="1">
      <c r="E22" s="126" t="s">
        <v>237</v>
      </c>
      <c r="F22" s="130">
        <v>0.33333333333333331</v>
      </c>
      <c r="G22" s="447" t="s">
        <v>230</v>
      </c>
      <c r="H22" s="448"/>
    </row>
    <row r="23" spans="5:12" ht="42.5" customHeight="1">
      <c r="E23" s="126" t="s">
        <v>493</v>
      </c>
      <c r="F23" s="130">
        <v>0.16666666666666666</v>
      </c>
      <c r="G23" s="447" t="s">
        <v>230</v>
      </c>
      <c r="H23" s="448"/>
    </row>
    <row r="24" spans="5:12" ht="42.5" customHeight="1">
      <c r="E24" s="126" t="s">
        <v>238</v>
      </c>
      <c r="F24" s="133">
        <v>750000</v>
      </c>
      <c r="G24" s="447" t="s">
        <v>230</v>
      </c>
      <c r="H24" s="448"/>
    </row>
    <row r="25" spans="5:12">
      <c r="E25" s="126"/>
      <c r="F25" s="128"/>
      <c r="G25" s="446"/>
      <c r="H25" s="446"/>
    </row>
    <row r="26" spans="5:12" ht="16" thickBot="1">
      <c r="F26" s="134"/>
      <c r="G26" s="134"/>
      <c r="H26" s="134"/>
      <c r="I26" s="134"/>
      <c r="J26" s="134"/>
      <c r="K26" s="134"/>
      <c r="L26" s="134"/>
    </row>
    <row r="27" spans="5:12">
      <c r="E27" s="443" t="s">
        <v>241</v>
      </c>
      <c r="F27" s="134"/>
      <c r="G27" s="134"/>
      <c r="H27" s="134"/>
      <c r="I27" s="134"/>
      <c r="J27" s="134"/>
      <c r="K27" s="134"/>
      <c r="L27" s="134"/>
    </row>
    <row r="28" spans="5:12">
      <c r="E28" s="444"/>
      <c r="F28" s="134"/>
      <c r="G28" s="134"/>
      <c r="H28" s="134"/>
      <c r="I28" s="134"/>
      <c r="J28" s="134"/>
      <c r="K28" s="134"/>
      <c r="L28" s="134"/>
    </row>
    <row r="29" spans="5:12">
      <c r="E29" s="445" t="s">
        <v>242</v>
      </c>
      <c r="F29" s="445"/>
      <c r="G29" s="445"/>
      <c r="H29" s="445"/>
      <c r="I29" s="445"/>
      <c r="J29" s="445"/>
      <c r="K29" s="134"/>
      <c r="L29" s="134"/>
    </row>
    <row r="30" spans="5:12">
      <c r="E30" s="445" t="s">
        <v>243</v>
      </c>
      <c r="F30" s="445"/>
      <c r="G30" s="445"/>
      <c r="H30" s="445"/>
      <c r="I30" s="445"/>
      <c r="J30" s="445"/>
      <c r="K30" s="134"/>
      <c r="L30" s="134"/>
    </row>
    <row r="31" spans="5:12">
      <c r="E31" s="445" t="s">
        <v>244</v>
      </c>
      <c r="F31" s="445"/>
      <c r="G31" s="445"/>
      <c r="H31" s="445"/>
      <c r="I31" s="445"/>
      <c r="J31" s="445"/>
      <c r="K31" s="134"/>
      <c r="L31" s="134"/>
    </row>
    <row r="32" spans="5:12">
      <c r="E32" s="445" t="s">
        <v>245</v>
      </c>
      <c r="F32" s="445"/>
      <c r="G32" s="445"/>
      <c r="H32" s="445"/>
      <c r="I32" s="445"/>
      <c r="J32" s="445"/>
      <c r="K32" s="134"/>
      <c r="L32" s="134"/>
    </row>
    <row r="33" spans="2:120" ht="28.25" customHeight="1">
      <c r="E33" s="445" t="s">
        <v>246</v>
      </c>
      <c r="F33" s="445"/>
      <c r="G33" s="445"/>
      <c r="H33" s="445"/>
      <c r="I33" s="445"/>
      <c r="J33" s="445"/>
      <c r="K33" s="134"/>
      <c r="L33" s="134"/>
    </row>
    <row r="34" spans="2:120">
      <c r="E34" s="445" t="s">
        <v>247</v>
      </c>
      <c r="F34" s="445"/>
      <c r="G34" s="445"/>
      <c r="H34" s="445"/>
      <c r="I34" s="445"/>
      <c r="J34" s="445"/>
      <c r="K34" s="134"/>
      <c r="L34" s="134"/>
      <c r="CK34" s="202"/>
    </row>
    <row r="35" spans="2:120">
      <c r="E35" s="445"/>
      <c r="F35" s="445"/>
      <c r="G35" s="445"/>
      <c r="H35" s="445"/>
      <c r="I35" s="445"/>
      <c r="J35" s="445"/>
      <c r="K35" s="134"/>
      <c r="L35" s="134"/>
      <c r="CF35" s="203"/>
      <c r="CG35" s="204"/>
      <c r="CH35" s="205"/>
    </row>
    <row r="36" spans="2:120">
      <c r="E36" s="445"/>
      <c r="F36" s="445"/>
      <c r="G36" s="445"/>
      <c r="H36" s="445"/>
      <c r="I36" s="445"/>
      <c r="J36" s="445"/>
      <c r="K36" s="134"/>
      <c r="L36" s="134"/>
      <c r="CF36" s="203"/>
      <c r="CH36" s="205"/>
    </row>
    <row r="37" spans="2:120">
      <c r="E37" s="445"/>
      <c r="F37" s="445"/>
      <c r="G37" s="445"/>
      <c r="H37" s="445"/>
      <c r="I37" s="445"/>
      <c r="J37" s="445"/>
      <c r="K37" s="134"/>
      <c r="L37" s="134"/>
      <c r="AV37" s="148"/>
      <c r="CF37" s="203"/>
      <c r="CG37" s="204"/>
      <c r="CH37" s="205"/>
      <c r="DC37" s="205"/>
    </row>
    <row r="38" spans="2:120" ht="16" thickBot="1">
      <c r="E38" s="445"/>
      <c r="F38" s="445"/>
      <c r="G38" s="445"/>
      <c r="H38" s="445"/>
      <c r="I38" s="445"/>
      <c r="J38" s="445"/>
      <c r="K38" s="134"/>
      <c r="L38" s="134"/>
      <c r="AU38" s="148"/>
      <c r="AV38" s="148"/>
      <c r="AW38" s="148"/>
      <c r="DC38" s="205"/>
    </row>
    <row r="39" spans="2:120" ht="17" thickBot="1">
      <c r="E39" s="136" t="s">
        <v>248</v>
      </c>
      <c r="H39" s="134"/>
      <c r="I39" s="134"/>
      <c r="J39" s="134"/>
      <c r="K39" s="134"/>
    </row>
    <row r="40" spans="2:120" ht="123.5" customHeight="1" thickBot="1">
      <c r="B40" s="442" t="s">
        <v>249</v>
      </c>
      <c r="C40" s="442"/>
      <c r="D40" s="442"/>
      <c r="E40" s="443" t="s">
        <v>0</v>
      </c>
      <c r="F40" s="137" t="s">
        <v>308</v>
      </c>
      <c r="G40" s="439" t="s">
        <v>494</v>
      </c>
      <c r="H40" s="440"/>
      <c r="I40" s="440"/>
      <c r="J40" s="440"/>
      <c r="K40" s="440"/>
      <c r="L40" s="440"/>
      <c r="AT40" s="137" t="s">
        <v>310</v>
      </c>
      <c r="AU40" s="439" t="s">
        <v>495</v>
      </c>
      <c r="AV40" s="440"/>
      <c r="AW40" s="440"/>
      <c r="AX40" s="440"/>
      <c r="AY40" s="440"/>
      <c r="AZ40" s="440"/>
      <c r="CF40" s="137" t="s">
        <v>252</v>
      </c>
      <c r="CG40" s="439" t="s">
        <v>253</v>
      </c>
      <c r="CH40" s="440"/>
      <c r="CI40" s="440"/>
      <c r="CJ40" s="440"/>
      <c r="CK40" s="440"/>
      <c r="CL40" s="440"/>
      <c r="DO40" s="206"/>
    </row>
    <row r="41" spans="2:120" ht="16">
      <c r="B41" s="138" t="s">
        <v>254</v>
      </c>
      <c r="C41" s="138" t="s">
        <v>255</v>
      </c>
      <c r="D41" s="138" t="s">
        <v>256</v>
      </c>
      <c r="E41" s="444"/>
      <c r="F41" s="139" t="s">
        <v>257</v>
      </c>
      <c r="G41" s="139">
        <v>2015</v>
      </c>
      <c r="H41" s="139">
        <v>2016</v>
      </c>
      <c r="I41" s="139">
        <v>2017</v>
      </c>
      <c r="J41" s="139">
        <v>2018</v>
      </c>
      <c r="K41" s="139">
        <v>2019</v>
      </c>
      <c r="L41" s="139">
        <v>2020</v>
      </c>
      <c r="M41" s="138">
        <v>2021</v>
      </c>
      <c r="N41" s="138">
        <v>2022</v>
      </c>
      <c r="O41" s="138">
        <v>2023</v>
      </c>
      <c r="P41" s="138">
        <v>2024</v>
      </c>
      <c r="Q41" s="138">
        <v>2025</v>
      </c>
      <c r="R41" s="138">
        <v>2026</v>
      </c>
      <c r="S41" s="138">
        <v>2027</v>
      </c>
      <c r="T41" s="138">
        <v>2028</v>
      </c>
      <c r="U41" s="138">
        <v>2029</v>
      </c>
      <c r="V41" s="138">
        <v>2030</v>
      </c>
      <c r="W41" s="138">
        <v>2031</v>
      </c>
      <c r="X41" s="138">
        <v>2032</v>
      </c>
      <c r="Y41" s="138">
        <v>2033</v>
      </c>
      <c r="Z41" s="138">
        <v>2034</v>
      </c>
      <c r="AA41" s="138">
        <v>2035</v>
      </c>
      <c r="AB41" s="138">
        <v>2036</v>
      </c>
      <c r="AC41" s="138">
        <v>2037</v>
      </c>
      <c r="AD41" s="138">
        <v>2038</v>
      </c>
      <c r="AE41" s="138">
        <v>2039</v>
      </c>
      <c r="AF41" s="138">
        <v>2040</v>
      </c>
      <c r="AG41" s="138">
        <v>2041</v>
      </c>
      <c r="AH41" s="138">
        <v>2042</v>
      </c>
      <c r="AI41" s="138">
        <v>2043</v>
      </c>
      <c r="AJ41" s="138">
        <v>2044</v>
      </c>
      <c r="AK41" s="138">
        <v>2045</v>
      </c>
      <c r="AL41" s="138">
        <v>2046</v>
      </c>
      <c r="AM41" s="138">
        <v>2047</v>
      </c>
      <c r="AN41" s="138">
        <v>2048</v>
      </c>
      <c r="AO41" s="138">
        <v>2049</v>
      </c>
      <c r="AP41" s="138">
        <v>2050</v>
      </c>
      <c r="AQ41" s="138" t="s">
        <v>213</v>
      </c>
      <c r="AR41" s="138" t="s">
        <v>258</v>
      </c>
      <c r="AT41" s="139">
        <v>2015</v>
      </c>
      <c r="AU41" s="139">
        <v>2016</v>
      </c>
      <c r="AV41" s="139">
        <v>2017</v>
      </c>
      <c r="AW41" s="139">
        <v>2018</v>
      </c>
      <c r="AX41" s="139">
        <v>2019</v>
      </c>
      <c r="AY41" s="139">
        <v>2020</v>
      </c>
      <c r="AZ41" s="138">
        <v>2021</v>
      </c>
      <c r="BA41" s="138">
        <v>2022</v>
      </c>
      <c r="BB41" s="138">
        <v>2023</v>
      </c>
      <c r="BC41" s="138">
        <v>2024</v>
      </c>
      <c r="BD41" s="138">
        <v>2025</v>
      </c>
      <c r="BE41" s="138">
        <v>2026</v>
      </c>
      <c r="BF41" s="138">
        <v>2027</v>
      </c>
      <c r="BG41" s="138">
        <v>2028</v>
      </c>
      <c r="BH41" s="138">
        <v>2029</v>
      </c>
      <c r="BI41" s="138">
        <v>2030</v>
      </c>
      <c r="BJ41" s="138">
        <v>2031</v>
      </c>
      <c r="BK41" s="138">
        <v>2032</v>
      </c>
      <c r="BL41" s="138">
        <v>2033</v>
      </c>
      <c r="BM41" s="138">
        <v>2034</v>
      </c>
      <c r="BN41" s="138">
        <v>2035</v>
      </c>
      <c r="BO41" s="138">
        <v>2036</v>
      </c>
      <c r="BP41" s="138">
        <v>2037</v>
      </c>
      <c r="BQ41" s="138">
        <v>2038</v>
      </c>
      <c r="BR41" s="138">
        <v>2039</v>
      </c>
      <c r="BS41" s="138">
        <v>2040</v>
      </c>
      <c r="BT41" s="138">
        <v>2041</v>
      </c>
      <c r="BU41" s="138">
        <v>2042</v>
      </c>
      <c r="BV41" s="138">
        <v>2043</v>
      </c>
      <c r="BW41" s="138">
        <v>2044</v>
      </c>
      <c r="BX41" s="138">
        <v>2045</v>
      </c>
      <c r="BY41" s="138">
        <v>2046</v>
      </c>
      <c r="BZ41" s="138">
        <v>2047</v>
      </c>
      <c r="CA41" s="138">
        <v>2048</v>
      </c>
      <c r="CB41" s="138">
        <v>2049</v>
      </c>
      <c r="CC41" s="138">
        <v>2050</v>
      </c>
      <c r="CD41" s="138" t="s">
        <v>213</v>
      </c>
      <c r="CF41" s="139">
        <v>2015</v>
      </c>
      <c r="CG41" s="139">
        <v>2016</v>
      </c>
      <c r="CH41" s="139">
        <v>2017</v>
      </c>
      <c r="CI41" s="139">
        <v>2018</v>
      </c>
      <c r="CJ41" s="139">
        <v>2019</v>
      </c>
      <c r="CK41" s="139">
        <v>2020</v>
      </c>
      <c r="CL41" s="138">
        <v>2021</v>
      </c>
      <c r="CM41" s="138">
        <v>2022</v>
      </c>
      <c r="CN41" s="138">
        <v>2023</v>
      </c>
      <c r="CO41" s="138">
        <v>2024</v>
      </c>
      <c r="CP41" s="138">
        <v>2025</v>
      </c>
      <c r="CQ41" s="138">
        <v>2026</v>
      </c>
      <c r="CR41" s="138">
        <v>2027</v>
      </c>
      <c r="CS41" s="138">
        <v>2028</v>
      </c>
      <c r="CT41" s="138">
        <v>2029</v>
      </c>
      <c r="CU41" s="138">
        <v>2030</v>
      </c>
      <c r="CV41" s="138">
        <v>2031</v>
      </c>
      <c r="CW41" s="138">
        <v>2032</v>
      </c>
      <c r="CX41" s="138">
        <v>2033</v>
      </c>
      <c r="CY41" s="138">
        <v>2034</v>
      </c>
      <c r="CZ41" s="138">
        <v>2035</v>
      </c>
      <c r="DA41" s="138">
        <v>2036</v>
      </c>
      <c r="DB41" s="138">
        <v>2037</v>
      </c>
      <c r="DC41" s="138">
        <v>2038</v>
      </c>
      <c r="DD41" s="138">
        <v>2039</v>
      </c>
      <c r="DE41" s="138">
        <v>2040</v>
      </c>
      <c r="DF41" s="138">
        <v>2041</v>
      </c>
      <c r="DG41" s="138">
        <v>2042</v>
      </c>
      <c r="DH41" s="138">
        <v>2043</v>
      </c>
      <c r="DI41" s="138">
        <v>2044</v>
      </c>
      <c r="DJ41" s="138">
        <v>2045</v>
      </c>
      <c r="DK41" s="138">
        <v>2046</v>
      </c>
      <c r="DL41" s="138">
        <v>2047</v>
      </c>
      <c r="DM41" s="138">
        <v>2048</v>
      </c>
      <c r="DN41" s="138">
        <v>2049</v>
      </c>
      <c r="DO41" s="138">
        <v>2050</v>
      </c>
      <c r="DP41" s="138" t="s">
        <v>213</v>
      </c>
    </row>
    <row r="42" spans="2:120" ht="33.5" customHeight="1">
      <c r="B42" s="126">
        <v>2020</v>
      </c>
      <c r="C42" s="126">
        <v>2020</v>
      </c>
      <c r="D42" s="129">
        <v>35</v>
      </c>
      <c r="E42" s="144" t="s">
        <v>496</v>
      </c>
      <c r="F42" s="145">
        <v>20000000</v>
      </c>
      <c r="G42" s="146">
        <v>0</v>
      </c>
      <c r="H42" s="146">
        <v>0</v>
      </c>
      <c r="I42" s="146">
        <v>0</v>
      </c>
      <c r="J42" s="146">
        <v>0</v>
      </c>
      <c r="K42" s="146">
        <v>0</v>
      </c>
      <c r="L42" s="146">
        <v>20000000</v>
      </c>
      <c r="M42" s="146">
        <v>0</v>
      </c>
      <c r="N42" s="146">
        <v>0</v>
      </c>
      <c r="O42" s="146">
        <v>0</v>
      </c>
      <c r="P42" s="146">
        <v>0</v>
      </c>
      <c r="Q42" s="146">
        <v>0</v>
      </c>
      <c r="R42" s="146">
        <v>0</v>
      </c>
      <c r="S42" s="146">
        <v>0</v>
      </c>
      <c r="T42" s="146">
        <v>0</v>
      </c>
      <c r="U42" s="146">
        <v>0</v>
      </c>
      <c r="V42" s="146">
        <v>0</v>
      </c>
      <c r="W42" s="146">
        <v>0</v>
      </c>
      <c r="X42" s="146">
        <v>0</v>
      </c>
      <c r="Y42" s="146">
        <v>0</v>
      </c>
      <c r="Z42" s="146">
        <v>0</v>
      </c>
      <c r="AA42" s="146">
        <v>0</v>
      </c>
      <c r="AB42" s="146">
        <v>0</v>
      </c>
      <c r="AC42" s="146">
        <v>0</v>
      </c>
      <c r="AD42" s="146">
        <v>0</v>
      </c>
      <c r="AE42" s="146">
        <v>0</v>
      </c>
      <c r="AF42" s="146">
        <v>0</v>
      </c>
      <c r="AG42" s="146">
        <v>0</v>
      </c>
      <c r="AH42" s="146">
        <v>0</v>
      </c>
      <c r="AI42" s="146">
        <v>0</v>
      </c>
      <c r="AJ42" s="146">
        <v>0</v>
      </c>
      <c r="AK42" s="146">
        <v>0</v>
      </c>
      <c r="AL42" s="146">
        <v>0</v>
      </c>
      <c r="AM42" s="146">
        <v>0</v>
      </c>
      <c r="AN42" s="146">
        <v>0</v>
      </c>
      <c r="AO42" s="146">
        <v>0</v>
      </c>
      <c r="AP42" s="146">
        <v>0</v>
      </c>
      <c r="AQ42" s="146" t="s">
        <v>497</v>
      </c>
      <c r="AR42" s="147">
        <v>37885.056133529964</v>
      </c>
      <c r="AS42" s="148"/>
      <c r="AT42" s="146">
        <v>0</v>
      </c>
      <c r="AU42" s="146">
        <v>0</v>
      </c>
      <c r="AV42" s="146">
        <v>0</v>
      </c>
      <c r="AW42" s="146">
        <v>0</v>
      </c>
      <c r="AX42" s="146">
        <v>0</v>
      </c>
      <c r="AY42" s="146">
        <v>0</v>
      </c>
      <c r="AZ42" s="146">
        <v>0</v>
      </c>
      <c r="BA42" s="146">
        <v>586569.60000000009</v>
      </c>
      <c r="BB42" s="146">
        <v>586569.60000000009</v>
      </c>
      <c r="BC42" s="146">
        <v>586569.60000000009</v>
      </c>
      <c r="BD42" s="146">
        <v>586569.60000000009</v>
      </c>
      <c r="BE42" s="146">
        <v>586569.60000000009</v>
      </c>
      <c r="BF42" s="146">
        <v>586569.60000000009</v>
      </c>
      <c r="BG42" s="146">
        <v>586569.60000000009</v>
      </c>
      <c r="BH42" s="146">
        <v>586569.60000000009</v>
      </c>
      <c r="BI42" s="146">
        <v>586569.60000000009</v>
      </c>
      <c r="BJ42" s="146">
        <v>586569.60000000009</v>
      </c>
      <c r="BK42" s="146">
        <v>586569.60000000009</v>
      </c>
      <c r="BL42" s="146">
        <v>586569.60000000009</v>
      </c>
      <c r="BM42" s="146">
        <v>586569.60000000009</v>
      </c>
      <c r="BN42" s="146">
        <v>586569.60000000009</v>
      </c>
      <c r="BO42" s="146">
        <v>543779.33019246487</v>
      </c>
      <c r="BP42" s="146">
        <v>497818.53914540051</v>
      </c>
      <c r="BQ42" s="146">
        <v>420717.6469178978</v>
      </c>
      <c r="BR42" s="146">
        <v>343616.75469039526</v>
      </c>
      <c r="BS42" s="146">
        <v>221858.30566932188</v>
      </c>
      <c r="BT42" s="146">
        <v>131239.95782868733</v>
      </c>
      <c r="BU42" s="146">
        <v>40621.609988052565</v>
      </c>
      <c r="BV42" s="146">
        <v>0</v>
      </c>
      <c r="BW42" s="146">
        <v>0</v>
      </c>
      <c r="BX42" s="146">
        <v>0</v>
      </c>
      <c r="BY42" s="146">
        <v>0</v>
      </c>
      <c r="BZ42" s="146">
        <v>0</v>
      </c>
      <c r="CA42" s="146">
        <v>0</v>
      </c>
      <c r="CB42" s="146">
        <v>0</v>
      </c>
      <c r="CC42" s="146">
        <v>0</v>
      </c>
      <c r="CD42" s="146" t="s">
        <v>498</v>
      </c>
      <c r="CE42" s="148"/>
      <c r="CF42" s="146">
        <v>0</v>
      </c>
      <c r="CG42" s="146">
        <v>0</v>
      </c>
      <c r="CH42" s="146">
        <v>0</v>
      </c>
      <c r="CI42" s="146">
        <v>0</v>
      </c>
      <c r="CJ42" s="146">
        <v>0</v>
      </c>
      <c r="CK42" s="146">
        <v>0</v>
      </c>
      <c r="CL42" s="146">
        <v>0</v>
      </c>
      <c r="CM42" s="146">
        <v>-3666060.0000000009</v>
      </c>
      <c r="CN42" s="146">
        <v>-3666060.0000000009</v>
      </c>
      <c r="CO42" s="146">
        <v>-3666060.0000000009</v>
      </c>
      <c r="CP42" s="146">
        <v>-3666060.0000000009</v>
      </c>
      <c r="CQ42" s="146">
        <v>-3666060.0000000009</v>
      </c>
      <c r="CR42" s="146">
        <v>-3666060.0000000009</v>
      </c>
      <c r="CS42" s="146">
        <v>-3666060.0000000009</v>
      </c>
      <c r="CT42" s="146">
        <v>-3666060.0000000009</v>
      </c>
      <c r="CU42" s="146">
        <v>-3666060.0000000009</v>
      </c>
      <c r="CV42" s="146">
        <v>-3666060.0000000009</v>
      </c>
      <c r="CW42" s="146">
        <v>-3666060.0000000009</v>
      </c>
      <c r="CX42" s="146">
        <v>-3666060.0000000009</v>
      </c>
      <c r="CY42" s="146">
        <v>-3666060.0000000009</v>
      </c>
      <c r="CZ42" s="146">
        <v>-3666060.0000000009</v>
      </c>
      <c r="DA42" s="146">
        <v>-3398620.8137029051</v>
      </c>
      <c r="DB42" s="146">
        <v>-3111365.8696587533</v>
      </c>
      <c r="DC42" s="146">
        <v>-2629485.2932368615</v>
      </c>
      <c r="DD42" s="146">
        <v>-2147604.7168149706</v>
      </c>
      <c r="DE42" s="146">
        <v>-1386614.4104332619</v>
      </c>
      <c r="DF42" s="146">
        <v>-820249.73642929574</v>
      </c>
      <c r="DG42" s="146">
        <v>-253885.06242532854</v>
      </c>
      <c r="DH42" s="146">
        <v>0</v>
      </c>
      <c r="DI42" s="146">
        <v>0</v>
      </c>
      <c r="DJ42" s="146">
        <v>0</v>
      </c>
      <c r="DK42" s="146">
        <v>0</v>
      </c>
      <c r="DL42" s="146">
        <v>0</v>
      </c>
      <c r="DM42" s="146">
        <v>0</v>
      </c>
      <c r="DN42" s="146">
        <v>0</v>
      </c>
      <c r="DO42" s="146">
        <v>0</v>
      </c>
      <c r="DP42" s="146" t="s">
        <v>499</v>
      </c>
    </row>
    <row r="43" spans="2:120" ht="31.25" customHeight="1">
      <c r="B43" s="126">
        <v>2023</v>
      </c>
      <c r="C43" s="126">
        <v>2024</v>
      </c>
      <c r="D43" s="129">
        <v>35</v>
      </c>
      <c r="E43" s="144" t="s">
        <v>500</v>
      </c>
      <c r="F43" s="145">
        <v>93000000</v>
      </c>
      <c r="G43" s="146">
        <v>0</v>
      </c>
      <c r="H43" s="146">
        <v>0</v>
      </c>
      <c r="I43" s="146">
        <v>0</v>
      </c>
      <c r="J43" s="146">
        <v>0</v>
      </c>
      <c r="K43" s="146">
        <v>0</v>
      </c>
      <c r="L43" s="146">
        <v>0</v>
      </c>
      <c r="M43" s="146">
        <v>0</v>
      </c>
      <c r="N43" s="146">
        <v>0</v>
      </c>
      <c r="O43" s="146">
        <v>46500000</v>
      </c>
      <c r="P43" s="146">
        <v>46500000</v>
      </c>
      <c r="Q43" s="146">
        <v>0</v>
      </c>
      <c r="R43" s="146">
        <v>0</v>
      </c>
      <c r="S43" s="146">
        <v>0</v>
      </c>
      <c r="T43" s="146">
        <v>0</v>
      </c>
      <c r="U43" s="146">
        <v>0</v>
      </c>
      <c r="V43" s="146">
        <v>0</v>
      </c>
      <c r="W43" s="146">
        <v>0</v>
      </c>
      <c r="X43" s="146">
        <v>0</v>
      </c>
      <c r="Y43" s="146">
        <v>0</v>
      </c>
      <c r="Z43" s="146">
        <v>0</v>
      </c>
      <c r="AA43" s="146">
        <v>0</v>
      </c>
      <c r="AB43" s="146">
        <v>0</v>
      </c>
      <c r="AC43" s="146">
        <v>0</v>
      </c>
      <c r="AD43" s="146">
        <v>0</v>
      </c>
      <c r="AE43" s="146">
        <v>0</v>
      </c>
      <c r="AF43" s="146">
        <v>0</v>
      </c>
      <c r="AG43" s="146">
        <v>0</v>
      </c>
      <c r="AH43" s="146">
        <v>0</v>
      </c>
      <c r="AI43" s="146">
        <v>0</v>
      </c>
      <c r="AJ43" s="146">
        <v>0</v>
      </c>
      <c r="AK43" s="146">
        <v>0</v>
      </c>
      <c r="AL43" s="146">
        <v>0</v>
      </c>
      <c r="AM43" s="146">
        <v>0</v>
      </c>
      <c r="AN43" s="146">
        <v>0</v>
      </c>
      <c r="AO43" s="146">
        <v>0</v>
      </c>
      <c r="AP43" s="146">
        <v>0</v>
      </c>
      <c r="AQ43" s="146" t="s">
        <v>497</v>
      </c>
      <c r="AR43" s="147">
        <v>32766.785049890073</v>
      </c>
      <c r="AS43" s="148"/>
      <c r="AT43" s="146">
        <v>0</v>
      </c>
      <c r="AU43" s="146">
        <v>0</v>
      </c>
      <c r="AV43" s="146">
        <v>0</v>
      </c>
      <c r="AW43" s="146">
        <v>0</v>
      </c>
      <c r="AX43" s="146">
        <v>0</v>
      </c>
      <c r="AY43" s="146">
        <v>0</v>
      </c>
      <c r="AZ43" s="146">
        <v>0</v>
      </c>
      <c r="BA43" s="146">
        <v>0</v>
      </c>
      <c r="BB43" s="146">
        <v>1576799.9999999998</v>
      </c>
      <c r="BC43" s="146">
        <v>3153599.9999999995</v>
      </c>
      <c r="BD43" s="146">
        <v>3153599.9999999995</v>
      </c>
      <c r="BE43" s="146">
        <v>3153599.9999999995</v>
      </c>
      <c r="BF43" s="146">
        <v>3153599.9999999995</v>
      </c>
      <c r="BG43" s="146">
        <v>3153599.9999999995</v>
      </c>
      <c r="BH43" s="146">
        <v>3153599.9999999995</v>
      </c>
      <c r="BI43" s="146">
        <v>3153599.9999999995</v>
      </c>
      <c r="BJ43" s="146">
        <v>3153599.9999999995</v>
      </c>
      <c r="BK43" s="146">
        <v>3153599.9999999995</v>
      </c>
      <c r="BL43" s="146">
        <v>3153599.9999999995</v>
      </c>
      <c r="BM43" s="146">
        <v>3153599.9999999995</v>
      </c>
      <c r="BN43" s="146">
        <v>3153599.9999999995</v>
      </c>
      <c r="BO43" s="146">
        <v>2923544.7859809925</v>
      </c>
      <c r="BP43" s="146">
        <v>2676443.7588462387</v>
      </c>
      <c r="BQ43" s="146">
        <v>2261922.8328919229</v>
      </c>
      <c r="BR43" s="146">
        <v>1847401.9069376083</v>
      </c>
      <c r="BS43" s="146">
        <v>1192786.58962001</v>
      </c>
      <c r="BT43" s="146">
        <v>705591.17112197448</v>
      </c>
      <c r="BU43" s="146">
        <v>218395.75262393843</v>
      </c>
      <c r="BV43" s="146">
        <v>0</v>
      </c>
      <c r="BW43" s="146">
        <v>0</v>
      </c>
      <c r="BX43" s="146">
        <v>0</v>
      </c>
      <c r="BY43" s="146">
        <v>0</v>
      </c>
      <c r="BZ43" s="146">
        <v>0</v>
      </c>
      <c r="CA43" s="146">
        <v>0</v>
      </c>
      <c r="CB43" s="146">
        <v>0</v>
      </c>
      <c r="CC43" s="146">
        <v>0</v>
      </c>
      <c r="CD43" s="146" t="s">
        <v>498</v>
      </c>
      <c r="CE43" s="148"/>
      <c r="CF43" s="146">
        <v>0</v>
      </c>
      <c r="CG43" s="146">
        <v>0</v>
      </c>
      <c r="CH43" s="146">
        <v>0</v>
      </c>
      <c r="CI43" s="146">
        <v>0</v>
      </c>
      <c r="CJ43" s="146">
        <v>0</v>
      </c>
      <c r="CK43" s="146">
        <v>0</v>
      </c>
      <c r="CL43" s="146">
        <v>0</v>
      </c>
      <c r="CM43" s="146">
        <v>0</v>
      </c>
      <c r="CN43" s="146">
        <v>-9855000</v>
      </c>
      <c r="CO43" s="146">
        <v>-19710000</v>
      </c>
      <c r="CP43" s="146">
        <v>-19710000</v>
      </c>
      <c r="CQ43" s="146">
        <v>-19710000</v>
      </c>
      <c r="CR43" s="146">
        <v>-19710000</v>
      </c>
      <c r="CS43" s="146">
        <v>-19710000</v>
      </c>
      <c r="CT43" s="146">
        <v>-19710000</v>
      </c>
      <c r="CU43" s="146">
        <v>-19710000</v>
      </c>
      <c r="CV43" s="146">
        <v>-19710000</v>
      </c>
      <c r="CW43" s="146">
        <v>-19710000</v>
      </c>
      <c r="CX43" s="146">
        <v>-19710000</v>
      </c>
      <c r="CY43" s="146">
        <v>-19710000</v>
      </c>
      <c r="CZ43" s="146">
        <v>-19710000</v>
      </c>
      <c r="DA43" s="146">
        <v>-18272154.912381206</v>
      </c>
      <c r="DB43" s="146">
        <v>-16727773.492788991</v>
      </c>
      <c r="DC43" s="146">
        <v>-14137017.705574518</v>
      </c>
      <c r="DD43" s="146">
        <v>-11546261.918360051</v>
      </c>
      <c r="DE43" s="146">
        <v>-7454916.1851250622</v>
      </c>
      <c r="DF43" s="146">
        <v>-4409944.8195123412</v>
      </c>
      <c r="DG43" s="146">
        <v>-1364973.4538996152</v>
      </c>
      <c r="DH43" s="146">
        <v>0</v>
      </c>
      <c r="DI43" s="146">
        <v>0</v>
      </c>
      <c r="DJ43" s="146">
        <v>0</v>
      </c>
      <c r="DK43" s="146">
        <v>0</v>
      </c>
      <c r="DL43" s="146">
        <v>0</v>
      </c>
      <c r="DM43" s="146">
        <v>0</v>
      </c>
      <c r="DN43" s="146">
        <v>0</v>
      </c>
      <c r="DO43" s="146">
        <v>0</v>
      </c>
      <c r="DP43" s="146" t="s">
        <v>499</v>
      </c>
    </row>
    <row r="44" spans="2:120" ht="16">
      <c r="B44" s="140"/>
      <c r="C44" s="140"/>
      <c r="D44" s="141"/>
      <c r="E44" s="142" t="s">
        <v>259</v>
      </c>
      <c r="F44" s="140"/>
      <c r="G44" s="140"/>
      <c r="H44" s="140"/>
      <c r="I44" s="140"/>
      <c r="J44" s="140"/>
      <c r="K44" s="140"/>
      <c r="L44" s="140"/>
      <c r="M44" s="140"/>
      <c r="N44" s="140"/>
      <c r="O44" s="140"/>
      <c r="P44" s="140"/>
      <c r="Q44" s="140"/>
      <c r="R44" s="140"/>
      <c r="S44" s="140"/>
      <c r="T44" s="140"/>
      <c r="U44" s="140"/>
      <c r="V44" s="140"/>
      <c r="W44" s="140"/>
      <c r="X44" s="140"/>
      <c r="Y44" s="140"/>
      <c r="Z44" s="140"/>
      <c r="AA44" s="140"/>
      <c r="AB44" s="140"/>
      <c r="AC44" s="140"/>
      <c r="AD44" s="140"/>
      <c r="AE44" s="140"/>
      <c r="AF44" s="140"/>
      <c r="AG44" s="140"/>
      <c r="AH44" s="140"/>
      <c r="AI44" s="140"/>
      <c r="AJ44" s="140"/>
      <c r="AK44" s="140"/>
      <c r="AL44" s="140"/>
      <c r="AM44" s="140"/>
      <c r="AN44" s="140"/>
      <c r="AO44" s="140"/>
      <c r="AP44" s="140"/>
      <c r="AQ44" s="140"/>
      <c r="AR44" s="143"/>
      <c r="AT44" s="140"/>
      <c r="AU44" s="140"/>
      <c r="AV44" s="140"/>
      <c r="AW44" s="140"/>
      <c r="AX44" s="140"/>
      <c r="AY44" s="140"/>
      <c r="AZ44" s="140"/>
      <c r="BA44" s="140"/>
      <c r="BB44" s="140"/>
      <c r="BC44" s="140"/>
      <c r="BD44" s="140"/>
      <c r="BE44" s="140"/>
      <c r="BF44" s="140"/>
      <c r="BG44" s="140"/>
      <c r="BH44" s="140"/>
      <c r="BI44" s="140"/>
      <c r="BJ44" s="140"/>
      <c r="BK44" s="140"/>
      <c r="BL44" s="140"/>
      <c r="BM44" s="140"/>
      <c r="BN44" s="140"/>
      <c r="BO44" s="140"/>
      <c r="BP44" s="140"/>
      <c r="BQ44" s="140"/>
      <c r="BR44" s="140"/>
      <c r="BS44" s="140"/>
      <c r="BT44" s="140"/>
      <c r="BU44" s="140"/>
      <c r="BV44" s="140"/>
      <c r="BW44" s="140"/>
      <c r="BX44" s="140"/>
      <c r="BY44" s="140"/>
      <c r="BZ44" s="140"/>
      <c r="CA44" s="140"/>
      <c r="CB44" s="140"/>
      <c r="CC44" s="140"/>
      <c r="CD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c r="DJ44" s="140"/>
      <c r="DK44" s="140"/>
      <c r="DL44" s="140"/>
      <c r="DM44" s="140"/>
      <c r="DN44" s="140"/>
      <c r="DO44" s="140"/>
      <c r="DP44" s="140"/>
    </row>
    <row r="45" spans="2:120" ht="77.5" customHeight="1">
      <c r="B45" s="126">
        <v>2015</v>
      </c>
      <c r="C45" s="126">
        <v>2025</v>
      </c>
      <c r="D45" s="129">
        <v>15</v>
      </c>
      <c r="E45" s="144" t="s">
        <v>260</v>
      </c>
      <c r="F45" s="145">
        <v>17000000</v>
      </c>
      <c r="G45" s="146">
        <v>1545454.5454545454</v>
      </c>
      <c r="H45" s="146">
        <v>1545454.5454545454</v>
      </c>
      <c r="I45" s="146">
        <v>1545454.5454545454</v>
      </c>
      <c r="J45" s="146">
        <v>1545454.5454545454</v>
      </c>
      <c r="K45" s="146">
        <v>1545454.5454545454</v>
      </c>
      <c r="L45" s="146">
        <v>1545454.5454545454</v>
      </c>
      <c r="M45" s="146">
        <v>1545454.5454545454</v>
      </c>
      <c r="N45" s="146">
        <v>1545454.5454545454</v>
      </c>
      <c r="O45" s="146">
        <v>1545454.5454545454</v>
      </c>
      <c r="P45" s="146">
        <v>1545454.5454545454</v>
      </c>
      <c r="Q45" s="146">
        <v>1545454.5454545454</v>
      </c>
      <c r="R45" s="146">
        <v>0</v>
      </c>
      <c r="S45" s="146">
        <v>0</v>
      </c>
      <c r="T45" s="146">
        <v>0</v>
      </c>
      <c r="U45" s="146">
        <v>0</v>
      </c>
      <c r="V45" s="146">
        <v>1545454.5454545454</v>
      </c>
      <c r="W45" s="146">
        <v>1545454.5454545454</v>
      </c>
      <c r="X45" s="146">
        <v>1545454.5454545454</v>
      </c>
      <c r="Y45" s="146">
        <v>1545454.5454545454</v>
      </c>
      <c r="Z45" s="146">
        <v>1545454.5454545454</v>
      </c>
      <c r="AA45" s="146">
        <v>1545454.5454545454</v>
      </c>
      <c r="AB45" s="146">
        <v>1545454.5454545454</v>
      </c>
      <c r="AC45" s="146">
        <v>1545454.5454545454</v>
      </c>
      <c r="AD45" s="146">
        <v>1545454.5454545454</v>
      </c>
      <c r="AE45" s="146">
        <v>1545454.5454545454</v>
      </c>
      <c r="AF45" s="146">
        <v>1545454.5454545454</v>
      </c>
      <c r="AG45" s="146">
        <v>0</v>
      </c>
      <c r="AH45" s="146">
        <v>0</v>
      </c>
      <c r="AI45" s="146">
        <v>0</v>
      </c>
      <c r="AJ45" s="146">
        <v>0</v>
      </c>
      <c r="AK45" s="146">
        <v>0</v>
      </c>
      <c r="AL45" s="146">
        <v>0</v>
      </c>
      <c r="AM45" s="146">
        <v>0</v>
      </c>
      <c r="AN45" s="146">
        <v>0</v>
      </c>
      <c r="AO45" s="146">
        <v>0</v>
      </c>
      <c r="AP45" s="146">
        <v>0</v>
      </c>
      <c r="AQ45" s="146" t="s">
        <v>501</v>
      </c>
      <c r="AR45" s="147">
        <v>185135.8348477293</v>
      </c>
      <c r="AS45" s="148"/>
      <c r="AT45" s="146">
        <v>46363.63636363636</v>
      </c>
      <c r="AU45" s="146">
        <v>92727.272727272721</v>
      </c>
      <c r="AV45" s="146">
        <v>139090.90909090906</v>
      </c>
      <c r="AW45" s="146">
        <v>185454.54545454544</v>
      </c>
      <c r="AX45" s="146">
        <v>409545.45454545453</v>
      </c>
      <c r="AY45" s="146">
        <v>491454.54545454547</v>
      </c>
      <c r="AZ45" s="146">
        <v>573363.63636363647</v>
      </c>
      <c r="BA45" s="146">
        <v>655272.72727272729</v>
      </c>
      <c r="BB45" s="146">
        <v>1140545.4545454546</v>
      </c>
      <c r="BC45" s="146">
        <v>1267272.7272727273</v>
      </c>
      <c r="BD45" s="146">
        <v>1394000</v>
      </c>
      <c r="BE45" s="146">
        <v>1394000</v>
      </c>
      <c r="BF45" s="146">
        <v>1394000</v>
      </c>
      <c r="BG45" s="146">
        <v>1394000</v>
      </c>
      <c r="BH45" s="146">
        <v>1394000</v>
      </c>
      <c r="BI45" s="146">
        <v>46363.63636363636</v>
      </c>
      <c r="BJ45" s="146">
        <v>92727.272727272721</v>
      </c>
      <c r="BK45" s="146">
        <v>139090.90909090906</v>
      </c>
      <c r="BL45" s="146">
        <v>185454.54545454544</v>
      </c>
      <c r="BM45" s="146">
        <v>409545.45454545453</v>
      </c>
      <c r="BN45" s="146">
        <v>491454.54545454547</v>
      </c>
      <c r="BO45" s="146">
        <v>573363.63636363647</v>
      </c>
      <c r="BP45" s="146">
        <v>655272.72727272729</v>
      </c>
      <c r="BQ45" s="146">
        <v>1140545.4545454546</v>
      </c>
      <c r="BR45" s="146">
        <v>1267272.7272727273</v>
      </c>
      <c r="BS45" s="146">
        <v>1394000</v>
      </c>
      <c r="BT45" s="146">
        <v>1394000</v>
      </c>
      <c r="BU45" s="146">
        <v>1394000</v>
      </c>
      <c r="BV45" s="146">
        <v>1394000</v>
      </c>
      <c r="BW45" s="146">
        <v>1394000</v>
      </c>
      <c r="BX45" s="146">
        <v>1394000</v>
      </c>
      <c r="BY45" s="146">
        <v>1394000</v>
      </c>
      <c r="BZ45" s="146">
        <v>1394000</v>
      </c>
      <c r="CA45" s="146">
        <v>1394000</v>
      </c>
      <c r="CB45" s="146">
        <v>1394000</v>
      </c>
      <c r="CC45" s="146">
        <v>1394000</v>
      </c>
      <c r="CD45" s="146" t="s">
        <v>502</v>
      </c>
      <c r="CE45" s="148"/>
      <c r="CF45" s="146">
        <v>-189258.32867710866</v>
      </c>
      <c r="CG45" s="146">
        <v>-304229.08465832745</v>
      </c>
      <c r="CH45" s="146">
        <v>-454785.65416361118</v>
      </c>
      <c r="CI45" s="146">
        <v>-549186.77039574913</v>
      </c>
      <c r="CJ45" s="146">
        <v>-653332.42075079307</v>
      </c>
      <c r="CK45" s="146">
        <v>-665521.0667065446</v>
      </c>
      <c r="CL45" s="146">
        <v>-809377.28550374997</v>
      </c>
      <c r="CM45" s="146">
        <v>-922481.51989493147</v>
      </c>
      <c r="CN45" s="146">
        <v>-1049962.1095982846</v>
      </c>
      <c r="CO45" s="146">
        <v>-1179425.4306802996</v>
      </c>
      <c r="CP45" s="146">
        <v>-1312636.1869517299</v>
      </c>
      <c r="CQ45" s="146">
        <v>-1319261.2199516539</v>
      </c>
      <c r="CR45" s="146">
        <v>-1328962.1192884052</v>
      </c>
      <c r="CS45" s="146">
        <v>-1339529.9142957039</v>
      </c>
      <c r="CT45" s="146">
        <v>-1360211.357133423</v>
      </c>
      <c r="CU45" s="146">
        <v>-1382438.7995612184</v>
      </c>
      <c r="CV45" s="146">
        <v>-1405054.0736444173</v>
      </c>
      <c r="CW45" s="146">
        <v>-1414177.5547699747</v>
      </c>
      <c r="CX45" s="146">
        <v>-1420681.6893251576</v>
      </c>
      <c r="CY45" s="146">
        <v>-1435720.3302505584</v>
      </c>
      <c r="CZ45" s="146">
        <v>-1449027.2173997888</v>
      </c>
      <c r="DA45" s="146">
        <v>-1458429.0946288458</v>
      </c>
      <c r="DB45" s="146">
        <v>-1466895.2131409019</v>
      </c>
      <c r="DC45" s="146">
        <v>-1474267.7856443804</v>
      </c>
      <c r="DD45" s="146">
        <v>-1482863.6480179352</v>
      </c>
      <c r="DE45" s="146">
        <v>-1487746.5491943134</v>
      </c>
      <c r="DF45" s="146">
        <v>-1487746.5491943134</v>
      </c>
      <c r="DG45" s="146">
        <v>-1487746.5491943134</v>
      </c>
      <c r="DH45" s="146">
        <v>-1487746.5491943134</v>
      </c>
      <c r="DI45" s="146">
        <v>-1487746.5491943134</v>
      </c>
      <c r="DJ45" s="146">
        <v>-1487746.5491943134</v>
      </c>
      <c r="DK45" s="146">
        <v>-1487746.5491943134</v>
      </c>
      <c r="DL45" s="146">
        <v>-1487746.5491943134</v>
      </c>
      <c r="DM45" s="146">
        <v>-1487746.5491943134</v>
      </c>
      <c r="DN45" s="146">
        <v>-1487746.5491943134</v>
      </c>
      <c r="DO45" s="146">
        <v>-1487746.5491943134</v>
      </c>
      <c r="DP45" s="146" t="s">
        <v>263</v>
      </c>
    </row>
    <row r="46" spans="2:120" ht="64">
      <c r="B46" s="126">
        <v>2018</v>
      </c>
      <c r="C46" s="126">
        <v>2020</v>
      </c>
      <c r="D46" s="129">
        <v>20</v>
      </c>
      <c r="E46" s="144" t="s">
        <v>503</v>
      </c>
      <c r="F46" s="145">
        <v>11600000</v>
      </c>
      <c r="G46" s="146">
        <v>0</v>
      </c>
      <c r="H46" s="146">
        <v>0</v>
      </c>
      <c r="I46" s="146">
        <v>0</v>
      </c>
      <c r="J46" s="146">
        <v>3866666.6666666665</v>
      </c>
      <c r="K46" s="146">
        <v>3866666.6666666665</v>
      </c>
      <c r="L46" s="146">
        <v>3866666.6666666665</v>
      </c>
      <c r="M46" s="146">
        <v>0</v>
      </c>
      <c r="N46" s="146">
        <v>0</v>
      </c>
      <c r="O46" s="146">
        <v>0</v>
      </c>
      <c r="P46" s="146">
        <v>0</v>
      </c>
      <c r="Q46" s="146">
        <v>0</v>
      </c>
      <c r="R46" s="146">
        <v>0</v>
      </c>
      <c r="S46" s="146">
        <v>0</v>
      </c>
      <c r="T46" s="146">
        <v>0</v>
      </c>
      <c r="U46" s="146">
        <v>0</v>
      </c>
      <c r="V46" s="146">
        <v>0</v>
      </c>
      <c r="W46" s="146">
        <v>0</v>
      </c>
      <c r="X46" s="146">
        <v>0</v>
      </c>
      <c r="Y46" s="146">
        <v>0</v>
      </c>
      <c r="Z46" s="146">
        <v>0</v>
      </c>
      <c r="AA46" s="146">
        <v>0</v>
      </c>
      <c r="AB46" s="146">
        <v>0</v>
      </c>
      <c r="AC46" s="146">
        <v>0</v>
      </c>
      <c r="AD46" s="146">
        <v>1933333.3333333333</v>
      </c>
      <c r="AE46" s="146">
        <v>1933333.3333333333</v>
      </c>
      <c r="AF46" s="146">
        <v>1933333.3333333333</v>
      </c>
      <c r="AG46" s="146">
        <v>0</v>
      </c>
      <c r="AH46" s="146">
        <v>0</v>
      </c>
      <c r="AI46" s="146">
        <v>0</v>
      </c>
      <c r="AJ46" s="146">
        <v>0</v>
      </c>
      <c r="AK46" s="146">
        <v>0</v>
      </c>
      <c r="AL46" s="146">
        <v>0</v>
      </c>
      <c r="AM46" s="146">
        <v>0</v>
      </c>
      <c r="AN46" s="146">
        <v>0</v>
      </c>
      <c r="AO46" s="146">
        <v>0</v>
      </c>
      <c r="AP46" s="146">
        <v>0</v>
      </c>
      <c r="AQ46" s="146" t="s">
        <v>504</v>
      </c>
      <c r="AR46" s="147">
        <v>27264.979725620906</v>
      </c>
      <c r="AS46" s="148"/>
      <c r="AT46" s="146">
        <v>0</v>
      </c>
      <c r="AU46" s="146">
        <v>0</v>
      </c>
      <c r="AV46" s="146">
        <v>0</v>
      </c>
      <c r="AW46" s="146">
        <v>104399.99999999999</v>
      </c>
      <c r="AX46" s="146">
        <v>208799.99999999997</v>
      </c>
      <c r="AY46" s="146">
        <v>313199.99999999994</v>
      </c>
      <c r="AZ46" s="146">
        <v>313199.99999999994</v>
      </c>
      <c r="BA46" s="146">
        <v>313199.99999999994</v>
      </c>
      <c r="BB46" s="146">
        <v>313199.99999999994</v>
      </c>
      <c r="BC46" s="146">
        <v>313199.99999999994</v>
      </c>
      <c r="BD46" s="146">
        <v>313199.99999999994</v>
      </c>
      <c r="BE46" s="146">
        <v>313199.99999999994</v>
      </c>
      <c r="BF46" s="146">
        <v>313199.99999999994</v>
      </c>
      <c r="BG46" s="146">
        <v>313199.99999999994</v>
      </c>
      <c r="BH46" s="146">
        <v>313199.99999999994</v>
      </c>
      <c r="BI46" s="146">
        <v>313199.99999999994</v>
      </c>
      <c r="BJ46" s="146">
        <v>313199.99999999994</v>
      </c>
      <c r="BK46" s="146">
        <v>313199.99999999994</v>
      </c>
      <c r="BL46" s="146">
        <v>313199.99999999994</v>
      </c>
      <c r="BM46" s="146">
        <v>313199.99999999994</v>
      </c>
      <c r="BN46" s="146">
        <v>313199.99999999994</v>
      </c>
      <c r="BO46" s="146">
        <v>313199.99999999994</v>
      </c>
      <c r="BP46" s="146">
        <v>313199.99999999994</v>
      </c>
      <c r="BQ46" s="146">
        <v>104399.99999999999</v>
      </c>
      <c r="BR46" s="146">
        <v>208799.99999999997</v>
      </c>
      <c r="BS46" s="146">
        <v>313199.99999999994</v>
      </c>
      <c r="BT46" s="146">
        <v>313199.99999999994</v>
      </c>
      <c r="BU46" s="146">
        <v>313199.99999999994</v>
      </c>
      <c r="BV46" s="146">
        <v>313199.99999999994</v>
      </c>
      <c r="BW46" s="146">
        <v>313199.99999999994</v>
      </c>
      <c r="BX46" s="146">
        <v>313199.99999999994</v>
      </c>
      <c r="BY46" s="146">
        <v>313199.99999999994</v>
      </c>
      <c r="BZ46" s="146">
        <v>313199.99999999994</v>
      </c>
      <c r="CA46" s="146">
        <v>313199.99999999994</v>
      </c>
      <c r="CB46" s="146">
        <v>313199.99999999994</v>
      </c>
      <c r="CC46" s="146">
        <v>313199.99999999994</v>
      </c>
      <c r="CD46" s="146" t="s">
        <v>266</v>
      </c>
      <c r="CE46" s="148"/>
      <c r="CF46" s="146">
        <v>0</v>
      </c>
      <c r="CG46" s="146">
        <v>0</v>
      </c>
      <c r="CH46" s="146">
        <v>0</v>
      </c>
      <c r="CI46" s="146">
        <v>-484275.51317880279</v>
      </c>
      <c r="CJ46" s="146">
        <v>-719841.13724237471</v>
      </c>
      <c r="CK46" s="146">
        <v>-1089472.849633449</v>
      </c>
      <c r="CL46" s="146">
        <v>-1141930.0667050702</v>
      </c>
      <c r="CM46" s="146">
        <v>-1250628.1074998516</v>
      </c>
      <c r="CN46" s="146">
        <v>-1408164.3620498041</v>
      </c>
      <c r="CO46" s="146">
        <v>-1537963.8261554854</v>
      </c>
      <c r="CP46" s="146">
        <v>-1592262.7917565468</v>
      </c>
      <c r="CQ46" s="146">
        <v>-1570675.1520599611</v>
      </c>
      <c r="CR46" s="146">
        <v>-1560290.6322325675</v>
      </c>
      <c r="CS46" s="146">
        <v>-1592620.7168955656</v>
      </c>
      <c r="CT46" s="146">
        <v>-1659336.6540071282</v>
      </c>
      <c r="CU46" s="146">
        <v>-1726835.265024042</v>
      </c>
      <c r="CV46" s="146">
        <v>-1781615.1359479579</v>
      </c>
      <c r="CW46" s="146">
        <v>-1854645.6022751969</v>
      </c>
      <c r="CX46" s="146">
        <v>-1939326.9890633435</v>
      </c>
      <c r="CY46" s="146">
        <v>-2012347.9265982069</v>
      </c>
      <c r="CZ46" s="146">
        <v>-2082616.8284582058</v>
      </c>
      <c r="DA46" s="146">
        <v>-2151381.2216345291</v>
      </c>
      <c r="DB46" s="146">
        <v>-2222806.2369953822</v>
      </c>
      <c r="DC46" s="146">
        <v>-2297005.8196485238</v>
      </c>
      <c r="DD46" s="146">
        <v>-2374099.0592783499</v>
      </c>
      <c r="DE46" s="146">
        <v>-2454210.4281764515</v>
      </c>
      <c r="DF46" s="146">
        <v>-2537470.0304040979</v>
      </c>
      <c r="DG46" s="146">
        <v>-2537470.0304040979</v>
      </c>
      <c r="DH46" s="146">
        <v>-2537470.0304040979</v>
      </c>
      <c r="DI46" s="146">
        <v>-2537470.0304040979</v>
      </c>
      <c r="DJ46" s="146">
        <v>-2537470.0304040979</v>
      </c>
      <c r="DK46" s="146">
        <v>-2537470.0304040979</v>
      </c>
      <c r="DL46" s="146">
        <v>-2537470.0304040979</v>
      </c>
      <c r="DM46" s="146">
        <v>-2537470.0304040979</v>
      </c>
      <c r="DN46" s="146">
        <v>-2537470.0304040979</v>
      </c>
      <c r="DO46" s="146">
        <v>-2537470.0304040979</v>
      </c>
      <c r="DP46" s="146" t="s">
        <v>273</v>
      </c>
    </row>
    <row r="47" spans="2:120" ht="44" customHeight="1">
      <c r="B47" s="126">
        <v>2020</v>
      </c>
      <c r="C47" s="126">
        <v>2022</v>
      </c>
      <c r="D47" s="129">
        <v>15</v>
      </c>
      <c r="E47" s="144" t="s">
        <v>505</v>
      </c>
      <c r="F47" s="145">
        <v>246232.82627466219</v>
      </c>
      <c r="G47" s="146">
        <v>0</v>
      </c>
      <c r="H47" s="146">
        <v>0</v>
      </c>
      <c r="I47" s="146">
        <v>0</v>
      </c>
      <c r="J47" s="146">
        <v>0</v>
      </c>
      <c r="K47" s="146">
        <v>0</v>
      </c>
      <c r="L47" s="146">
        <v>82077.608758220726</v>
      </c>
      <c r="M47" s="146">
        <v>82077.608758220726</v>
      </c>
      <c r="N47" s="146">
        <v>82077.608758220726</v>
      </c>
      <c r="O47" s="146">
        <v>0</v>
      </c>
      <c r="P47" s="146">
        <v>0</v>
      </c>
      <c r="Q47" s="146">
        <v>0</v>
      </c>
      <c r="R47" s="146">
        <v>0</v>
      </c>
      <c r="S47" s="146">
        <v>0</v>
      </c>
      <c r="T47" s="146">
        <v>0</v>
      </c>
      <c r="U47" s="146">
        <v>0</v>
      </c>
      <c r="V47" s="146">
        <v>0</v>
      </c>
      <c r="W47" s="146">
        <v>0</v>
      </c>
      <c r="X47" s="146">
        <v>0</v>
      </c>
      <c r="Y47" s="146">
        <v>0</v>
      </c>
      <c r="Z47" s="146">
        <v>0</v>
      </c>
      <c r="AA47" s="146">
        <v>41038.804379110363</v>
      </c>
      <c r="AB47" s="146">
        <v>41038.804379110363</v>
      </c>
      <c r="AC47" s="146">
        <v>41038.804379110363</v>
      </c>
      <c r="AD47" s="146">
        <v>0</v>
      </c>
      <c r="AE47" s="146">
        <v>0</v>
      </c>
      <c r="AF47" s="146">
        <v>0</v>
      </c>
      <c r="AG47" s="146">
        <v>0</v>
      </c>
      <c r="AH47" s="146">
        <v>0</v>
      </c>
      <c r="AI47" s="146">
        <v>0</v>
      </c>
      <c r="AJ47" s="146">
        <v>0</v>
      </c>
      <c r="AK47" s="146">
        <v>0</v>
      </c>
      <c r="AL47" s="146">
        <v>0</v>
      </c>
      <c r="AM47" s="146">
        <v>0</v>
      </c>
      <c r="AN47" s="146">
        <v>0</v>
      </c>
      <c r="AO47" s="146">
        <v>0</v>
      </c>
      <c r="AP47" s="146">
        <v>0</v>
      </c>
      <c r="AQ47" s="146" t="s">
        <v>506</v>
      </c>
      <c r="AR47" s="147">
        <v>2233.8617142788198</v>
      </c>
      <c r="AS47" s="148"/>
      <c r="AT47" s="146">
        <v>0</v>
      </c>
      <c r="AU47" s="146">
        <v>0</v>
      </c>
      <c r="AV47" s="146">
        <v>0</v>
      </c>
      <c r="AW47" s="146">
        <v>0</v>
      </c>
      <c r="AX47" s="146">
        <v>0</v>
      </c>
      <c r="AY47" s="146">
        <v>2626.483480263063</v>
      </c>
      <c r="AZ47" s="146">
        <v>5252.9669605261261</v>
      </c>
      <c r="BA47" s="146">
        <v>7879.45044078919</v>
      </c>
      <c r="BB47" s="146">
        <v>7879.45044078919</v>
      </c>
      <c r="BC47" s="146">
        <v>7879.45044078919</v>
      </c>
      <c r="BD47" s="146">
        <v>7879.45044078919</v>
      </c>
      <c r="BE47" s="146">
        <v>7879.45044078919</v>
      </c>
      <c r="BF47" s="146">
        <v>7879.45044078919</v>
      </c>
      <c r="BG47" s="146">
        <v>7879.45044078919</v>
      </c>
      <c r="BH47" s="146">
        <v>7879.45044078919</v>
      </c>
      <c r="BI47" s="146">
        <v>7879.45044078919</v>
      </c>
      <c r="BJ47" s="146">
        <v>7879.45044078919</v>
      </c>
      <c r="BK47" s="146">
        <v>7879.45044078919</v>
      </c>
      <c r="BL47" s="146">
        <v>7879.45044078919</v>
      </c>
      <c r="BM47" s="146">
        <v>7879.45044078919</v>
      </c>
      <c r="BN47" s="146">
        <v>2626.483480263063</v>
      </c>
      <c r="BO47" s="146">
        <v>5252.9669605261261</v>
      </c>
      <c r="BP47" s="146">
        <v>7879.45044078919</v>
      </c>
      <c r="BQ47" s="146">
        <v>7879.45044078919</v>
      </c>
      <c r="BR47" s="146">
        <v>7879.45044078919</v>
      </c>
      <c r="BS47" s="146">
        <v>7879.45044078919</v>
      </c>
      <c r="BT47" s="146">
        <v>7879.45044078919</v>
      </c>
      <c r="BU47" s="146">
        <v>7879.45044078919</v>
      </c>
      <c r="BV47" s="146">
        <v>7879.45044078919</v>
      </c>
      <c r="BW47" s="146">
        <v>7879.45044078919</v>
      </c>
      <c r="BX47" s="146">
        <v>7879.45044078919</v>
      </c>
      <c r="BY47" s="146">
        <v>7879.45044078919</v>
      </c>
      <c r="BZ47" s="146">
        <v>7879.45044078919</v>
      </c>
      <c r="CA47" s="146">
        <v>7879.45044078919</v>
      </c>
      <c r="CB47" s="146">
        <v>7879.45044078919</v>
      </c>
      <c r="CC47" s="146">
        <v>7879.45044078919</v>
      </c>
      <c r="CD47" s="146" t="s">
        <v>266</v>
      </c>
      <c r="CE47" s="148"/>
      <c r="CF47" s="146">
        <v>0</v>
      </c>
      <c r="CG47" s="146">
        <v>0</v>
      </c>
      <c r="CH47" s="146">
        <v>0</v>
      </c>
      <c r="CI47" s="146">
        <v>0</v>
      </c>
      <c r="CJ47" s="146">
        <v>0</v>
      </c>
      <c r="CK47" s="146">
        <v>-683667.22280321363</v>
      </c>
      <c r="CL47" s="146">
        <v>-1294236.0942455642</v>
      </c>
      <c r="CM47" s="146">
        <v>-1893101.5388965125</v>
      </c>
      <c r="CN47" s="146">
        <v>-1899443.179385026</v>
      </c>
      <c r="CO47" s="146">
        <v>-1920179.7101078106</v>
      </c>
      <c r="CP47" s="146">
        <v>-1964224.0936863075</v>
      </c>
      <c r="CQ47" s="146">
        <v>-1985747.4899695353</v>
      </c>
      <c r="CR47" s="146">
        <v>-1994523.1806824193</v>
      </c>
      <c r="CS47" s="146">
        <v>-1990990.5999298776</v>
      </c>
      <c r="CT47" s="146">
        <v>-1993699.6577690986</v>
      </c>
      <c r="CU47" s="146">
        <v>-1995666.7726179832</v>
      </c>
      <c r="CV47" s="146">
        <v>-1997530.3738451689</v>
      </c>
      <c r="CW47" s="146">
        <v>-1988492.162599494</v>
      </c>
      <c r="CX47" s="146">
        <v>-1987232.1602979109</v>
      </c>
      <c r="CY47" s="146">
        <v>-1992173.9915244139</v>
      </c>
      <c r="CZ47" s="146">
        <v>-1987355.8915146759</v>
      </c>
      <c r="DA47" s="146">
        <v>-1979747.9243896375</v>
      </c>
      <c r="DB47" s="146">
        <v>-1974912.0283225537</v>
      </c>
      <c r="DC47" s="146">
        <v>-1976067.1800354081</v>
      </c>
      <c r="DD47" s="146">
        <v>-1968794.8631362573</v>
      </c>
      <c r="DE47" s="146">
        <v>-1957995.0266819717</v>
      </c>
      <c r="DF47" s="146">
        <v>-1952206.4993844456</v>
      </c>
      <c r="DG47" s="146">
        <v>-1945648.1849302615</v>
      </c>
      <c r="DH47" s="146">
        <v>-1940921.7650516022</v>
      </c>
      <c r="DI47" s="146">
        <v>-1937872.8636701452</v>
      </c>
      <c r="DJ47" s="146">
        <v>-1933264.7115667446</v>
      </c>
      <c r="DK47" s="146">
        <v>-1929404.6816381628</v>
      </c>
      <c r="DL47" s="146">
        <v>-1931642.1404872511</v>
      </c>
      <c r="DM47" s="146">
        <v>-1929044.6452249873</v>
      </c>
      <c r="DN47" s="146">
        <v>-1924944.5212464568</v>
      </c>
      <c r="DO47" s="146">
        <v>-1923231.3130931815</v>
      </c>
      <c r="DP47" s="146" t="s">
        <v>267</v>
      </c>
    </row>
    <row r="48" spans="2:120" ht="43.25" customHeight="1">
      <c r="B48" s="126">
        <v>2020</v>
      </c>
      <c r="C48" s="126">
        <v>2022</v>
      </c>
      <c r="D48" s="129">
        <v>15</v>
      </c>
      <c r="E48" s="144" t="s">
        <v>507</v>
      </c>
      <c r="F48" s="145">
        <v>503767.17372533784</v>
      </c>
      <c r="G48" s="146">
        <v>0</v>
      </c>
      <c r="H48" s="146">
        <v>0</v>
      </c>
      <c r="I48" s="146">
        <v>0</v>
      </c>
      <c r="J48" s="146">
        <v>0</v>
      </c>
      <c r="K48" s="146">
        <v>0</v>
      </c>
      <c r="L48" s="146">
        <v>167922.39124177926</v>
      </c>
      <c r="M48" s="146">
        <v>167922.39124177926</v>
      </c>
      <c r="N48" s="146">
        <v>167922.39124177926</v>
      </c>
      <c r="O48" s="146">
        <v>0</v>
      </c>
      <c r="P48" s="146">
        <v>0</v>
      </c>
      <c r="Q48" s="146">
        <v>0</v>
      </c>
      <c r="R48" s="146">
        <v>0</v>
      </c>
      <c r="S48" s="146">
        <v>0</v>
      </c>
      <c r="T48" s="146">
        <v>0</v>
      </c>
      <c r="U48" s="146">
        <v>0</v>
      </c>
      <c r="V48" s="146">
        <v>0</v>
      </c>
      <c r="W48" s="146">
        <v>0</v>
      </c>
      <c r="X48" s="146">
        <v>0</v>
      </c>
      <c r="Y48" s="146">
        <v>0</v>
      </c>
      <c r="Z48" s="146">
        <v>0</v>
      </c>
      <c r="AA48" s="146">
        <v>83961.19562088963</v>
      </c>
      <c r="AB48" s="146">
        <v>83961.19562088963</v>
      </c>
      <c r="AC48" s="146">
        <v>83961.19562088963</v>
      </c>
      <c r="AD48" s="146">
        <v>0</v>
      </c>
      <c r="AE48" s="146">
        <v>0</v>
      </c>
      <c r="AF48" s="146">
        <v>0</v>
      </c>
      <c r="AG48" s="146">
        <v>0</v>
      </c>
      <c r="AH48" s="146">
        <v>0</v>
      </c>
      <c r="AI48" s="146">
        <v>0</v>
      </c>
      <c r="AJ48" s="146">
        <v>0</v>
      </c>
      <c r="AK48" s="146">
        <v>0</v>
      </c>
      <c r="AL48" s="146">
        <v>0</v>
      </c>
      <c r="AM48" s="146">
        <v>0</v>
      </c>
      <c r="AN48" s="146">
        <v>0</v>
      </c>
      <c r="AO48" s="146">
        <v>0</v>
      </c>
      <c r="AP48" s="146">
        <v>0</v>
      </c>
      <c r="AQ48" s="146" t="s">
        <v>506</v>
      </c>
      <c r="AR48" s="147">
        <v>2233.8617142788198</v>
      </c>
      <c r="AS48" s="148"/>
      <c r="AT48" s="146">
        <v>0</v>
      </c>
      <c r="AU48" s="146">
        <v>0</v>
      </c>
      <c r="AV48" s="146">
        <v>0</v>
      </c>
      <c r="AW48" s="146">
        <v>0</v>
      </c>
      <c r="AX48" s="146">
        <v>0</v>
      </c>
      <c r="AY48" s="146">
        <v>6045.2060847040539</v>
      </c>
      <c r="AZ48" s="146">
        <v>12090.412169408108</v>
      </c>
      <c r="BA48" s="146">
        <v>18135.61825411216</v>
      </c>
      <c r="BB48" s="146">
        <v>18135.61825411216</v>
      </c>
      <c r="BC48" s="146">
        <v>18135.61825411216</v>
      </c>
      <c r="BD48" s="146">
        <v>18135.61825411216</v>
      </c>
      <c r="BE48" s="146">
        <v>18135.61825411216</v>
      </c>
      <c r="BF48" s="146">
        <v>18135.61825411216</v>
      </c>
      <c r="BG48" s="146">
        <v>18135.61825411216</v>
      </c>
      <c r="BH48" s="146">
        <v>18135.61825411216</v>
      </c>
      <c r="BI48" s="146">
        <v>18135.61825411216</v>
      </c>
      <c r="BJ48" s="146">
        <v>18135.61825411216</v>
      </c>
      <c r="BK48" s="146">
        <v>18135.61825411216</v>
      </c>
      <c r="BL48" s="146">
        <v>18135.61825411216</v>
      </c>
      <c r="BM48" s="146">
        <v>18135.61825411216</v>
      </c>
      <c r="BN48" s="146">
        <v>6045.2060847040539</v>
      </c>
      <c r="BO48" s="146">
        <v>12090.412169408108</v>
      </c>
      <c r="BP48" s="146">
        <v>18135.61825411216</v>
      </c>
      <c r="BQ48" s="146">
        <v>18135.61825411216</v>
      </c>
      <c r="BR48" s="146">
        <v>18135.61825411216</v>
      </c>
      <c r="BS48" s="146">
        <v>18135.61825411216</v>
      </c>
      <c r="BT48" s="146">
        <v>18135.61825411216</v>
      </c>
      <c r="BU48" s="146">
        <v>18135.61825411216</v>
      </c>
      <c r="BV48" s="146">
        <v>18135.61825411216</v>
      </c>
      <c r="BW48" s="146">
        <v>18135.61825411216</v>
      </c>
      <c r="BX48" s="146">
        <v>18135.61825411216</v>
      </c>
      <c r="BY48" s="146">
        <v>18135.61825411216</v>
      </c>
      <c r="BZ48" s="146">
        <v>18135.61825411216</v>
      </c>
      <c r="CA48" s="146">
        <v>18135.61825411216</v>
      </c>
      <c r="CB48" s="146">
        <v>18135.61825411216</v>
      </c>
      <c r="CC48" s="146">
        <v>18135.61825411216</v>
      </c>
      <c r="CD48" s="146" t="s">
        <v>266</v>
      </c>
      <c r="CE48" s="148"/>
      <c r="CF48" s="146">
        <v>0</v>
      </c>
      <c r="CG48" s="146">
        <v>0</v>
      </c>
      <c r="CH48" s="146">
        <v>0</v>
      </c>
      <c r="CI48" s="146">
        <v>0</v>
      </c>
      <c r="CJ48" s="146">
        <v>0</v>
      </c>
      <c r="CK48" s="146">
        <v>-192493.43692940456</v>
      </c>
      <c r="CL48" s="146">
        <v>-403523.67357670108</v>
      </c>
      <c r="CM48" s="146">
        <v>-662901.42837655568</v>
      </c>
      <c r="CN48" s="146">
        <v>-746404.27589453256</v>
      </c>
      <c r="CO48" s="146">
        <v>-815205.10456787818</v>
      </c>
      <c r="CP48" s="146">
        <v>-843986.53178869362</v>
      </c>
      <c r="CQ48" s="146">
        <v>-832543.89979895402</v>
      </c>
      <c r="CR48" s="146">
        <v>-827039.53524381411</v>
      </c>
      <c r="CS48" s="146">
        <v>-844176.2517258072</v>
      </c>
      <c r="CT48" s="146">
        <v>-879539.35426725622</v>
      </c>
      <c r="CU48" s="146">
        <v>-915317.31686718168</v>
      </c>
      <c r="CV48" s="146">
        <v>-944353.65026156115</v>
      </c>
      <c r="CW48" s="146">
        <v>-983063.79930827802</v>
      </c>
      <c r="CX48" s="146">
        <v>-1027949.574641595</v>
      </c>
      <c r="CY48" s="146">
        <v>-1066654.6729061981</v>
      </c>
      <c r="CZ48" s="146">
        <v>-1103901.0414582104</v>
      </c>
      <c r="DA48" s="146">
        <v>-1140349.9379644305</v>
      </c>
      <c r="DB48" s="146">
        <v>-1178209.1100241248</v>
      </c>
      <c r="DC48" s="146">
        <v>-1217538.9547883228</v>
      </c>
      <c r="DD48" s="146">
        <v>-1258402.5963155814</v>
      </c>
      <c r="DE48" s="146">
        <v>-1300866.0117412251</v>
      </c>
      <c r="DF48" s="146">
        <v>-1344998.163347115</v>
      </c>
      <c r="DG48" s="146">
        <v>-1344998.163347115</v>
      </c>
      <c r="DH48" s="146">
        <v>-1344998.163347115</v>
      </c>
      <c r="DI48" s="146">
        <v>-1344998.163347115</v>
      </c>
      <c r="DJ48" s="146">
        <v>-1344998.163347115</v>
      </c>
      <c r="DK48" s="146">
        <v>-1344998.163347115</v>
      </c>
      <c r="DL48" s="146">
        <v>-1344998.163347115</v>
      </c>
      <c r="DM48" s="146">
        <v>-1344998.163347115</v>
      </c>
      <c r="DN48" s="146">
        <v>-1344998.163347115</v>
      </c>
      <c r="DO48" s="146">
        <v>-1344998.163347115</v>
      </c>
      <c r="DP48" s="146" t="s">
        <v>273</v>
      </c>
    </row>
    <row r="49" spans="2:120" ht="42.5" customHeight="1">
      <c r="B49" s="126">
        <v>2033</v>
      </c>
      <c r="C49" s="126">
        <v>2034</v>
      </c>
      <c r="D49" s="129">
        <v>20</v>
      </c>
      <c r="E49" s="144" t="s">
        <v>271</v>
      </c>
      <c r="F49" s="145">
        <v>2695000</v>
      </c>
      <c r="G49" s="146">
        <v>0</v>
      </c>
      <c r="H49" s="146">
        <v>0</v>
      </c>
      <c r="I49" s="146">
        <v>0</v>
      </c>
      <c r="J49" s="146">
        <v>0</v>
      </c>
      <c r="K49" s="146">
        <v>0</v>
      </c>
      <c r="L49" s="146">
        <v>0</v>
      </c>
      <c r="M49" s="146">
        <v>0</v>
      </c>
      <c r="N49" s="146">
        <v>0</v>
      </c>
      <c r="O49" s="146">
        <v>0</v>
      </c>
      <c r="P49" s="146">
        <v>0</v>
      </c>
      <c r="Q49" s="146">
        <v>0</v>
      </c>
      <c r="R49" s="146">
        <v>0</v>
      </c>
      <c r="S49" s="146">
        <v>0</v>
      </c>
      <c r="T49" s="146">
        <v>0</v>
      </c>
      <c r="U49" s="146">
        <v>0</v>
      </c>
      <c r="V49" s="146">
        <v>0</v>
      </c>
      <c r="W49" s="146">
        <v>0</v>
      </c>
      <c r="X49" s="146">
        <v>0</v>
      </c>
      <c r="Y49" s="146">
        <v>1347500</v>
      </c>
      <c r="Z49" s="146">
        <v>1347500</v>
      </c>
      <c r="AA49" s="146">
        <v>0</v>
      </c>
      <c r="AB49" s="146">
        <v>0</v>
      </c>
      <c r="AC49" s="146">
        <v>0</v>
      </c>
      <c r="AD49" s="146">
        <v>0</v>
      </c>
      <c r="AE49" s="146">
        <v>0</v>
      </c>
      <c r="AF49" s="146">
        <v>0</v>
      </c>
      <c r="AG49" s="146">
        <v>0</v>
      </c>
      <c r="AH49" s="146">
        <v>0</v>
      </c>
      <c r="AI49" s="146">
        <v>0</v>
      </c>
      <c r="AJ49" s="146">
        <v>0</v>
      </c>
      <c r="AK49" s="146">
        <v>0</v>
      </c>
      <c r="AL49" s="146">
        <v>0</v>
      </c>
      <c r="AM49" s="146">
        <v>0</v>
      </c>
      <c r="AN49" s="146">
        <v>0</v>
      </c>
      <c r="AO49" s="146">
        <v>0</v>
      </c>
      <c r="AP49" s="146">
        <v>0</v>
      </c>
      <c r="AQ49" s="146" t="s">
        <v>508</v>
      </c>
      <c r="AR49" s="147">
        <v>20254.629629629628</v>
      </c>
      <c r="AS49" s="148"/>
      <c r="AT49" s="146">
        <v>0</v>
      </c>
      <c r="AU49" s="146">
        <v>0</v>
      </c>
      <c r="AV49" s="146">
        <v>0</v>
      </c>
      <c r="AW49" s="146">
        <v>0</v>
      </c>
      <c r="AX49" s="146">
        <v>0</v>
      </c>
      <c r="AY49" s="146">
        <v>0</v>
      </c>
      <c r="AZ49" s="146">
        <v>0</v>
      </c>
      <c r="BA49" s="146">
        <v>0</v>
      </c>
      <c r="BB49" s="146">
        <v>0</v>
      </c>
      <c r="BC49" s="146">
        <v>0</v>
      </c>
      <c r="BD49" s="146">
        <v>0</v>
      </c>
      <c r="BE49" s="146">
        <v>0</v>
      </c>
      <c r="BF49" s="146">
        <v>0</v>
      </c>
      <c r="BG49" s="146">
        <v>0</v>
      </c>
      <c r="BH49" s="146">
        <v>0</v>
      </c>
      <c r="BI49" s="146">
        <v>0</v>
      </c>
      <c r="BJ49" s="146">
        <v>0</v>
      </c>
      <c r="BK49" s="146">
        <v>0</v>
      </c>
      <c r="BL49" s="146">
        <v>36382.499999999993</v>
      </c>
      <c r="BM49" s="146">
        <v>72764.999999999985</v>
      </c>
      <c r="BN49" s="146">
        <v>72764.999999999985</v>
      </c>
      <c r="BO49" s="146">
        <v>72764.999999999985</v>
      </c>
      <c r="BP49" s="146">
        <v>72764.999999999985</v>
      </c>
      <c r="BQ49" s="146">
        <v>72764.999999999985</v>
      </c>
      <c r="BR49" s="146">
        <v>72764.999999999985</v>
      </c>
      <c r="BS49" s="146">
        <v>72764.999999999985</v>
      </c>
      <c r="BT49" s="146">
        <v>72764.999999999985</v>
      </c>
      <c r="BU49" s="146">
        <v>72764.999999999985</v>
      </c>
      <c r="BV49" s="146">
        <v>72764.999999999985</v>
      </c>
      <c r="BW49" s="146">
        <v>72764.999999999985</v>
      </c>
      <c r="BX49" s="146">
        <v>72764.999999999985</v>
      </c>
      <c r="BY49" s="146">
        <v>72764.999999999985</v>
      </c>
      <c r="BZ49" s="146">
        <v>72764.999999999985</v>
      </c>
      <c r="CA49" s="146">
        <v>72764.999999999985</v>
      </c>
      <c r="CB49" s="146">
        <v>72764.999999999985</v>
      </c>
      <c r="CC49" s="146">
        <v>72764.999999999985</v>
      </c>
      <c r="CD49" s="146" t="s">
        <v>266</v>
      </c>
      <c r="CE49" s="148"/>
      <c r="CF49" s="146">
        <v>0</v>
      </c>
      <c r="CG49" s="146">
        <v>0</v>
      </c>
      <c r="CH49" s="146">
        <v>0</v>
      </c>
      <c r="CI49" s="146">
        <v>0</v>
      </c>
      <c r="CJ49" s="146">
        <v>0</v>
      </c>
      <c r="CK49" s="146">
        <v>0</v>
      </c>
      <c r="CL49" s="146">
        <v>0</v>
      </c>
      <c r="CM49" s="146">
        <v>0</v>
      </c>
      <c r="CN49" s="146">
        <v>0</v>
      </c>
      <c r="CO49" s="146">
        <v>0</v>
      </c>
      <c r="CP49" s="146">
        <v>0</v>
      </c>
      <c r="CQ49" s="146">
        <v>0</v>
      </c>
      <c r="CR49" s="146">
        <v>0</v>
      </c>
      <c r="CS49" s="146">
        <v>0</v>
      </c>
      <c r="CT49" s="146">
        <v>0</v>
      </c>
      <c r="CU49" s="146">
        <v>0</v>
      </c>
      <c r="CV49" s="146">
        <v>0</v>
      </c>
      <c r="CW49" s="146">
        <v>0</v>
      </c>
      <c r="CX49" s="146">
        <v>-86708.300206100175</v>
      </c>
      <c r="CY49" s="146">
        <v>-179946.20723849608</v>
      </c>
      <c r="CZ49" s="146">
        <v>-186229.72422350183</v>
      </c>
      <c r="DA49" s="146">
        <v>-192378.70650513624</v>
      </c>
      <c r="DB49" s="146">
        <v>-198765.60434037476</v>
      </c>
      <c r="DC49" s="146">
        <v>-205400.60681714976</v>
      </c>
      <c r="DD49" s="146">
        <v>-212294.36305669174</v>
      </c>
      <c r="DE49" s="146">
        <v>-219458.00349846494</v>
      </c>
      <c r="DF49" s="146">
        <v>-226903.16218053128</v>
      </c>
      <c r="DG49" s="146">
        <v>-226903.16218053128</v>
      </c>
      <c r="DH49" s="146">
        <v>-226903.16218053128</v>
      </c>
      <c r="DI49" s="146">
        <v>-226903.16218053128</v>
      </c>
      <c r="DJ49" s="146">
        <v>-226903.16218053128</v>
      </c>
      <c r="DK49" s="146">
        <v>-226903.16218053128</v>
      </c>
      <c r="DL49" s="146">
        <v>-226903.16218053128</v>
      </c>
      <c r="DM49" s="146">
        <v>-226903.16218053128</v>
      </c>
      <c r="DN49" s="146">
        <v>-226903.16218053128</v>
      </c>
      <c r="DO49" s="146">
        <v>-226903.16218053128</v>
      </c>
      <c r="DP49" s="146" t="s">
        <v>273</v>
      </c>
    </row>
    <row r="50" spans="2:120" ht="44" customHeight="1">
      <c r="B50" s="126">
        <v>2032</v>
      </c>
      <c r="C50" s="126">
        <v>2035</v>
      </c>
      <c r="D50" s="129">
        <v>20</v>
      </c>
      <c r="E50" s="144" t="s">
        <v>509</v>
      </c>
      <c r="F50" s="145">
        <v>11329999.999999998</v>
      </c>
      <c r="G50" s="146">
        <v>0</v>
      </c>
      <c r="H50" s="146">
        <v>0</v>
      </c>
      <c r="I50" s="146">
        <v>0</v>
      </c>
      <c r="J50" s="146">
        <v>0</v>
      </c>
      <c r="K50" s="146">
        <v>0</v>
      </c>
      <c r="L50" s="146">
        <v>0</v>
      </c>
      <c r="M50" s="146">
        <v>0</v>
      </c>
      <c r="N50" s="146">
        <v>0</v>
      </c>
      <c r="O50" s="146">
        <v>0</v>
      </c>
      <c r="P50" s="146">
        <v>0</v>
      </c>
      <c r="Q50" s="146">
        <v>0</v>
      </c>
      <c r="R50" s="146">
        <v>0</v>
      </c>
      <c r="S50" s="146">
        <v>0</v>
      </c>
      <c r="T50" s="146">
        <v>0</v>
      </c>
      <c r="U50" s="146">
        <v>0</v>
      </c>
      <c r="V50" s="146">
        <v>0</v>
      </c>
      <c r="W50" s="146">
        <v>0</v>
      </c>
      <c r="X50" s="146">
        <v>2832499.9999999995</v>
      </c>
      <c r="Y50" s="146">
        <v>2832499.9999999995</v>
      </c>
      <c r="Z50" s="146">
        <v>2832499.9999999995</v>
      </c>
      <c r="AA50" s="146">
        <v>2832499.9999999995</v>
      </c>
      <c r="AB50" s="146">
        <v>0</v>
      </c>
      <c r="AC50" s="146">
        <v>0</v>
      </c>
      <c r="AD50" s="146">
        <v>0</v>
      </c>
      <c r="AE50" s="146">
        <v>0</v>
      </c>
      <c r="AF50" s="146">
        <v>0</v>
      </c>
      <c r="AG50" s="146">
        <v>0</v>
      </c>
      <c r="AH50" s="146">
        <v>0</v>
      </c>
      <c r="AI50" s="146">
        <v>0</v>
      </c>
      <c r="AJ50" s="146">
        <v>0</v>
      </c>
      <c r="AK50" s="146">
        <v>0</v>
      </c>
      <c r="AL50" s="146">
        <v>0</v>
      </c>
      <c r="AM50" s="146">
        <v>0</v>
      </c>
      <c r="AN50" s="146">
        <v>0</v>
      </c>
      <c r="AO50" s="146">
        <v>0</v>
      </c>
      <c r="AP50" s="146">
        <v>0</v>
      </c>
      <c r="AQ50" s="146" t="s">
        <v>510</v>
      </c>
      <c r="AR50" s="147">
        <v>16764.322916666664</v>
      </c>
      <c r="AS50" s="148"/>
      <c r="AT50" s="146">
        <v>0</v>
      </c>
      <c r="AU50" s="146">
        <v>0</v>
      </c>
      <c r="AV50" s="146">
        <v>0</v>
      </c>
      <c r="AW50" s="146">
        <v>0</v>
      </c>
      <c r="AX50" s="146">
        <v>0</v>
      </c>
      <c r="AY50" s="146">
        <v>0</v>
      </c>
      <c r="AZ50" s="146">
        <v>0</v>
      </c>
      <c r="BA50" s="146">
        <v>0</v>
      </c>
      <c r="BB50" s="146">
        <v>0</v>
      </c>
      <c r="BC50" s="146">
        <v>0</v>
      </c>
      <c r="BD50" s="146">
        <v>0</v>
      </c>
      <c r="BE50" s="146">
        <v>0</v>
      </c>
      <c r="BF50" s="146">
        <v>0</v>
      </c>
      <c r="BG50" s="146">
        <v>0</v>
      </c>
      <c r="BH50" s="146">
        <v>0</v>
      </c>
      <c r="BI50" s="146">
        <v>0</v>
      </c>
      <c r="BJ50" s="146">
        <v>0</v>
      </c>
      <c r="BK50" s="146">
        <v>76477.499999999985</v>
      </c>
      <c r="BL50" s="146">
        <v>152954.99999999997</v>
      </c>
      <c r="BM50" s="146">
        <v>229432.49999999991</v>
      </c>
      <c r="BN50" s="146">
        <v>305909.99999999994</v>
      </c>
      <c r="BO50" s="146">
        <v>305909.99999999994</v>
      </c>
      <c r="BP50" s="146">
        <v>305909.99999999994</v>
      </c>
      <c r="BQ50" s="146">
        <v>305909.99999999994</v>
      </c>
      <c r="BR50" s="146">
        <v>305909.99999999994</v>
      </c>
      <c r="BS50" s="146">
        <v>305909.99999999994</v>
      </c>
      <c r="BT50" s="146">
        <v>305909.99999999994</v>
      </c>
      <c r="BU50" s="146">
        <v>305909.99999999994</v>
      </c>
      <c r="BV50" s="146">
        <v>305909.99999999994</v>
      </c>
      <c r="BW50" s="146">
        <v>305909.99999999994</v>
      </c>
      <c r="BX50" s="146">
        <v>305909.99999999994</v>
      </c>
      <c r="BY50" s="146">
        <v>305909.99999999994</v>
      </c>
      <c r="BZ50" s="146">
        <v>305909.99999999994</v>
      </c>
      <c r="CA50" s="146">
        <v>305909.99999999994</v>
      </c>
      <c r="CB50" s="146">
        <v>305909.99999999994</v>
      </c>
      <c r="CC50" s="146">
        <v>305909.99999999994</v>
      </c>
      <c r="CD50" s="146" t="s">
        <v>266</v>
      </c>
      <c r="CE50" s="148"/>
      <c r="CF50" s="146">
        <v>0</v>
      </c>
      <c r="CG50" s="146">
        <v>0</v>
      </c>
      <c r="CH50" s="146">
        <v>0</v>
      </c>
      <c r="CI50" s="146">
        <v>0</v>
      </c>
      <c r="CJ50" s="146">
        <v>0</v>
      </c>
      <c r="CK50" s="146">
        <v>0</v>
      </c>
      <c r="CL50" s="146">
        <v>0</v>
      </c>
      <c r="CM50" s="146">
        <v>0</v>
      </c>
      <c r="CN50" s="146">
        <v>0</v>
      </c>
      <c r="CO50" s="146">
        <v>0</v>
      </c>
      <c r="CP50" s="146">
        <v>0</v>
      </c>
      <c r="CQ50" s="146">
        <v>0</v>
      </c>
      <c r="CR50" s="146">
        <v>0</v>
      </c>
      <c r="CS50" s="146">
        <v>0</v>
      </c>
      <c r="CT50" s="146">
        <v>0</v>
      </c>
      <c r="CU50" s="146">
        <v>0</v>
      </c>
      <c r="CV50" s="146">
        <v>0</v>
      </c>
      <c r="CW50" s="146">
        <v>-736532.68592997163</v>
      </c>
      <c r="CX50" s="146">
        <v>-1540324.1615530632</v>
      </c>
      <c r="CY50" s="146">
        <v>-2397482.3355762498</v>
      </c>
      <c r="CZ50" s="146">
        <v>-3308266.2575438507</v>
      </c>
      <c r="DA50" s="146">
        <v>-3417499.4676846354</v>
      </c>
      <c r="DB50" s="146">
        <v>-3530959.1137577882</v>
      </c>
      <c r="DC50" s="146">
        <v>-3648826.1991769294</v>
      </c>
      <c r="DD50" s="146">
        <v>-3771289.8995883539</v>
      </c>
      <c r="DE50" s="146">
        <v>-3898547.9409859367</v>
      </c>
      <c r="DF50" s="146">
        <v>-4030806.9955092608</v>
      </c>
      <c r="DG50" s="146">
        <v>-4030806.9955092608</v>
      </c>
      <c r="DH50" s="146">
        <v>-4030806.9955092608</v>
      </c>
      <c r="DI50" s="146">
        <v>-4030806.9955092608</v>
      </c>
      <c r="DJ50" s="146">
        <v>-4030806.9955092608</v>
      </c>
      <c r="DK50" s="146">
        <v>-4030806.9955092608</v>
      </c>
      <c r="DL50" s="146">
        <v>-4030806.9955092608</v>
      </c>
      <c r="DM50" s="146">
        <v>-4030806.9955092608</v>
      </c>
      <c r="DN50" s="146">
        <v>-4030806.9955092608</v>
      </c>
      <c r="DO50" s="146">
        <v>-4030806.9955092608</v>
      </c>
      <c r="DP50" s="146" t="s">
        <v>273</v>
      </c>
    </row>
    <row r="51" spans="2:120" ht="44" customHeight="1">
      <c r="B51" s="126">
        <v>2031</v>
      </c>
      <c r="C51" s="126">
        <v>2031</v>
      </c>
      <c r="D51" s="129">
        <v>20</v>
      </c>
      <c r="E51" s="144" t="s">
        <v>511</v>
      </c>
      <c r="F51" s="145">
        <v>523000</v>
      </c>
      <c r="G51" s="146">
        <v>0</v>
      </c>
      <c r="H51" s="146">
        <v>0</v>
      </c>
      <c r="I51" s="146">
        <v>0</v>
      </c>
      <c r="J51" s="146">
        <v>0</v>
      </c>
      <c r="K51" s="146">
        <v>0</v>
      </c>
      <c r="L51" s="146">
        <v>0</v>
      </c>
      <c r="M51" s="146">
        <v>0</v>
      </c>
      <c r="N51" s="146">
        <v>0</v>
      </c>
      <c r="O51" s="146">
        <v>0</v>
      </c>
      <c r="P51" s="146">
        <v>0</v>
      </c>
      <c r="Q51" s="146">
        <v>0</v>
      </c>
      <c r="R51" s="146">
        <v>0</v>
      </c>
      <c r="S51" s="146">
        <v>0</v>
      </c>
      <c r="T51" s="146">
        <v>0</v>
      </c>
      <c r="U51" s="146">
        <v>0</v>
      </c>
      <c r="V51" s="146">
        <v>0</v>
      </c>
      <c r="W51" s="146">
        <v>523000</v>
      </c>
      <c r="X51" s="146">
        <v>0</v>
      </c>
      <c r="Y51" s="146">
        <v>0</v>
      </c>
      <c r="Z51" s="146">
        <v>0</v>
      </c>
      <c r="AA51" s="146">
        <v>0</v>
      </c>
      <c r="AB51" s="146">
        <v>0</v>
      </c>
      <c r="AC51" s="146">
        <v>0</v>
      </c>
      <c r="AD51" s="146">
        <v>0</v>
      </c>
      <c r="AE51" s="146">
        <v>0</v>
      </c>
      <c r="AF51" s="146">
        <v>0</v>
      </c>
      <c r="AG51" s="146">
        <v>0</v>
      </c>
      <c r="AH51" s="146">
        <v>0</v>
      </c>
      <c r="AI51" s="146">
        <v>0</v>
      </c>
      <c r="AJ51" s="146">
        <v>0</v>
      </c>
      <c r="AK51" s="146">
        <v>0</v>
      </c>
      <c r="AL51" s="146">
        <v>0</v>
      </c>
      <c r="AM51" s="146">
        <v>0</v>
      </c>
      <c r="AN51" s="146">
        <v>0</v>
      </c>
      <c r="AO51" s="146">
        <v>0</v>
      </c>
      <c r="AP51" s="146">
        <v>0</v>
      </c>
      <c r="AQ51" s="146" t="s">
        <v>512</v>
      </c>
      <c r="AR51" s="147">
        <v>21533.2674571805</v>
      </c>
      <c r="AS51" s="148"/>
      <c r="AT51" s="146">
        <v>0</v>
      </c>
      <c r="AU51" s="146">
        <v>0</v>
      </c>
      <c r="AV51" s="146">
        <v>0</v>
      </c>
      <c r="AW51" s="146">
        <v>0</v>
      </c>
      <c r="AX51" s="146">
        <v>0</v>
      </c>
      <c r="AY51" s="146">
        <v>0</v>
      </c>
      <c r="AZ51" s="146">
        <v>0</v>
      </c>
      <c r="BA51" s="146">
        <v>0</v>
      </c>
      <c r="BB51" s="146">
        <v>0</v>
      </c>
      <c r="BC51" s="146">
        <v>0</v>
      </c>
      <c r="BD51" s="146">
        <v>0</v>
      </c>
      <c r="BE51" s="146">
        <v>0</v>
      </c>
      <c r="BF51" s="146">
        <v>0</v>
      </c>
      <c r="BG51" s="146">
        <v>0</v>
      </c>
      <c r="BH51" s="146">
        <v>0</v>
      </c>
      <c r="BI51" s="146">
        <v>0</v>
      </c>
      <c r="BJ51" s="146">
        <v>14120.999999999998</v>
      </c>
      <c r="BK51" s="146">
        <v>14120.999999999998</v>
      </c>
      <c r="BL51" s="146">
        <v>14120.999999999998</v>
      </c>
      <c r="BM51" s="146">
        <v>14120.999999999998</v>
      </c>
      <c r="BN51" s="146">
        <v>14120.999999999998</v>
      </c>
      <c r="BO51" s="146">
        <v>14120.999999999998</v>
      </c>
      <c r="BP51" s="146">
        <v>14120.999999999998</v>
      </c>
      <c r="BQ51" s="146">
        <v>14120.999999999998</v>
      </c>
      <c r="BR51" s="146">
        <v>14120.999999999998</v>
      </c>
      <c r="BS51" s="146">
        <v>14120.999999999998</v>
      </c>
      <c r="BT51" s="146">
        <v>14120.999999999998</v>
      </c>
      <c r="BU51" s="146">
        <v>14120.999999999998</v>
      </c>
      <c r="BV51" s="146">
        <v>14120.999999999998</v>
      </c>
      <c r="BW51" s="146">
        <v>14120.999999999998</v>
      </c>
      <c r="BX51" s="146">
        <v>14120.999999999998</v>
      </c>
      <c r="BY51" s="146">
        <v>14120.999999999998</v>
      </c>
      <c r="BZ51" s="146">
        <v>14120.999999999998</v>
      </c>
      <c r="CA51" s="146">
        <v>14120.999999999998</v>
      </c>
      <c r="CB51" s="146">
        <v>14120.999999999998</v>
      </c>
      <c r="CC51" s="146">
        <v>14120.999999999998</v>
      </c>
      <c r="CD51" s="146" t="s">
        <v>266</v>
      </c>
      <c r="CE51" s="148"/>
      <c r="CF51" s="146">
        <v>0</v>
      </c>
      <c r="CG51" s="146">
        <v>0</v>
      </c>
      <c r="CH51" s="146">
        <v>0</v>
      </c>
      <c r="CI51" s="146">
        <v>0</v>
      </c>
      <c r="CJ51" s="146">
        <v>0</v>
      </c>
      <c r="CK51" s="146">
        <v>0</v>
      </c>
      <c r="CL51" s="146">
        <v>0</v>
      </c>
      <c r="CM51" s="146">
        <v>0</v>
      </c>
      <c r="CN51" s="146">
        <v>0</v>
      </c>
      <c r="CO51" s="146">
        <v>0</v>
      </c>
      <c r="CP51" s="146">
        <v>0</v>
      </c>
      <c r="CQ51" s="146">
        <v>0</v>
      </c>
      <c r="CR51" s="146">
        <v>0</v>
      </c>
      <c r="CS51" s="146">
        <v>0</v>
      </c>
      <c r="CT51" s="146">
        <v>0</v>
      </c>
      <c r="CU51" s="146">
        <v>0</v>
      </c>
      <c r="CV51" s="146">
        <v>-101707.46682870244</v>
      </c>
      <c r="CW51" s="146">
        <v>-105876.57360243343</v>
      </c>
      <c r="CX51" s="146">
        <v>-110710.79911162643</v>
      </c>
      <c r="CY51" s="146">
        <v>-114879.36191302867</v>
      </c>
      <c r="CZ51" s="146">
        <v>-118890.81863048214</v>
      </c>
      <c r="DA51" s="146">
        <v>-122816.38711991659</v>
      </c>
      <c r="DB51" s="146">
        <v>-126893.84315067054</v>
      </c>
      <c r="DC51" s="146">
        <v>-131129.69153292093</v>
      </c>
      <c r="DD51" s="146">
        <v>-135530.73076645649</v>
      </c>
      <c r="DE51" s="146">
        <v>-140104.06662918211</v>
      </c>
      <c r="DF51" s="146">
        <v>-144857.12640111407</v>
      </c>
      <c r="DG51" s="146">
        <v>-144857.12640111407</v>
      </c>
      <c r="DH51" s="146">
        <v>-144857.12640111407</v>
      </c>
      <c r="DI51" s="146">
        <v>-144857.12640111407</v>
      </c>
      <c r="DJ51" s="146">
        <v>-144857.12640111407</v>
      </c>
      <c r="DK51" s="146">
        <v>-144857.12640111407</v>
      </c>
      <c r="DL51" s="146">
        <v>-144857.12640111407</v>
      </c>
      <c r="DM51" s="146">
        <v>-144857.12640111407</v>
      </c>
      <c r="DN51" s="146">
        <v>-144857.12640111407</v>
      </c>
      <c r="DO51" s="146">
        <v>-144857.12640111407</v>
      </c>
      <c r="DP51" s="146" t="s">
        <v>273</v>
      </c>
    </row>
    <row r="52" spans="2:120" ht="44" customHeight="1">
      <c r="B52" s="126">
        <v>2015</v>
      </c>
      <c r="C52" s="126">
        <v>2023</v>
      </c>
      <c r="D52" s="129">
        <v>15</v>
      </c>
      <c r="E52" s="144" t="s">
        <v>268</v>
      </c>
      <c r="F52" s="145">
        <v>2840000</v>
      </c>
      <c r="G52" s="146">
        <v>315555.55555555556</v>
      </c>
      <c r="H52" s="146">
        <v>315555.55555555556</v>
      </c>
      <c r="I52" s="146">
        <v>315555.55555555556</v>
      </c>
      <c r="J52" s="146">
        <v>315555.55555555556</v>
      </c>
      <c r="K52" s="146">
        <v>315555.55555555556</v>
      </c>
      <c r="L52" s="146">
        <v>315555.55555555556</v>
      </c>
      <c r="M52" s="146">
        <v>315555.55555555556</v>
      </c>
      <c r="N52" s="146">
        <v>315555.55555555556</v>
      </c>
      <c r="O52" s="146">
        <v>315555.55555555556</v>
      </c>
      <c r="P52" s="146">
        <v>0</v>
      </c>
      <c r="Q52" s="146">
        <v>0</v>
      </c>
      <c r="R52" s="146">
        <v>0</v>
      </c>
      <c r="S52" s="146">
        <v>0</v>
      </c>
      <c r="T52" s="146">
        <v>0</v>
      </c>
      <c r="U52" s="146">
        <v>0</v>
      </c>
      <c r="V52" s="146">
        <v>157777.77777777778</v>
      </c>
      <c r="W52" s="146">
        <v>157777.77777777778</v>
      </c>
      <c r="X52" s="146">
        <v>157777.77777777778</v>
      </c>
      <c r="Y52" s="146">
        <v>157777.77777777778</v>
      </c>
      <c r="Z52" s="146">
        <v>157777.77777777778</v>
      </c>
      <c r="AA52" s="146">
        <v>157777.77777777778</v>
      </c>
      <c r="AB52" s="146">
        <v>157777.77777777778</v>
      </c>
      <c r="AC52" s="146">
        <v>157777.77777777778</v>
      </c>
      <c r="AD52" s="146">
        <v>157777.77777777778</v>
      </c>
      <c r="AE52" s="146">
        <v>0</v>
      </c>
      <c r="AF52" s="146">
        <v>0</v>
      </c>
      <c r="AG52" s="146">
        <v>0</v>
      </c>
      <c r="AH52" s="146">
        <v>0</v>
      </c>
      <c r="AI52" s="146">
        <v>0</v>
      </c>
      <c r="AJ52" s="146">
        <v>0</v>
      </c>
      <c r="AK52" s="146">
        <v>0</v>
      </c>
      <c r="AL52" s="146">
        <v>0</v>
      </c>
      <c r="AM52" s="146">
        <v>0</v>
      </c>
      <c r="AN52" s="146">
        <v>0</v>
      </c>
      <c r="AO52" s="146">
        <v>0</v>
      </c>
      <c r="AP52" s="146">
        <v>0</v>
      </c>
      <c r="AQ52" s="146" t="s">
        <v>513</v>
      </c>
      <c r="AR52" s="147">
        <v>52592.592592592591</v>
      </c>
      <c r="AS52" s="148"/>
      <c r="AT52" s="146">
        <v>10097.777777777777</v>
      </c>
      <c r="AU52" s="146">
        <v>20195.555555555555</v>
      </c>
      <c r="AV52" s="146">
        <v>30293.333333333332</v>
      </c>
      <c r="AW52" s="146">
        <v>40391.111111111109</v>
      </c>
      <c r="AX52" s="146">
        <v>50488.888888888891</v>
      </c>
      <c r="AY52" s="146">
        <v>60586.666666666664</v>
      </c>
      <c r="AZ52" s="146">
        <v>70684.444444444453</v>
      </c>
      <c r="BA52" s="146">
        <v>80782.222222222219</v>
      </c>
      <c r="BB52" s="146">
        <v>90880</v>
      </c>
      <c r="BC52" s="146">
        <v>90880</v>
      </c>
      <c r="BD52" s="146">
        <v>90880</v>
      </c>
      <c r="BE52" s="146">
        <v>90880</v>
      </c>
      <c r="BF52" s="146">
        <v>90880</v>
      </c>
      <c r="BG52" s="146">
        <v>90880</v>
      </c>
      <c r="BH52" s="146">
        <v>90880</v>
      </c>
      <c r="BI52" s="146">
        <v>10097.777777777777</v>
      </c>
      <c r="BJ52" s="146">
        <v>20195.555555555555</v>
      </c>
      <c r="BK52" s="146">
        <v>30293.333333333332</v>
      </c>
      <c r="BL52" s="146">
        <v>40391.111111111109</v>
      </c>
      <c r="BM52" s="146">
        <v>50488.888888888891</v>
      </c>
      <c r="BN52" s="146">
        <v>60586.666666666664</v>
      </c>
      <c r="BO52" s="146">
        <v>70684.444444444453</v>
      </c>
      <c r="BP52" s="146">
        <v>80782.222222222219</v>
      </c>
      <c r="BQ52" s="146">
        <v>90880</v>
      </c>
      <c r="BR52" s="146">
        <v>90880</v>
      </c>
      <c r="BS52" s="146">
        <v>90880</v>
      </c>
      <c r="BT52" s="146">
        <v>90880</v>
      </c>
      <c r="BU52" s="146">
        <v>90880</v>
      </c>
      <c r="BV52" s="146">
        <v>90880</v>
      </c>
      <c r="BW52" s="146">
        <v>90880</v>
      </c>
      <c r="BX52" s="146">
        <v>90880</v>
      </c>
      <c r="BY52" s="146">
        <v>90880</v>
      </c>
      <c r="BZ52" s="146">
        <v>90880</v>
      </c>
      <c r="CA52" s="146">
        <v>90880</v>
      </c>
      <c r="CB52" s="146">
        <v>90880</v>
      </c>
      <c r="CC52" s="146">
        <v>90880</v>
      </c>
      <c r="CD52" s="146" t="s">
        <v>266</v>
      </c>
      <c r="CE52" s="148"/>
      <c r="CF52" s="146">
        <v>-115093.90970716247</v>
      </c>
      <c r="CG52" s="146">
        <v>-232687.97938317386</v>
      </c>
      <c r="CH52" s="146">
        <v>-340221.98431467952</v>
      </c>
      <c r="CI52" s="146">
        <v>-468544.30088038032</v>
      </c>
      <c r="CJ52" s="146">
        <v>-574438.27764648618</v>
      </c>
      <c r="CK52" s="146">
        <v>-669851.9860360903</v>
      </c>
      <c r="CL52" s="146">
        <v>-739714.94274984405</v>
      </c>
      <c r="CM52" s="146">
        <v>-824376.26786921697</v>
      </c>
      <c r="CN52" s="146">
        <v>-930530.04710158275</v>
      </c>
      <c r="CO52" s="146">
        <v>-940688.79526505433</v>
      </c>
      <c r="CP52" s="146">
        <v>-962265.97260348254</v>
      </c>
      <c r="CQ52" s="146">
        <v>-972810.20323622157</v>
      </c>
      <c r="CR52" s="146">
        <v>-977109.381006337</v>
      </c>
      <c r="CS52" s="146">
        <v>-975378.78302387032</v>
      </c>
      <c r="CT52" s="146">
        <v>-976705.94023820071</v>
      </c>
      <c r="CU52" s="146">
        <v>-977669.62238086923</v>
      </c>
      <c r="CV52" s="146">
        <v>-978582.59359081776</v>
      </c>
      <c r="CW52" s="146">
        <v>-974154.80800216179</v>
      </c>
      <c r="CX52" s="146">
        <v>-973537.53762852517</v>
      </c>
      <c r="CY52" s="146">
        <v>-975958.52210117213</v>
      </c>
      <c r="CZ52" s="146">
        <v>-973598.1530847887</v>
      </c>
      <c r="DA52" s="146">
        <v>-969871.03869461175</v>
      </c>
      <c r="DB52" s="146">
        <v>-967501.95145687787</v>
      </c>
      <c r="DC52" s="146">
        <v>-968067.85592269071</v>
      </c>
      <c r="DD52" s="146">
        <v>-964505.17531178903</v>
      </c>
      <c r="DE52" s="146">
        <v>-959214.37617993541</v>
      </c>
      <c r="DF52" s="146">
        <v>-956378.5984966252</v>
      </c>
      <c r="DG52" s="146">
        <v>-953165.70498962654</v>
      </c>
      <c r="DH52" s="146">
        <v>-950850.24972355505</v>
      </c>
      <c r="DI52" s="146">
        <v>-949356.60444009164</v>
      </c>
      <c r="DJ52" s="146">
        <v>-947099.08811090246</v>
      </c>
      <c r="DK52" s="146">
        <v>-945208.07401253935</v>
      </c>
      <c r="DL52" s="146">
        <v>-946304.19666091679</v>
      </c>
      <c r="DM52" s="146">
        <v>-945031.69353211927</v>
      </c>
      <c r="DN52" s="146">
        <v>-943023.0582645461</v>
      </c>
      <c r="DO52" s="146">
        <v>-942183.76405408257</v>
      </c>
      <c r="DP52" s="146" t="s">
        <v>267</v>
      </c>
    </row>
    <row r="53" spans="2:120" ht="44" customHeight="1">
      <c r="B53" s="126">
        <v>2018</v>
      </c>
      <c r="C53" s="126">
        <v>2023</v>
      </c>
      <c r="D53" s="129">
        <v>15</v>
      </c>
      <c r="E53" s="144" t="s">
        <v>270</v>
      </c>
      <c r="F53" s="145">
        <v>1470000</v>
      </c>
      <c r="G53" s="146">
        <v>0</v>
      </c>
      <c r="H53" s="146">
        <v>0</v>
      </c>
      <c r="I53" s="146">
        <v>0</v>
      </c>
      <c r="J53" s="146">
        <v>245000</v>
      </c>
      <c r="K53" s="146">
        <v>245000</v>
      </c>
      <c r="L53" s="146">
        <v>245000</v>
      </c>
      <c r="M53" s="146">
        <v>245000</v>
      </c>
      <c r="N53" s="146">
        <v>245000</v>
      </c>
      <c r="O53" s="146">
        <v>245000</v>
      </c>
      <c r="P53" s="146">
        <v>0</v>
      </c>
      <c r="Q53" s="146">
        <v>0</v>
      </c>
      <c r="R53" s="146">
        <v>0</v>
      </c>
      <c r="S53" s="146">
        <v>0</v>
      </c>
      <c r="T53" s="146">
        <v>0</v>
      </c>
      <c r="U53" s="146">
        <v>0</v>
      </c>
      <c r="V53" s="146">
        <v>0</v>
      </c>
      <c r="W53" s="146">
        <v>0</v>
      </c>
      <c r="X53" s="146">
        <v>0</v>
      </c>
      <c r="Y53" s="146">
        <v>122500</v>
      </c>
      <c r="Z53" s="146">
        <v>122500</v>
      </c>
      <c r="AA53" s="146">
        <v>122500</v>
      </c>
      <c r="AB53" s="146">
        <v>122500</v>
      </c>
      <c r="AC53" s="146">
        <v>122500</v>
      </c>
      <c r="AD53" s="146">
        <v>122500</v>
      </c>
      <c r="AE53" s="146">
        <v>0</v>
      </c>
      <c r="AF53" s="146">
        <v>0</v>
      </c>
      <c r="AG53" s="146">
        <v>0</v>
      </c>
      <c r="AH53" s="146">
        <v>0</v>
      </c>
      <c r="AI53" s="146">
        <v>0</v>
      </c>
      <c r="AJ53" s="146">
        <v>0</v>
      </c>
      <c r="AK53" s="146">
        <v>0</v>
      </c>
      <c r="AL53" s="146">
        <v>0</v>
      </c>
      <c r="AM53" s="146">
        <v>0</v>
      </c>
      <c r="AN53" s="146">
        <v>0</v>
      </c>
      <c r="AO53" s="146">
        <v>0</v>
      </c>
      <c r="AP53" s="146">
        <v>0</v>
      </c>
      <c r="AQ53" s="146" t="s">
        <v>514</v>
      </c>
      <c r="AR53" s="147">
        <v>68055.555555555562</v>
      </c>
      <c r="AS53" s="148"/>
      <c r="AT53" s="146">
        <v>0</v>
      </c>
      <c r="AU53" s="146">
        <v>0</v>
      </c>
      <c r="AV53" s="146">
        <v>0</v>
      </c>
      <c r="AW53" s="146">
        <v>7840</v>
      </c>
      <c r="AX53" s="146">
        <v>15680</v>
      </c>
      <c r="AY53" s="146">
        <v>23520</v>
      </c>
      <c r="AZ53" s="146">
        <v>31360</v>
      </c>
      <c r="BA53" s="146">
        <v>39200</v>
      </c>
      <c r="BB53" s="146">
        <v>47040</v>
      </c>
      <c r="BC53" s="146">
        <v>47040</v>
      </c>
      <c r="BD53" s="146">
        <v>47040</v>
      </c>
      <c r="BE53" s="146">
        <v>47040</v>
      </c>
      <c r="BF53" s="146">
        <v>47040</v>
      </c>
      <c r="BG53" s="146">
        <v>47040</v>
      </c>
      <c r="BH53" s="146">
        <v>47040</v>
      </c>
      <c r="BI53" s="146">
        <v>47040</v>
      </c>
      <c r="BJ53" s="146">
        <v>47040</v>
      </c>
      <c r="BK53" s="146">
        <v>47040</v>
      </c>
      <c r="BL53" s="146">
        <v>7840</v>
      </c>
      <c r="BM53" s="146">
        <v>15680</v>
      </c>
      <c r="BN53" s="146">
        <v>23520</v>
      </c>
      <c r="BO53" s="146">
        <v>31360</v>
      </c>
      <c r="BP53" s="146">
        <v>39200</v>
      </c>
      <c r="BQ53" s="146">
        <v>47040</v>
      </c>
      <c r="BR53" s="146">
        <v>47040</v>
      </c>
      <c r="BS53" s="146">
        <v>47040</v>
      </c>
      <c r="BT53" s="146">
        <v>47040</v>
      </c>
      <c r="BU53" s="146">
        <v>47040</v>
      </c>
      <c r="BV53" s="146">
        <v>47040</v>
      </c>
      <c r="BW53" s="146">
        <v>47040</v>
      </c>
      <c r="BX53" s="146">
        <v>47040</v>
      </c>
      <c r="BY53" s="146">
        <v>47040</v>
      </c>
      <c r="BZ53" s="146">
        <v>47040</v>
      </c>
      <c r="CA53" s="146">
        <v>47040</v>
      </c>
      <c r="CB53" s="146">
        <v>47040</v>
      </c>
      <c r="CC53" s="146">
        <v>47040</v>
      </c>
      <c r="CD53" s="146" t="s">
        <v>266</v>
      </c>
      <c r="CE53" s="148"/>
      <c r="CF53" s="146">
        <v>0</v>
      </c>
      <c r="CG53" s="146">
        <v>0</v>
      </c>
      <c r="CH53" s="146">
        <v>0</v>
      </c>
      <c r="CI53" s="146">
        <v>-70281.64513205702</v>
      </c>
      <c r="CJ53" s="146">
        <v>-137865.18663515666</v>
      </c>
      <c r="CK53" s="146">
        <v>-200955.59581082704</v>
      </c>
      <c r="CL53" s="146">
        <v>-253616.55179994646</v>
      </c>
      <c r="CM53" s="146">
        <v>-309141.10045095632</v>
      </c>
      <c r="CN53" s="146">
        <v>-372212.01884063304</v>
      </c>
      <c r="CO53" s="146">
        <v>-376275.51810602169</v>
      </c>
      <c r="CP53" s="146">
        <v>-384906.38904139301</v>
      </c>
      <c r="CQ53" s="146">
        <v>-389124.08129448857</v>
      </c>
      <c r="CR53" s="146">
        <v>-390843.75240253477</v>
      </c>
      <c r="CS53" s="146">
        <v>-390151.51320954808</v>
      </c>
      <c r="CT53" s="146">
        <v>-390682.37609528023</v>
      </c>
      <c r="CU53" s="146">
        <v>-391067.84895234765</v>
      </c>
      <c r="CV53" s="146">
        <v>-391433.03743632702</v>
      </c>
      <c r="CW53" s="146">
        <v>-389661.92320086464</v>
      </c>
      <c r="CX53" s="146">
        <v>-389415.01505141001</v>
      </c>
      <c r="CY53" s="146">
        <v>-390383.40884046874</v>
      </c>
      <c r="CZ53" s="146">
        <v>-389439.2612339154</v>
      </c>
      <c r="DA53" s="146">
        <v>-387948.41547784465</v>
      </c>
      <c r="DB53" s="146">
        <v>-387000.78058275103</v>
      </c>
      <c r="DC53" s="146">
        <v>-387227.1423690762</v>
      </c>
      <c r="DD53" s="146">
        <v>-385802.07012471551</v>
      </c>
      <c r="DE53" s="146">
        <v>-383685.75047197408</v>
      </c>
      <c r="DF53" s="146">
        <v>-382551.43939865002</v>
      </c>
      <c r="DG53" s="146">
        <v>-381266.2819958505</v>
      </c>
      <c r="DH53" s="146">
        <v>-380340.09988942189</v>
      </c>
      <c r="DI53" s="146">
        <v>-379742.64177603653</v>
      </c>
      <c r="DJ53" s="146">
        <v>-378839.63524436089</v>
      </c>
      <c r="DK53" s="146">
        <v>-378083.22960501566</v>
      </c>
      <c r="DL53" s="146">
        <v>-378521.67866436666</v>
      </c>
      <c r="DM53" s="146">
        <v>-378012.67741284764</v>
      </c>
      <c r="DN53" s="146">
        <v>-377209.22330581833</v>
      </c>
      <c r="DO53" s="146">
        <v>-376873.50562163297</v>
      </c>
      <c r="DP53" s="146" t="s">
        <v>267</v>
      </c>
    </row>
    <row r="54" spans="2:120" ht="48">
      <c r="B54" s="126">
        <v>2018</v>
      </c>
      <c r="C54" s="126">
        <v>2020</v>
      </c>
      <c r="D54" s="129">
        <v>10</v>
      </c>
      <c r="E54" s="144" t="s">
        <v>515</v>
      </c>
      <c r="F54" s="145">
        <v>286000</v>
      </c>
      <c r="G54" s="146">
        <v>0</v>
      </c>
      <c r="H54" s="146">
        <v>0</v>
      </c>
      <c r="I54" s="146">
        <v>0</v>
      </c>
      <c r="J54" s="146">
        <v>95333.333333333328</v>
      </c>
      <c r="K54" s="146">
        <v>95333.333333333328</v>
      </c>
      <c r="L54" s="146">
        <v>95333.333333333328</v>
      </c>
      <c r="M54" s="146">
        <v>0</v>
      </c>
      <c r="N54" s="146">
        <v>0</v>
      </c>
      <c r="O54" s="146">
        <v>0</v>
      </c>
      <c r="P54" s="146">
        <v>0</v>
      </c>
      <c r="Q54" s="146">
        <v>0</v>
      </c>
      <c r="R54" s="146">
        <v>0</v>
      </c>
      <c r="S54" s="146">
        <v>0</v>
      </c>
      <c r="T54" s="146">
        <v>47666.666666666664</v>
      </c>
      <c r="U54" s="146">
        <v>47666.666666666664</v>
      </c>
      <c r="V54" s="146">
        <v>47666.666666666664</v>
      </c>
      <c r="W54" s="146">
        <v>0</v>
      </c>
      <c r="X54" s="146">
        <v>0</v>
      </c>
      <c r="Y54" s="146">
        <v>0</v>
      </c>
      <c r="Z54" s="146">
        <v>0</v>
      </c>
      <c r="AA54" s="146">
        <v>0</v>
      </c>
      <c r="AB54" s="146">
        <v>0</v>
      </c>
      <c r="AC54" s="146">
        <v>0</v>
      </c>
      <c r="AD54" s="146">
        <v>0</v>
      </c>
      <c r="AE54" s="146">
        <v>0</v>
      </c>
      <c r="AF54" s="146">
        <v>0</v>
      </c>
      <c r="AG54" s="146">
        <v>0</v>
      </c>
      <c r="AH54" s="146">
        <v>0</v>
      </c>
      <c r="AI54" s="146">
        <v>0</v>
      </c>
      <c r="AJ54" s="146">
        <v>0</v>
      </c>
      <c r="AK54" s="146">
        <v>0</v>
      </c>
      <c r="AL54" s="146">
        <v>0</v>
      </c>
      <c r="AM54" s="146">
        <v>0</v>
      </c>
      <c r="AN54" s="146">
        <v>0</v>
      </c>
      <c r="AO54" s="146">
        <v>0</v>
      </c>
      <c r="AP54" s="146">
        <v>0</v>
      </c>
      <c r="AQ54" s="146" t="s">
        <v>516</v>
      </c>
      <c r="AR54" s="147">
        <v>15744.792547494224</v>
      </c>
      <c r="AS54" s="148"/>
      <c r="AT54" s="146">
        <v>0</v>
      </c>
      <c r="AU54" s="146">
        <v>0</v>
      </c>
      <c r="AV54" s="146">
        <v>0</v>
      </c>
      <c r="AW54" s="146">
        <v>4576</v>
      </c>
      <c r="AX54" s="146">
        <v>9152</v>
      </c>
      <c r="AY54" s="146">
        <v>13728</v>
      </c>
      <c r="AZ54" s="146">
        <v>13728</v>
      </c>
      <c r="BA54" s="146">
        <v>13728</v>
      </c>
      <c r="BB54" s="146">
        <v>13728</v>
      </c>
      <c r="BC54" s="146">
        <v>13728</v>
      </c>
      <c r="BD54" s="146">
        <v>13728</v>
      </c>
      <c r="BE54" s="146">
        <v>13728</v>
      </c>
      <c r="BF54" s="146">
        <v>13728</v>
      </c>
      <c r="BG54" s="146">
        <v>4576</v>
      </c>
      <c r="BH54" s="146">
        <v>9152</v>
      </c>
      <c r="BI54" s="146">
        <v>13728</v>
      </c>
      <c r="BJ54" s="146">
        <v>13728</v>
      </c>
      <c r="BK54" s="146">
        <v>13728</v>
      </c>
      <c r="BL54" s="146">
        <v>13728</v>
      </c>
      <c r="BM54" s="146">
        <v>13728</v>
      </c>
      <c r="BN54" s="146">
        <v>13728</v>
      </c>
      <c r="BO54" s="146">
        <v>13728</v>
      </c>
      <c r="BP54" s="146">
        <v>13728</v>
      </c>
      <c r="BQ54" s="146">
        <v>13728</v>
      </c>
      <c r="BR54" s="146">
        <v>13728</v>
      </c>
      <c r="BS54" s="146">
        <v>13728</v>
      </c>
      <c r="BT54" s="146">
        <v>13728</v>
      </c>
      <c r="BU54" s="146">
        <v>13728</v>
      </c>
      <c r="BV54" s="146">
        <v>13728</v>
      </c>
      <c r="BW54" s="146">
        <v>13728</v>
      </c>
      <c r="BX54" s="146">
        <v>13728</v>
      </c>
      <c r="BY54" s="146">
        <v>13728</v>
      </c>
      <c r="BZ54" s="146">
        <v>13728</v>
      </c>
      <c r="CA54" s="146">
        <v>13728</v>
      </c>
      <c r="CB54" s="146">
        <v>13728</v>
      </c>
      <c r="CC54" s="146">
        <v>13728</v>
      </c>
      <c r="CD54" s="146" t="s">
        <v>281</v>
      </c>
      <c r="CE54" s="148"/>
      <c r="CF54" s="146">
        <v>0</v>
      </c>
      <c r="CG54" s="146">
        <v>0</v>
      </c>
      <c r="CH54" s="146">
        <v>0</v>
      </c>
      <c r="CI54" s="146">
        <v>-116147.24916880242</v>
      </c>
      <c r="CJ54" s="146">
        <v>-232294.49833760483</v>
      </c>
      <c r="CK54" s="146">
        <v>-340261.71437181719</v>
      </c>
      <c r="CL54" s="146">
        <v>-328473.49530422641</v>
      </c>
      <c r="CM54" s="146">
        <v>-327669.48584267753</v>
      </c>
      <c r="CN54" s="146">
        <v>-326002.10323677218</v>
      </c>
      <c r="CO54" s="146">
        <v>-327148.79678840167</v>
      </c>
      <c r="CP54" s="146">
        <v>-332159.03652343759</v>
      </c>
      <c r="CQ54" s="146">
        <v>-335934.01925430307</v>
      </c>
      <c r="CR54" s="146">
        <v>-337362.98298563866</v>
      </c>
      <c r="CS54" s="146">
        <v>-335924.42947143654</v>
      </c>
      <c r="CT54" s="146">
        <v>-333998.51871557906</v>
      </c>
      <c r="CU54" s="146">
        <v>-331635.78215920285</v>
      </c>
      <c r="CV54" s="146">
        <v>-329636.83754532074</v>
      </c>
      <c r="CW54" s="146">
        <v>-328075.49348999863</v>
      </c>
      <c r="CX54" s="146">
        <v>-328792.04137710977</v>
      </c>
      <c r="CY54" s="146">
        <v>-328851.4394936079</v>
      </c>
      <c r="CZ54" s="146">
        <v>-326919.81274509022</v>
      </c>
      <c r="DA54" s="146">
        <v>-325668.30303889833</v>
      </c>
      <c r="DB54" s="146">
        <v>-324872.79869895807</v>
      </c>
      <c r="DC54" s="146">
        <v>-325062.82102121593</v>
      </c>
      <c r="DD54" s="146">
        <v>-323866.52573809918</v>
      </c>
      <c r="DE54" s="146">
        <v>-322089.9538989095</v>
      </c>
      <c r="DF54" s="146">
        <v>-321137.74183248653</v>
      </c>
      <c r="DG54" s="146">
        <v>-320058.89986842783</v>
      </c>
      <c r="DH54" s="146">
        <v>-319281.40434873593</v>
      </c>
      <c r="DI54" s="146">
        <v>-318779.86042650242</v>
      </c>
      <c r="DJ54" s="146">
        <v>-318021.81994206936</v>
      </c>
      <c r="DK54" s="146">
        <v>-317386.84546828223</v>
      </c>
      <c r="DL54" s="146">
        <v>-317754.907188426</v>
      </c>
      <c r="DM54" s="146">
        <v>-317327.61952023773</v>
      </c>
      <c r="DN54" s="146">
        <v>-316653.14960319066</v>
      </c>
      <c r="DO54" s="146">
        <v>-316371.32706146402</v>
      </c>
      <c r="DP54" s="146" t="s">
        <v>267</v>
      </c>
    </row>
    <row r="55" spans="2:120" ht="16">
      <c r="B55" s="140"/>
      <c r="C55" s="140"/>
      <c r="D55" s="141"/>
      <c r="E55" s="142" t="s">
        <v>278</v>
      </c>
      <c r="F55" s="207"/>
      <c r="G55" s="208"/>
      <c r="H55" s="208"/>
      <c r="I55" s="208"/>
      <c r="J55" s="208"/>
      <c r="K55" s="208"/>
      <c r="L55" s="208"/>
      <c r="M55" s="208"/>
      <c r="N55" s="208"/>
      <c r="O55" s="208"/>
      <c r="P55" s="208"/>
      <c r="Q55" s="208"/>
      <c r="R55" s="208"/>
      <c r="S55" s="208"/>
      <c r="T55" s="208"/>
      <c r="U55" s="208"/>
      <c r="V55" s="208"/>
      <c r="W55" s="208"/>
      <c r="X55" s="208"/>
      <c r="Y55" s="208"/>
      <c r="Z55" s="208"/>
      <c r="AA55" s="208"/>
      <c r="AB55" s="208"/>
      <c r="AC55" s="208"/>
      <c r="AD55" s="208"/>
      <c r="AE55" s="208"/>
      <c r="AF55" s="208"/>
      <c r="AG55" s="208"/>
      <c r="AH55" s="208"/>
      <c r="AI55" s="208"/>
      <c r="AJ55" s="208"/>
      <c r="AK55" s="208"/>
      <c r="AL55" s="208"/>
      <c r="AM55" s="208"/>
      <c r="AN55" s="208"/>
      <c r="AO55" s="208"/>
      <c r="AP55" s="208"/>
      <c r="AQ55" s="208"/>
      <c r="AR55" s="143"/>
      <c r="AS55" s="148"/>
      <c r="AT55" s="208"/>
      <c r="AU55" s="208"/>
      <c r="AV55" s="208"/>
      <c r="AW55" s="208"/>
      <c r="AX55" s="208"/>
      <c r="AY55" s="208"/>
      <c r="AZ55" s="208"/>
      <c r="BA55" s="208"/>
      <c r="BB55" s="208"/>
      <c r="BC55" s="208"/>
      <c r="BD55" s="208"/>
      <c r="BE55" s="208"/>
      <c r="BF55" s="208"/>
      <c r="BG55" s="208"/>
      <c r="BH55" s="208"/>
      <c r="BI55" s="208"/>
      <c r="BJ55" s="208"/>
      <c r="BK55" s="208"/>
      <c r="BL55" s="208"/>
      <c r="BM55" s="208"/>
      <c r="BN55" s="208"/>
      <c r="BO55" s="208"/>
      <c r="BP55" s="208"/>
      <c r="BQ55" s="208"/>
      <c r="BR55" s="208"/>
      <c r="BS55" s="208"/>
      <c r="BT55" s="208"/>
      <c r="BU55" s="208"/>
      <c r="BV55" s="208"/>
      <c r="BW55" s="208"/>
      <c r="BX55" s="208"/>
      <c r="BY55" s="208"/>
      <c r="BZ55" s="208"/>
      <c r="CA55" s="208"/>
      <c r="CB55" s="208"/>
      <c r="CC55" s="208"/>
      <c r="CD55" s="208"/>
      <c r="CE55" s="148"/>
      <c r="CF55" s="208"/>
      <c r="CG55" s="208"/>
      <c r="CH55" s="208"/>
      <c r="CI55" s="208"/>
      <c r="CJ55" s="208"/>
      <c r="CK55" s="208"/>
      <c r="CL55" s="208"/>
      <c r="CM55" s="208"/>
      <c r="CN55" s="208"/>
      <c r="CO55" s="208"/>
      <c r="CP55" s="208"/>
      <c r="CQ55" s="208"/>
      <c r="CR55" s="208"/>
      <c r="CS55" s="208"/>
      <c r="CT55" s="208"/>
      <c r="CU55" s="208"/>
      <c r="CV55" s="208"/>
      <c r="CW55" s="208"/>
      <c r="CX55" s="208"/>
      <c r="CY55" s="208"/>
      <c r="CZ55" s="208"/>
      <c r="DA55" s="208"/>
      <c r="DB55" s="208"/>
      <c r="DC55" s="208"/>
      <c r="DD55" s="208"/>
      <c r="DE55" s="208"/>
      <c r="DF55" s="208"/>
      <c r="DG55" s="208"/>
      <c r="DH55" s="208"/>
      <c r="DI55" s="208"/>
      <c r="DJ55" s="208"/>
      <c r="DK55" s="208"/>
      <c r="DL55" s="208"/>
      <c r="DM55" s="208"/>
      <c r="DN55" s="208"/>
      <c r="DO55" s="208"/>
      <c r="DP55" s="208"/>
    </row>
    <row r="56" spans="2:120" ht="72" customHeight="1">
      <c r="B56" s="126">
        <v>2038</v>
      </c>
      <c r="C56" s="126">
        <v>2040</v>
      </c>
      <c r="D56" s="129">
        <v>25</v>
      </c>
      <c r="E56" s="403" t="s">
        <v>517</v>
      </c>
      <c r="F56" s="145">
        <v>40000000</v>
      </c>
      <c r="G56" s="146">
        <v>0</v>
      </c>
      <c r="H56" s="146">
        <v>0</v>
      </c>
      <c r="I56" s="146">
        <v>0</v>
      </c>
      <c r="J56" s="146">
        <v>0</v>
      </c>
      <c r="K56" s="146">
        <v>0</v>
      </c>
      <c r="L56" s="146">
        <v>0</v>
      </c>
      <c r="M56" s="146">
        <v>0</v>
      </c>
      <c r="N56" s="146">
        <v>0</v>
      </c>
      <c r="O56" s="146">
        <v>0</v>
      </c>
      <c r="P56" s="146">
        <v>0</v>
      </c>
      <c r="Q56" s="146">
        <v>0</v>
      </c>
      <c r="R56" s="146">
        <v>0</v>
      </c>
      <c r="S56" s="146">
        <v>0</v>
      </c>
      <c r="T56" s="146">
        <v>0</v>
      </c>
      <c r="U56" s="146">
        <v>0</v>
      </c>
      <c r="V56" s="146">
        <v>0</v>
      </c>
      <c r="W56" s="146">
        <v>0</v>
      </c>
      <c r="X56" s="146">
        <v>0</v>
      </c>
      <c r="Y56" s="146">
        <v>0</v>
      </c>
      <c r="Z56" s="146">
        <v>0</v>
      </c>
      <c r="AA56" s="146">
        <v>0</v>
      </c>
      <c r="AB56" s="146">
        <v>0</v>
      </c>
      <c r="AC56" s="146">
        <v>0</v>
      </c>
      <c r="AD56" s="146">
        <v>13333333.333333332</v>
      </c>
      <c r="AE56" s="146">
        <v>13333333.333333332</v>
      </c>
      <c r="AF56" s="146">
        <v>13333333.333333332</v>
      </c>
      <c r="AG56" s="146">
        <v>0</v>
      </c>
      <c r="AH56" s="146">
        <v>0</v>
      </c>
      <c r="AI56" s="146">
        <v>0</v>
      </c>
      <c r="AJ56" s="146">
        <v>0</v>
      </c>
      <c r="AK56" s="146">
        <v>0</v>
      </c>
      <c r="AL56" s="146">
        <v>0</v>
      </c>
      <c r="AM56" s="146">
        <v>0</v>
      </c>
      <c r="AN56" s="146">
        <v>0</v>
      </c>
      <c r="AO56" s="146">
        <v>0</v>
      </c>
      <c r="AP56" s="146">
        <v>0</v>
      </c>
      <c r="AQ56" s="146" t="s">
        <v>518</v>
      </c>
      <c r="AR56" s="147">
        <v>74611.275255916684</v>
      </c>
      <c r="AS56" s="148"/>
      <c r="AT56" s="146">
        <v>0</v>
      </c>
      <c r="AU56" s="146">
        <v>0</v>
      </c>
      <c r="AV56" s="146">
        <v>0</v>
      </c>
      <c r="AW56" s="146">
        <v>0</v>
      </c>
      <c r="AX56" s="146">
        <v>0</v>
      </c>
      <c r="AY56" s="146">
        <v>0</v>
      </c>
      <c r="AZ56" s="146">
        <v>0</v>
      </c>
      <c r="BA56" s="146">
        <v>0</v>
      </c>
      <c r="BB56" s="146">
        <v>0</v>
      </c>
      <c r="BC56" s="146">
        <v>0</v>
      </c>
      <c r="BD56" s="146">
        <v>0</v>
      </c>
      <c r="BE56" s="146">
        <v>0</v>
      </c>
      <c r="BF56" s="146">
        <v>0</v>
      </c>
      <c r="BG56" s="146">
        <v>0</v>
      </c>
      <c r="BH56" s="146">
        <v>0</v>
      </c>
      <c r="BI56" s="146">
        <v>0</v>
      </c>
      <c r="BJ56" s="146">
        <v>0</v>
      </c>
      <c r="BK56" s="146">
        <v>0</v>
      </c>
      <c r="BL56" s="146">
        <v>0</v>
      </c>
      <c r="BM56" s="146">
        <v>0</v>
      </c>
      <c r="BN56" s="146">
        <v>0</v>
      </c>
      <c r="BO56" s="146">
        <v>0</v>
      </c>
      <c r="BP56" s="146">
        <v>0</v>
      </c>
      <c r="BQ56" s="146">
        <v>347480</v>
      </c>
      <c r="BR56" s="146">
        <v>694960</v>
      </c>
      <c r="BS56" s="146">
        <v>1042440</v>
      </c>
      <c r="BT56" s="146">
        <v>1042440</v>
      </c>
      <c r="BU56" s="146">
        <v>1042440</v>
      </c>
      <c r="BV56" s="146">
        <v>1036421.0278338772</v>
      </c>
      <c r="BW56" s="146">
        <v>1037452.3960413528</v>
      </c>
      <c r="BX56" s="146">
        <v>1037452.3960413528</v>
      </c>
      <c r="BY56" s="146">
        <v>1037452.3960413528</v>
      </c>
      <c r="BZ56" s="146">
        <v>1037452.3960413528</v>
      </c>
      <c r="CA56" s="146">
        <v>1037452.3960413528</v>
      </c>
      <c r="CB56" s="146">
        <v>1037452.3960413528</v>
      </c>
      <c r="CC56" s="146">
        <v>1037452.3960413528</v>
      </c>
      <c r="CD56" s="146" t="s">
        <v>281</v>
      </c>
      <c r="CE56" s="148"/>
      <c r="CF56" s="146">
        <v>0</v>
      </c>
      <c r="CG56" s="146">
        <v>0</v>
      </c>
      <c r="CH56" s="146">
        <v>0</v>
      </c>
      <c r="CI56" s="146">
        <v>0</v>
      </c>
      <c r="CJ56" s="146">
        <v>0</v>
      </c>
      <c r="CK56" s="146">
        <v>0</v>
      </c>
      <c r="CL56" s="146">
        <v>0</v>
      </c>
      <c r="CM56" s="146">
        <v>0</v>
      </c>
      <c r="CN56" s="146">
        <v>0</v>
      </c>
      <c r="CO56" s="146">
        <v>0</v>
      </c>
      <c r="CP56" s="146">
        <v>0</v>
      </c>
      <c r="CQ56" s="146">
        <v>0</v>
      </c>
      <c r="CR56" s="146">
        <v>0</v>
      </c>
      <c r="CS56" s="146">
        <v>0</v>
      </c>
      <c r="CT56" s="146">
        <v>0</v>
      </c>
      <c r="CU56" s="146">
        <v>0</v>
      </c>
      <c r="CV56" s="146">
        <v>0</v>
      </c>
      <c r="CW56" s="146">
        <v>0</v>
      </c>
      <c r="CX56" s="146">
        <v>0</v>
      </c>
      <c r="CY56" s="146">
        <v>0</v>
      </c>
      <c r="CZ56" s="146">
        <v>0</v>
      </c>
      <c r="DA56" s="146">
        <v>0</v>
      </c>
      <c r="DB56" s="146">
        <v>0</v>
      </c>
      <c r="DC56" s="146">
        <v>-840813.13670012355</v>
      </c>
      <c r="DD56" s="146">
        <v>-4015230.9131669644</v>
      </c>
      <c r="DE56" s="146">
        <v>-7148984.2544569029</v>
      </c>
      <c r="DF56" s="146">
        <v>-7120880.7733298363</v>
      </c>
      <c r="DG56" s="146">
        <v>-7089039.9514739355</v>
      </c>
      <c r="DH56" s="146">
        <v>-7011683.9616221106</v>
      </c>
      <c r="DI56" s="146">
        <v>-7006275.4247187721</v>
      </c>
      <c r="DJ56" s="146">
        <v>-6984009.7454477074</v>
      </c>
      <c r="DK56" s="146">
        <v>-6965358.8445143187</v>
      </c>
      <c r="DL56" s="146">
        <v>-6976169.8030066052</v>
      </c>
      <c r="DM56" s="146">
        <v>-6963619.2197966883</v>
      </c>
      <c r="DN56" s="146">
        <v>-6943808.2319149738</v>
      </c>
      <c r="DO56" s="146">
        <v>-6935530.3490653066</v>
      </c>
      <c r="DP56" s="146" t="s">
        <v>519</v>
      </c>
    </row>
    <row r="57" spans="2:120" ht="48">
      <c r="B57" s="126">
        <v>2022</v>
      </c>
      <c r="C57" s="126">
        <v>2025</v>
      </c>
      <c r="D57" s="129">
        <v>30</v>
      </c>
      <c r="E57" s="403" t="s">
        <v>520</v>
      </c>
      <c r="F57" s="145">
        <v>18800000</v>
      </c>
      <c r="G57" s="146">
        <v>0</v>
      </c>
      <c r="H57" s="146">
        <v>0</v>
      </c>
      <c r="I57" s="146">
        <v>0</v>
      </c>
      <c r="J57" s="146">
        <v>0</v>
      </c>
      <c r="K57" s="146">
        <v>0</v>
      </c>
      <c r="L57" s="146">
        <v>0</v>
      </c>
      <c r="M57" s="146">
        <v>0</v>
      </c>
      <c r="N57" s="146">
        <v>4700000</v>
      </c>
      <c r="O57" s="146">
        <v>4700000</v>
      </c>
      <c r="P57" s="146">
        <v>4700000</v>
      </c>
      <c r="Q57" s="146">
        <v>4700000</v>
      </c>
      <c r="R57" s="146">
        <v>0</v>
      </c>
      <c r="S57" s="146">
        <v>0</v>
      </c>
      <c r="T57" s="146">
        <v>0</v>
      </c>
      <c r="U57" s="146">
        <v>0</v>
      </c>
      <c r="V57" s="146">
        <v>0</v>
      </c>
      <c r="W57" s="146">
        <v>0</v>
      </c>
      <c r="X57" s="146">
        <v>0</v>
      </c>
      <c r="Y57" s="146">
        <v>0</v>
      </c>
      <c r="Z57" s="146">
        <v>0</v>
      </c>
      <c r="AA57" s="146">
        <v>0</v>
      </c>
      <c r="AB57" s="146">
        <v>0</v>
      </c>
      <c r="AC57" s="146">
        <v>0</v>
      </c>
      <c r="AD57" s="146">
        <v>0</v>
      </c>
      <c r="AE57" s="146">
        <v>0</v>
      </c>
      <c r="AF57" s="146">
        <v>0</v>
      </c>
      <c r="AG57" s="146">
        <v>0</v>
      </c>
      <c r="AH57" s="146">
        <v>0</v>
      </c>
      <c r="AI57" s="146">
        <v>0</v>
      </c>
      <c r="AJ57" s="146">
        <v>0</v>
      </c>
      <c r="AK57" s="146">
        <v>0</v>
      </c>
      <c r="AL57" s="146">
        <v>0</v>
      </c>
      <c r="AM57" s="146">
        <v>0</v>
      </c>
      <c r="AN57" s="146">
        <v>0</v>
      </c>
      <c r="AO57" s="146">
        <v>0</v>
      </c>
      <c r="AP57" s="146">
        <v>0</v>
      </c>
      <c r="AQ57" s="146" t="s">
        <v>521</v>
      </c>
      <c r="AR57" s="147">
        <v>63419.583967529172</v>
      </c>
      <c r="AS57" s="148"/>
      <c r="AT57" s="146">
        <v>0</v>
      </c>
      <c r="AU57" s="146">
        <v>0</v>
      </c>
      <c r="AV57" s="146">
        <v>0</v>
      </c>
      <c r="AW57" s="146">
        <v>0</v>
      </c>
      <c r="AX57" s="146">
        <v>0</v>
      </c>
      <c r="AY57" s="146">
        <v>0</v>
      </c>
      <c r="AZ57" s="146">
        <v>0</v>
      </c>
      <c r="BA57" s="146">
        <v>102930</v>
      </c>
      <c r="BB57" s="146">
        <v>205860</v>
      </c>
      <c r="BC57" s="146">
        <v>308790.00000000006</v>
      </c>
      <c r="BD57" s="146">
        <v>411720</v>
      </c>
      <c r="BE57" s="146">
        <v>411720</v>
      </c>
      <c r="BF57" s="146">
        <v>411720</v>
      </c>
      <c r="BG57" s="146">
        <v>411720</v>
      </c>
      <c r="BH57" s="146">
        <v>411720</v>
      </c>
      <c r="BI57" s="146">
        <v>411720</v>
      </c>
      <c r="BJ57" s="146">
        <v>411720</v>
      </c>
      <c r="BK57" s="146">
        <v>411720</v>
      </c>
      <c r="BL57" s="146">
        <v>411720</v>
      </c>
      <c r="BM57" s="146">
        <v>411720</v>
      </c>
      <c r="BN57" s="146">
        <v>411720</v>
      </c>
      <c r="BO57" s="146">
        <v>411720</v>
      </c>
      <c r="BP57" s="146">
        <v>411720</v>
      </c>
      <c r="BQ57" s="146">
        <v>411720</v>
      </c>
      <c r="BR57" s="146">
        <v>411720</v>
      </c>
      <c r="BS57" s="146">
        <v>411720</v>
      </c>
      <c r="BT57" s="146">
        <v>411720</v>
      </c>
      <c r="BU57" s="146">
        <v>411720</v>
      </c>
      <c r="BV57" s="146">
        <v>409342.75889237161</v>
      </c>
      <c r="BW57" s="146">
        <v>409750.10599952593</v>
      </c>
      <c r="BX57" s="146">
        <v>409750.10599952593</v>
      </c>
      <c r="BY57" s="146">
        <v>409750.10599952593</v>
      </c>
      <c r="BZ57" s="146">
        <v>409750.10599952593</v>
      </c>
      <c r="CA57" s="146">
        <v>409750.10599952593</v>
      </c>
      <c r="CB57" s="146">
        <v>409750.10599952593</v>
      </c>
      <c r="CC57" s="146">
        <v>409750.10599952593</v>
      </c>
      <c r="CD57" s="146" t="s">
        <v>281</v>
      </c>
      <c r="CE57" s="148"/>
      <c r="CF57" s="146">
        <v>0</v>
      </c>
      <c r="CG57" s="146">
        <v>0</v>
      </c>
      <c r="CH57" s="146">
        <v>0</v>
      </c>
      <c r="CI57" s="146">
        <v>0</v>
      </c>
      <c r="CJ57" s="146">
        <v>0</v>
      </c>
      <c r="CK57" s="146">
        <v>0</v>
      </c>
      <c r="CL57" s="146">
        <v>0</v>
      </c>
      <c r="CM57" s="146">
        <v>-1336845.9925873128</v>
      </c>
      <c r="CN57" s="146">
        <v>-2660086.6062722737</v>
      </c>
      <c r="CO57" s="146">
        <v>-4004164.9606913761</v>
      </c>
      <c r="CP57" s="146">
        <v>-5420650.9432644332</v>
      </c>
      <c r="CQ57" s="146">
        <v>-5482256.5642195297</v>
      </c>
      <c r="CR57" s="146">
        <v>-5505576.458446187</v>
      </c>
      <c r="CS57" s="146">
        <v>-5482100.0642908057</v>
      </c>
      <c r="CT57" s="146">
        <v>-5450670.270705631</v>
      </c>
      <c r="CU57" s="146">
        <v>-5412111.7227369919</v>
      </c>
      <c r="CV57" s="146">
        <v>-5379490.0571632208</v>
      </c>
      <c r="CW57" s="146">
        <v>-5354009.7895937283</v>
      </c>
      <c r="CX57" s="146">
        <v>-5365703.4530292228</v>
      </c>
      <c r="CY57" s="146">
        <v>-5366672.7972915182</v>
      </c>
      <c r="CZ57" s="146">
        <v>-5335149.7218816821</v>
      </c>
      <c r="DA57" s="146">
        <v>-5314725.7787597999</v>
      </c>
      <c r="DB57" s="146">
        <v>-5301743.5898788301</v>
      </c>
      <c r="DC57" s="146">
        <v>-5304844.6486101216</v>
      </c>
      <c r="DD57" s="146">
        <v>-5285321.7741981465</v>
      </c>
      <c r="DE57" s="146">
        <v>-5256329.1087669265</v>
      </c>
      <c r="DF57" s="146">
        <v>-5240789.5368496068</v>
      </c>
      <c r="DG57" s="146">
        <v>-5223183.4353528153</v>
      </c>
      <c r="DH57" s="146">
        <v>-5180410.1233170992</v>
      </c>
      <c r="DI57" s="146">
        <v>-5177419.5205587838</v>
      </c>
      <c r="DJ57" s="146">
        <v>-5165107.9096677238</v>
      </c>
      <c r="DK57" s="146">
        <v>-5154795.0585633796</v>
      </c>
      <c r="DL57" s="146">
        <v>-5160772.8826708794</v>
      </c>
      <c r="DM57" s="146">
        <v>-5153833.1484253965</v>
      </c>
      <c r="DN57" s="146">
        <v>-5142878.8374790372</v>
      </c>
      <c r="DO57" s="146">
        <v>-5138301.6551974555</v>
      </c>
      <c r="DP57" s="146" t="s">
        <v>267</v>
      </c>
    </row>
    <row r="58" spans="2:120" ht="48">
      <c r="B58" s="126">
        <v>2040</v>
      </c>
      <c r="C58" s="126">
        <v>2042</v>
      </c>
      <c r="D58" s="129">
        <v>30</v>
      </c>
      <c r="E58" s="144" t="s">
        <v>522</v>
      </c>
      <c r="F58" s="145">
        <v>70000000</v>
      </c>
      <c r="G58" s="146">
        <v>0</v>
      </c>
      <c r="H58" s="146">
        <v>0</v>
      </c>
      <c r="I58" s="146">
        <v>0</v>
      </c>
      <c r="J58" s="146">
        <v>0</v>
      </c>
      <c r="K58" s="146">
        <v>0</v>
      </c>
      <c r="L58" s="146">
        <v>0</v>
      </c>
      <c r="M58" s="146">
        <v>0</v>
      </c>
      <c r="N58" s="146">
        <v>0</v>
      </c>
      <c r="O58" s="146">
        <v>0</v>
      </c>
      <c r="P58" s="146">
        <v>0</v>
      </c>
      <c r="Q58" s="146">
        <v>0</v>
      </c>
      <c r="R58" s="146">
        <v>0</v>
      </c>
      <c r="S58" s="146">
        <v>0</v>
      </c>
      <c r="T58" s="146">
        <v>0</v>
      </c>
      <c r="U58" s="146">
        <v>0</v>
      </c>
      <c r="V58" s="146">
        <v>0</v>
      </c>
      <c r="W58" s="146">
        <v>0</v>
      </c>
      <c r="X58" s="146">
        <v>0</v>
      </c>
      <c r="Y58" s="146">
        <v>0</v>
      </c>
      <c r="Z58" s="146">
        <v>0</v>
      </c>
      <c r="AA58" s="146">
        <v>0</v>
      </c>
      <c r="AB58" s="146">
        <v>0</v>
      </c>
      <c r="AC58" s="146">
        <v>0</v>
      </c>
      <c r="AD58" s="146">
        <v>0</v>
      </c>
      <c r="AE58" s="146">
        <v>0</v>
      </c>
      <c r="AF58" s="146">
        <v>23333333.333333332</v>
      </c>
      <c r="AG58" s="146">
        <v>23333333.333333332</v>
      </c>
      <c r="AH58" s="146">
        <v>23333333.333333332</v>
      </c>
      <c r="AI58" s="146">
        <v>0</v>
      </c>
      <c r="AJ58" s="146">
        <v>0</v>
      </c>
      <c r="AK58" s="146">
        <v>0</v>
      </c>
      <c r="AL58" s="146">
        <v>0</v>
      </c>
      <c r="AM58" s="146">
        <v>0</v>
      </c>
      <c r="AN58" s="146">
        <v>0</v>
      </c>
      <c r="AO58" s="146">
        <v>0</v>
      </c>
      <c r="AP58" s="146">
        <v>0</v>
      </c>
      <c r="AQ58" s="146" t="s">
        <v>523</v>
      </c>
      <c r="AR58" s="147">
        <v>89482.381366214104</v>
      </c>
      <c r="AS58" s="148"/>
      <c r="AT58" s="146">
        <v>0</v>
      </c>
      <c r="AU58" s="146">
        <v>0</v>
      </c>
      <c r="AV58" s="146">
        <v>0</v>
      </c>
      <c r="AW58" s="146">
        <v>0</v>
      </c>
      <c r="AX58" s="146">
        <v>0</v>
      </c>
      <c r="AY58" s="146">
        <v>0</v>
      </c>
      <c r="AZ58" s="146">
        <v>0</v>
      </c>
      <c r="BA58" s="146">
        <v>0</v>
      </c>
      <c r="BB58" s="146">
        <v>0</v>
      </c>
      <c r="BC58" s="146">
        <v>0</v>
      </c>
      <c r="BD58" s="146">
        <v>0</v>
      </c>
      <c r="BE58" s="146">
        <v>0</v>
      </c>
      <c r="BF58" s="146">
        <v>0</v>
      </c>
      <c r="BG58" s="146">
        <v>0</v>
      </c>
      <c r="BH58" s="146">
        <v>0</v>
      </c>
      <c r="BI58" s="146">
        <v>0</v>
      </c>
      <c r="BJ58" s="146">
        <v>0</v>
      </c>
      <c r="BK58" s="146">
        <v>0</v>
      </c>
      <c r="BL58" s="146">
        <v>0</v>
      </c>
      <c r="BM58" s="146">
        <v>0</v>
      </c>
      <c r="BN58" s="146">
        <v>0</v>
      </c>
      <c r="BO58" s="146">
        <v>0</v>
      </c>
      <c r="BP58" s="146">
        <v>0</v>
      </c>
      <c r="BQ58" s="146">
        <v>0</v>
      </c>
      <c r="BR58" s="146">
        <v>0</v>
      </c>
      <c r="BS58" s="146">
        <v>1158928.7423999999</v>
      </c>
      <c r="BT58" s="146">
        <v>2317857.4847999997</v>
      </c>
      <c r="BU58" s="146">
        <v>3476786.2272000001</v>
      </c>
      <c r="BV58" s="146">
        <v>3456711.518315963</v>
      </c>
      <c r="BW58" s="146">
        <v>3460151.3774722908</v>
      </c>
      <c r="BX58" s="146">
        <v>3460151.3774722908</v>
      </c>
      <c r="BY58" s="146">
        <v>3460151.3774722908</v>
      </c>
      <c r="BZ58" s="146">
        <v>3460151.3774722908</v>
      </c>
      <c r="CA58" s="146">
        <v>3460151.3774722908</v>
      </c>
      <c r="CB58" s="146">
        <v>3460151.3774722908</v>
      </c>
      <c r="CC58" s="146">
        <v>3460151.3774722908</v>
      </c>
      <c r="CD58" s="146" t="s">
        <v>524</v>
      </c>
      <c r="CE58" s="148"/>
      <c r="CF58" s="146">
        <v>0</v>
      </c>
      <c r="CG58" s="146">
        <v>0</v>
      </c>
      <c r="CH58" s="146">
        <v>0</v>
      </c>
      <c r="CI58" s="146">
        <v>0</v>
      </c>
      <c r="CJ58" s="146">
        <v>0</v>
      </c>
      <c r="CK58" s="146">
        <v>0</v>
      </c>
      <c r="CL58" s="146">
        <v>0</v>
      </c>
      <c r="CM58" s="146">
        <v>0</v>
      </c>
      <c r="CN58" s="146">
        <v>0</v>
      </c>
      <c r="CO58" s="146">
        <v>0</v>
      </c>
      <c r="CP58" s="146">
        <v>0</v>
      </c>
      <c r="CQ58" s="146">
        <v>0</v>
      </c>
      <c r="CR58" s="146">
        <v>0</v>
      </c>
      <c r="CS58" s="146">
        <v>0</v>
      </c>
      <c r="CT58" s="146">
        <v>0</v>
      </c>
      <c r="CU58" s="146">
        <v>0</v>
      </c>
      <c r="CV58" s="146">
        <v>0</v>
      </c>
      <c r="CW58" s="146">
        <v>0</v>
      </c>
      <c r="CX58" s="146">
        <v>0</v>
      </c>
      <c r="CY58" s="146">
        <v>0</v>
      </c>
      <c r="CZ58" s="146">
        <v>0</v>
      </c>
      <c r="DA58" s="146">
        <v>0</v>
      </c>
      <c r="DB58" s="146">
        <v>0</v>
      </c>
      <c r="DC58" s="146">
        <v>0</v>
      </c>
      <c r="DD58" s="146">
        <v>0</v>
      </c>
      <c r="DE58" s="146">
        <v>-4623675.4375423277</v>
      </c>
      <c r="DF58" s="146">
        <v>-9220012.4282342866</v>
      </c>
      <c r="DG58" s="146">
        <v>-13783557.568078618</v>
      </c>
      <c r="DH58" s="146">
        <v>-13670682.265857521</v>
      </c>
      <c r="DI58" s="146">
        <v>-13662790.307669051</v>
      </c>
      <c r="DJ58" s="146">
        <v>-13630300.964805059</v>
      </c>
      <c r="DK58" s="146">
        <v>-13603086.186950305</v>
      </c>
      <c r="DL58" s="146">
        <v>-13618861.180062721</v>
      </c>
      <c r="DM58" s="146">
        <v>-13600547.784091912</v>
      </c>
      <c r="DN58" s="146">
        <v>-13571640.24572636</v>
      </c>
      <c r="DO58" s="146">
        <v>-13559561.432822576</v>
      </c>
      <c r="DP58" s="146" t="s">
        <v>267</v>
      </c>
    </row>
    <row r="59" spans="2:120" ht="16">
      <c r="B59" s="140"/>
      <c r="C59" s="140"/>
      <c r="D59" s="141"/>
      <c r="E59" s="142" t="s">
        <v>286</v>
      </c>
      <c r="F59" s="209"/>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c r="AF59" s="208"/>
      <c r="AG59" s="208"/>
      <c r="AH59" s="208"/>
      <c r="AI59" s="208"/>
      <c r="AJ59" s="208"/>
      <c r="AK59" s="208"/>
      <c r="AL59" s="208"/>
      <c r="AM59" s="208"/>
      <c r="AN59" s="208"/>
      <c r="AO59" s="208"/>
      <c r="AP59" s="208"/>
      <c r="AQ59" s="208"/>
      <c r="AR59" s="210"/>
      <c r="AS59" s="148"/>
      <c r="AT59" s="208"/>
      <c r="AU59" s="208"/>
      <c r="AV59" s="208"/>
      <c r="AW59" s="208"/>
      <c r="AX59" s="208"/>
      <c r="AY59" s="208"/>
      <c r="AZ59" s="208"/>
      <c r="BA59" s="208"/>
      <c r="BB59" s="208"/>
      <c r="BC59" s="208"/>
      <c r="BD59" s="208"/>
      <c r="BE59" s="208"/>
      <c r="BF59" s="208"/>
      <c r="BG59" s="208"/>
      <c r="BH59" s="208"/>
      <c r="BI59" s="208"/>
      <c r="BJ59" s="208"/>
      <c r="BK59" s="208"/>
      <c r="BL59" s="208"/>
      <c r="BM59" s="208"/>
      <c r="BN59" s="208"/>
      <c r="BO59" s="208"/>
      <c r="BP59" s="208"/>
      <c r="BQ59" s="208"/>
      <c r="BR59" s="208"/>
      <c r="BS59" s="208"/>
      <c r="BT59" s="208"/>
      <c r="BU59" s="208"/>
      <c r="BV59" s="208"/>
      <c r="BW59" s="208"/>
      <c r="BX59" s="208"/>
      <c r="BY59" s="208"/>
      <c r="BZ59" s="208"/>
      <c r="CA59" s="208"/>
      <c r="CB59" s="208"/>
      <c r="CC59" s="208"/>
      <c r="CD59" s="208"/>
      <c r="CE59" s="148"/>
      <c r="CF59" s="208"/>
      <c r="CG59" s="208"/>
      <c r="CH59" s="208"/>
      <c r="CI59" s="208"/>
      <c r="CJ59" s="208"/>
      <c r="CK59" s="208"/>
      <c r="CL59" s="208"/>
      <c r="CM59" s="208"/>
      <c r="CN59" s="208"/>
      <c r="CO59" s="208"/>
      <c r="CP59" s="208"/>
      <c r="CQ59" s="208"/>
      <c r="CR59" s="208"/>
      <c r="CS59" s="208"/>
      <c r="CT59" s="208"/>
      <c r="CU59" s="208"/>
      <c r="CV59" s="208"/>
      <c r="CW59" s="208"/>
      <c r="CX59" s="208"/>
      <c r="CY59" s="208"/>
      <c r="CZ59" s="208"/>
      <c r="DA59" s="208"/>
      <c r="DB59" s="208"/>
      <c r="DC59" s="208"/>
      <c r="DD59" s="208"/>
      <c r="DE59" s="208"/>
      <c r="DF59" s="208"/>
      <c r="DG59" s="208"/>
      <c r="DH59" s="208"/>
      <c r="DI59" s="208"/>
      <c r="DJ59" s="208"/>
      <c r="DK59" s="208"/>
      <c r="DL59" s="208"/>
      <c r="DM59" s="208"/>
      <c r="DN59" s="208"/>
      <c r="DO59" s="208"/>
      <c r="DP59" s="208"/>
    </row>
    <row r="60" spans="2:120" ht="72.5" customHeight="1">
      <c r="B60" s="126">
        <v>2032</v>
      </c>
      <c r="C60" s="126">
        <v>2034</v>
      </c>
      <c r="D60" s="129">
        <v>15</v>
      </c>
      <c r="E60" s="144" t="s">
        <v>525</v>
      </c>
      <c r="F60" s="145">
        <v>6630000</v>
      </c>
      <c r="G60" s="146">
        <v>0</v>
      </c>
      <c r="H60" s="146">
        <v>0</v>
      </c>
      <c r="I60" s="146">
        <v>0</v>
      </c>
      <c r="J60" s="146">
        <v>0</v>
      </c>
      <c r="K60" s="146">
        <v>0</v>
      </c>
      <c r="L60" s="146">
        <v>0</v>
      </c>
      <c r="M60" s="146">
        <v>0</v>
      </c>
      <c r="N60" s="146">
        <v>0</v>
      </c>
      <c r="O60" s="146">
        <v>0</v>
      </c>
      <c r="P60" s="146">
        <v>0</v>
      </c>
      <c r="Q60" s="146">
        <v>0</v>
      </c>
      <c r="R60" s="146">
        <v>0</v>
      </c>
      <c r="S60" s="146">
        <v>0</v>
      </c>
      <c r="T60" s="146">
        <v>0</v>
      </c>
      <c r="U60" s="146">
        <v>0</v>
      </c>
      <c r="V60" s="146">
        <v>0</v>
      </c>
      <c r="W60" s="146">
        <v>0</v>
      </c>
      <c r="X60" s="146">
        <v>2210000</v>
      </c>
      <c r="Y60" s="146">
        <v>2210000</v>
      </c>
      <c r="Z60" s="146">
        <v>2210000</v>
      </c>
      <c r="AA60" s="146">
        <v>0</v>
      </c>
      <c r="AB60" s="146">
        <v>0</v>
      </c>
      <c r="AC60" s="146">
        <v>0</v>
      </c>
      <c r="AD60" s="146">
        <v>0</v>
      </c>
      <c r="AE60" s="146">
        <v>0</v>
      </c>
      <c r="AF60" s="146">
        <v>0</v>
      </c>
      <c r="AG60" s="146">
        <v>0</v>
      </c>
      <c r="AH60" s="146">
        <v>0</v>
      </c>
      <c r="AI60" s="146">
        <v>0</v>
      </c>
      <c r="AJ60" s="146">
        <v>0</v>
      </c>
      <c r="AK60" s="146">
        <v>0</v>
      </c>
      <c r="AL60" s="146">
        <v>0</v>
      </c>
      <c r="AM60" s="146">
        <v>2210000</v>
      </c>
      <c r="AN60" s="146">
        <v>2210000</v>
      </c>
      <c r="AO60" s="146">
        <v>2210000</v>
      </c>
      <c r="AP60" s="146">
        <v>0</v>
      </c>
      <c r="AQ60" s="146" t="s">
        <v>526</v>
      </c>
      <c r="AR60" s="147">
        <v>43277.62451302883</v>
      </c>
      <c r="AS60" s="148"/>
      <c r="AT60" s="146">
        <v>0</v>
      </c>
      <c r="AU60" s="146">
        <v>0</v>
      </c>
      <c r="AV60" s="146">
        <v>0</v>
      </c>
      <c r="AW60" s="146">
        <v>0</v>
      </c>
      <c r="AX60" s="146">
        <v>0</v>
      </c>
      <c r="AY60" s="146">
        <v>0</v>
      </c>
      <c r="AZ60" s="146">
        <v>0</v>
      </c>
      <c r="BA60" s="146">
        <v>0</v>
      </c>
      <c r="BB60" s="146">
        <v>0</v>
      </c>
      <c r="BC60" s="146">
        <v>0</v>
      </c>
      <c r="BD60" s="146">
        <v>0</v>
      </c>
      <c r="BE60" s="146">
        <v>0</v>
      </c>
      <c r="BF60" s="146">
        <v>0</v>
      </c>
      <c r="BG60" s="146">
        <v>0</v>
      </c>
      <c r="BH60" s="146">
        <v>0</v>
      </c>
      <c r="BI60" s="146">
        <v>0</v>
      </c>
      <c r="BJ60" s="146">
        <v>0</v>
      </c>
      <c r="BK60" s="146">
        <v>66300</v>
      </c>
      <c r="BL60" s="146">
        <v>132600</v>
      </c>
      <c r="BM60" s="146">
        <v>198900</v>
      </c>
      <c r="BN60" s="146">
        <v>198900</v>
      </c>
      <c r="BO60" s="146">
        <v>351390.00000000006</v>
      </c>
      <c r="BP60" s="146">
        <v>351390.00000000006</v>
      </c>
      <c r="BQ60" s="146">
        <v>351390.00000000006</v>
      </c>
      <c r="BR60" s="146">
        <v>351390.00000000006</v>
      </c>
      <c r="BS60" s="146">
        <v>543660</v>
      </c>
      <c r="BT60" s="146">
        <v>543660</v>
      </c>
      <c r="BU60" s="146">
        <v>543660</v>
      </c>
      <c r="BV60" s="146">
        <v>543660</v>
      </c>
      <c r="BW60" s="146">
        <v>543660</v>
      </c>
      <c r="BX60" s="146">
        <v>543660</v>
      </c>
      <c r="BY60" s="146">
        <v>543660</v>
      </c>
      <c r="BZ60" s="146">
        <v>66300</v>
      </c>
      <c r="CA60" s="146">
        <v>132600</v>
      </c>
      <c r="CB60" s="146">
        <v>198900</v>
      </c>
      <c r="CC60" s="146">
        <v>543660</v>
      </c>
      <c r="CD60" s="146" t="s">
        <v>289</v>
      </c>
      <c r="CE60" s="148"/>
      <c r="CF60" s="146">
        <v>0</v>
      </c>
      <c r="CG60" s="146">
        <v>0</v>
      </c>
      <c r="CH60" s="146">
        <v>0</v>
      </c>
      <c r="CI60" s="146">
        <v>0</v>
      </c>
      <c r="CJ60" s="146">
        <v>0</v>
      </c>
      <c r="CK60" s="146">
        <v>0</v>
      </c>
      <c r="CL60" s="146">
        <v>0</v>
      </c>
      <c r="CM60" s="146">
        <v>0</v>
      </c>
      <c r="CN60" s="146">
        <v>0</v>
      </c>
      <c r="CO60" s="146">
        <v>0</v>
      </c>
      <c r="CP60" s="146">
        <v>0</v>
      </c>
      <c r="CQ60" s="146">
        <v>0</v>
      </c>
      <c r="CR60" s="146">
        <v>0</v>
      </c>
      <c r="CS60" s="146">
        <v>0</v>
      </c>
      <c r="CT60" s="146">
        <v>0</v>
      </c>
      <c r="CU60" s="146">
        <v>0</v>
      </c>
      <c r="CV60" s="146">
        <v>0</v>
      </c>
      <c r="CW60" s="146">
        <v>-643232.59478185221</v>
      </c>
      <c r="CX60" s="146">
        <v>-1280066.1157726808</v>
      </c>
      <c r="CY60" s="146">
        <v>-1927690.2127311951</v>
      </c>
      <c r="CZ60" s="146">
        <v>-1933034.871983798</v>
      </c>
      <c r="DA60" s="146">
        <v>-1932173.5979636461</v>
      </c>
      <c r="DB60" s="146">
        <v>-1929092.2873346647</v>
      </c>
      <c r="DC60" s="146">
        <v>-1923497.7910406324</v>
      </c>
      <c r="DD60" s="146">
        <v>-1919259.7319707836</v>
      </c>
      <c r="DE60" s="146">
        <v>-1908041.7411569343</v>
      </c>
      <c r="DF60" s="146">
        <v>-1887843.6118072716</v>
      </c>
      <c r="DG60" s="146">
        <v>-1887843.6118072716</v>
      </c>
      <c r="DH60" s="146">
        <v>-1887843.6118072716</v>
      </c>
      <c r="DI60" s="146">
        <v>-1887843.6118072716</v>
      </c>
      <c r="DJ60" s="146">
        <v>-1887843.6118072716</v>
      </c>
      <c r="DK60" s="146">
        <v>-1887843.6118072716</v>
      </c>
      <c r="DL60" s="146">
        <v>-1887843.6118072716</v>
      </c>
      <c r="DM60" s="146">
        <v>-1887843.6118072716</v>
      </c>
      <c r="DN60" s="146">
        <v>-1887843.6118072716</v>
      </c>
      <c r="DO60" s="146">
        <v>-1887843.6118072716</v>
      </c>
      <c r="DP60" s="146" t="s">
        <v>292</v>
      </c>
    </row>
    <row r="61" spans="2:120" ht="75.5" customHeight="1">
      <c r="B61" s="126">
        <v>2034</v>
      </c>
      <c r="C61" s="126">
        <v>2036</v>
      </c>
      <c r="D61" s="129">
        <v>15</v>
      </c>
      <c r="E61" s="144" t="s">
        <v>527</v>
      </c>
      <c r="F61" s="145">
        <v>4533333.333333333</v>
      </c>
      <c r="G61" s="146">
        <v>0</v>
      </c>
      <c r="H61" s="146">
        <v>0</v>
      </c>
      <c r="I61" s="146">
        <v>0</v>
      </c>
      <c r="J61" s="146">
        <v>0</v>
      </c>
      <c r="K61" s="146">
        <v>0</v>
      </c>
      <c r="L61" s="146">
        <v>0</v>
      </c>
      <c r="M61" s="146">
        <v>0</v>
      </c>
      <c r="N61" s="146">
        <v>0</v>
      </c>
      <c r="O61" s="146">
        <v>0</v>
      </c>
      <c r="P61" s="146">
        <v>0</v>
      </c>
      <c r="Q61" s="146">
        <v>0</v>
      </c>
      <c r="R61" s="146">
        <v>0</v>
      </c>
      <c r="S61" s="146">
        <v>0</v>
      </c>
      <c r="T61" s="146">
        <v>0</v>
      </c>
      <c r="U61" s="146">
        <v>0</v>
      </c>
      <c r="V61" s="146">
        <v>0</v>
      </c>
      <c r="W61" s="146">
        <v>0</v>
      </c>
      <c r="X61" s="146">
        <v>0</v>
      </c>
      <c r="Y61" s="146">
        <v>0</v>
      </c>
      <c r="Z61" s="146">
        <v>1511111.111111111</v>
      </c>
      <c r="AA61" s="146">
        <v>1511111.111111111</v>
      </c>
      <c r="AB61" s="146">
        <v>1511111.111111111</v>
      </c>
      <c r="AC61" s="146">
        <v>0</v>
      </c>
      <c r="AD61" s="146">
        <v>0</v>
      </c>
      <c r="AE61" s="146">
        <v>0</v>
      </c>
      <c r="AF61" s="146">
        <v>0</v>
      </c>
      <c r="AG61" s="146">
        <v>0</v>
      </c>
      <c r="AH61" s="146">
        <v>0</v>
      </c>
      <c r="AI61" s="146">
        <v>0</v>
      </c>
      <c r="AJ61" s="146">
        <v>0</v>
      </c>
      <c r="AK61" s="146">
        <v>0</v>
      </c>
      <c r="AL61" s="146">
        <v>0</v>
      </c>
      <c r="AM61" s="146">
        <v>0</v>
      </c>
      <c r="AN61" s="146">
        <v>0</v>
      </c>
      <c r="AO61" s="146">
        <v>1511111.111111111</v>
      </c>
      <c r="AP61" s="146">
        <v>1511111.111111111</v>
      </c>
      <c r="AQ61" s="146" t="s">
        <v>528</v>
      </c>
      <c r="AR61" s="147">
        <v>44387.307192850079</v>
      </c>
      <c r="AS61" s="148"/>
      <c r="AT61" s="146">
        <v>0</v>
      </c>
      <c r="AU61" s="146">
        <v>0</v>
      </c>
      <c r="AV61" s="146">
        <v>0</v>
      </c>
      <c r="AW61" s="146">
        <v>0</v>
      </c>
      <c r="AX61" s="146">
        <v>0</v>
      </c>
      <c r="AY61" s="146">
        <v>0</v>
      </c>
      <c r="AZ61" s="146">
        <v>0</v>
      </c>
      <c r="BA61" s="146">
        <v>0</v>
      </c>
      <c r="BB61" s="146">
        <v>0</v>
      </c>
      <c r="BC61" s="146">
        <v>0</v>
      </c>
      <c r="BD61" s="146">
        <v>0</v>
      </c>
      <c r="BE61" s="146">
        <v>0</v>
      </c>
      <c r="BF61" s="146">
        <v>0</v>
      </c>
      <c r="BG61" s="146">
        <v>0</v>
      </c>
      <c r="BH61" s="146">
        <v>0</v>
      </c>
      <c r="BI61" s="146">
        <v>0</v>
      </c>
      <c r="BJ61" s="146">
        <v>0</v>
      </c>
      <c r="BK61" s="146">
        <v>0</v>
      </c>
      <c r="BL61" s="146">
        <v>0</v>
      </c>
      <c r="BM61" s="146">
        <v>45333.333333333328</v>
      </c>
      <c r="BN61" s="146">
        <v>90666.666666666657</v>
      </c>
      <c r="BO61" s="146">
        <v>136000</v>
      </c>
      <c r="BP61" s="146">
        <v>136000</v>
      </c>
      <c r="BQ61" s="146">
        <v>240266.66666666669</v>
      </c>
      <c r="BR61" s="146">
        <v>240266.66666666669</v>
      </c>
      <c r="BS61" s="146">
        <v>240266.66666666669</v>
      </c>
      <c r="BT61" s="146">
        <v>240266.66666666669</v>
      </c>
      <c r="BU61" s="146">
        <v>371733.33333333331</v>
      </c>
      <c r="BV61" s="146">
        <v>371733.33333333331</v>
      </c>
      <c r="BW61" s="146">
        <v>371733.33333333331</v>
      </c>
      <c r="BX61" s="146">
        <v>371733.33333333331</v>
      </c>
      <c r="BY61" s="146">
        <v>371733.33333333331</v>
      </c>
      <c r="BZ61" s="146">
        <v>371733.33333333331</v>
      </c>
      <c r="CA61" s="146">
        <v>371733.33333333331</v>
      </c>
      <c r="CB61" s="146">
        <v>45333.333333333328</v>
      </c>
      <c r="CC61" s="146">
        <v>90666.666666666657</v>
      </c>
      <c r="CD61" s="146" t="s">
        <v>289</v>
      </c>
      <c r="CE61" s="148"/>
      <c r="CF61" s="146">
        <v>0</v>
      </c>
      <c r="CG61" s="146">
        <v>0</v>
      </c>
      <c r="CH61" s="146">
        <v>0</v>
      </c>
      <c r="CI61" s="146">
        <v>0</v>
      </c>
      <c r="CJ61" s="146">
        <v>0</v>
      </c>
      <c r="CK61" s="146">
        <v>0</v>
      </c>
      <c r="CL61" s="146">
        <v>0</v>
      </c>
      <c r="CM61" s="146">
        <v>0</v>
      </c>
      <c r="CN61" s="146">
        <v>0</v>
      </c>
      <c r="CO61" s="146">
        <v>0</v>
      </c>
      <c r="CP61" s="146">
        <v>0</v>
      </c>
      <c r="CQ61" s="146">
        <v>0</v>
      </c>
      <c r="CR61" s="146">
        <v>0</v>
      </c>
      <c r="CS61" s="146">
        <v>0</v>
      </c>
      <c r="CT61" s="146">
        <v>0</v>
      </c>
      <c r="CU61" s="146">
        <v>0</v>
      </c>
      <c r="CV61" s="146">
        <v>0</v>
      </c>
      <c r="CW61" s="146">
        <v>0</v>
      </c>
      <c r="CX61" s="146">
        <v>0</v>
      </c>
      <c r="CY61" s="146">
        <v>-365173.81024583848</v>
      </c>
      <c r="CZ61" s="146">
        <v>-741129.78078825492</v>
      </c>
      <c r="DA61" s="146">
        <v>-1124208.5964178026</v>
      </c>
      <c r="DB61" s="146">
        <v>-1134956.1006902941</v>
      </c>
      <c r="DC61" s="146">
        <v>-1142927.9419899678</v>
      </c>
      <c r="DD61" s="146">
        <v>-1154450.9065912557</v>
      </c>
      <c r="DE61" s="146">
        <v>-1162720.7081631762</v>
      </c>
      <c r="DF61" s="146">
        <v>-1164217.2797524172</v>
      </c>
      <c r="DG61" s="146">
        <v>-1165912.8728767056</v>
      </c>
      <c r="DH61" s="146">
        <v>-1167134.8461603504</v>
      </c>
      <c r="DI61" s="146">
        <v>-1167923.1121477692</v>
      </c>
      <c r="DJ61" s="146">
        <v>-1169114.5083634867</v>
      </c>
      <c r="DK61" s="146">
        <v>-1170112.4843300516</v>
      </c>
      <c r="DL61" s="146">
        <v>-1169534.0094998349</v>
      </c>
      <c r="DM61" s="146">
        <v>-1170205.5685014403</v>
      </c>
      <c r="DN61" s="146">
        <v>-1171265.6186218322</v>
      </c>
      <c r="DO61" s="146">
        <v>-1171708.5531571403</v>
      </c>
      <c r="DP61" s="146" t="s">
        <v>277</v>
      </c>
    </row>
    <row r="62" spans="2:120" ht="48">
      <c r="B62" s="126">
        <v>2032</v>
      </c>
      <c r="C62" s="126">
        <v>2033</v>
      </c>
      <c r="D62" s="129">
        <v>20</v>
      </c>
      <c r="E62" s="144" t="s">
        <v>529</v>
      </c>
      <c r="F62" s="145">
        <v>4680000</v>
      </c>
      <c r="G62" s="146">
        <v>0</v>
      </c>
      <c r="H62" s="146">
        <v>0</v>
      </c>
      <c r="I62" s="146">
        <v>0</v>
      </c>
      <c r="J62" s="146">
        <v>0</v>
      </c>
      <c r="K62" s="146">
        <v>0</v>
      </c>
      <c r="L62" s="146">
        <v>0</v>
      </c>
      <c r="M62" s="146">
        <v>0</v>
      </c>
      <c r="N62" s="146">
        <v>0</v>
      </c>
      <c r="O62" s="146">
        <v>0</v>
      </c>
      <c r="P62" s="146">
        <v>0</v>
      </c>
      <c r="Q62" s="146">
        <v>0</v>
      </c>
      <c r="R62" s="146">
        <v>0</v>
      </c>
      <c r="S62" s="146">
        <v>0</v>
      </c>
      <c r="T62" s="146">
        <v>0</v>
      </c>
      <c r="U62" s="146">
        <v>0</v>
      </c>
      <c r="V62" s="146">
        <v>0</v>
      </c>
      <c r="W62" s="146">
        <v>0</v>
      </c>
      <c r="X62" s="146">
        <v>2340000</v>
      </c>
      <c r="Y62" s="146">
        <v>2340000</v>
      </c>
      <c r="Z62" s="146">
        <v>0</v>
      </c>
      <c r="AA62" s="146">
        <v>0</v>
      </c>
      <c r="AB62" s="146">
        <v>0</v>
      </c>
      <c r="AC62" s="146">
        <v>0</v>
      </c>
      <c r="AD62" s="146">
        <v>0</v>
      </c>
      <c r="AE62" s="146">
        <v>0</v>
      </c>
      <c r="AF62" s="146">
        <v>0</v>
      </c>
      <c r="AG62" s="146">
        <v>0</v>
      </c>
      <c r="AH62" s="146">
        <v>0</v>
      </c>
      <c r="AI62" s="146">
        <v>0</v>
      </c>
      <c r="AJ62" s="146">
        <v>0</v>
      </c>
      <c r="AK62" s="146">
        <v>0</v>
      </c>
      <c r="AL62" s="146">
        <v>0</v>
      </c>
      <c r="AM62" s="146">
        <v>0</v>
      </c>
      <c r="AN62" s="146">
        <v>0</v>
      </c>
      <c r="AO62" s="146">
        <v>0</v>
      </c>
      <c r="AP62" s="146">
        <v>0</v>
      </c>
      <c r="AQ62" s="146" t="s">
        <v>530</v>
      </c>
      <c r="AR62" s="147">
        <v>1710.8270156362917</v>
      </c>
      <c r="AS62" s="211"/>
      <c r="AT62" s="146">
        <v>0</v>
      </c>
      <c r="AU62" s="146">
        <v>0</v>
      </c>
      <c r="AV62" s="146">
        <v>0</v>
      </c>
      <c r="AW62" s="146">
        <v>0</v>
      </c>
      <c r="AX62" s="146">
        <v>0</v>
      </c>
      <c r="AY62" s="146">
        <v>0</v>
      </c>
      <c r="AZ62" s="146">
        <v>0</v>
      </c>
      <c r="BA62" s="146">
        <v>0</v>
      </c>
      <c r="BB62" s="146">
        <v>0</v>
      </c>
      <c r="BC62" s="146">
        <v>0</v>
      </c>
      <c r="BD62" s="146">
        <v>0</v>
      </c>
      <c r="BE62" s="146">
        <v>0</v>
      </c>
      <c r="BF62" s="146">
        <v>0</v>
      </c>
      <c r="BG62" s="146">
        <v>0</v>
      </c>
      <c r="BH62" s="146">
        <v>0</v>
      </c>
      <c r="BI62" s="146">
        <v>0</v>
      </c>
      <c r="BJ62" s="146">
        <v>0</v>
      </c>
      <c r="BK62" s="146">
        <v>392932.08356861956</v>
      </c>
      <c r="BL62" s="146">
        <v>783654.63079920644</v>
      </c>
      <c r="BM62" s="146">
        <v>785461.51814625377</v>
      </c>
      <c r="BN62" s="146">
        <v>788191.59445388266</v>
      </c>
      <c r="BO62" s="146">
        <v>788191.59445388266</v>
      </c>
      <c r="BP62" s="146">
        <v>788191.59445388266</v>
      </c>
      <c r="BQ62" s="146">
        <v>788191.59445388266</v>
      </c>
      <c r="BR62" s="146">
        <v>788191.59445388266</v>
      </c>
      <c r="BS62" s="146">
        <v>788191.59445388266</v>
      </c>
      <c r="BT62" s="146">
        <v>788191.59445388266</v>
      </c>
      <c r="BU62" s="146">
        <v>788191.59445388266</v>
      </c>
      <c r="BV62" s="146">
        <v>788191.59445388266</v>
      </c>
      <c r="BW62" s="146">
        <v>788191.59445388266</v>
      </c>
      <c r="BX62" s="146">
        <v>788191.59445388266</v>
      </c>
      <c r="BY62" s="146">
        <v>788191.59445388266</v>
      </c>
      <c r="BZ62" s="146">
        <v>788191.59445388266</v>
      </c>
      <c r="CA62" s="146">
        <v>788191.59445388266</v>
      </c>
      <c r="CB62" s="146">
        <v>788191.59445388266</v>
      </c>
      <c r="CC62" s="146">
        <v>788191.59445388266</v>
      </c>
      <c r="CD62" s="146" t="s">
        <v>531</v>
      </c>
      <c r="CE62" s="148"/>
      <c r="CF62" s="146">
        <v>0</v>
      </c>
      <c r="CG62" s="146">
        <v>0</v>
      </c>
      <c r="CH62" s="146">
        <v>0</v>
      </c>
      <c r="CI62" s="146">
        <v>0</v>
      </c>
      <c r="CJ62" s="146">
        <v>0</v>
      </c>
      <c r="CK62" s="146">
        <v>0</v>
      </c>
      <c r="CL62" s="146">
        <v>0</v>
      </c>
      <c r="CM62" s="146">
        <v>0</v>
      </c>
      <c r="CN62" s="146">
        <v>0</v>
      </c>
      <c r="CO62" s="146">
        <v>0</v>
      </c>
      <c r="CP62" s="146">
        <v>0</v>
      </c>
      <c r="CQ62" s="146">
        <v>0</v>
      </c>
      <c r="CR62" s="146">
        <v>0</v>
      </c>
      <c r="CS62" s="146">
        <v>0</v>
      </c>
      <c r="CT62" s="146">
        <v>0</v>
      </c>
      <c r="CU62" s="146">
        <v>0</v>
      </c>
      <c r="CV62" s="146">
        <v>0</v>
      </c>
      <c r="CW62" s="146">
        <v>0</v>
      </c>
      <c r="CX62" s="146">
        <v>0</v>
      </c>
      <c r="CY62" s="146">
        <v>0</v>
      </c>
      <c r="CZ62" s="146">
        <v>0</v>
      </c>
      <c r="DA62" s="146">
        <v>0</v>
      </c>
      <c r="DB62" s="146">
        <v>0</v>
      </c>
      <c r="DC62" s="146">
        <v>0</v>
      </c>
      <c r="DD62" s="146">
        <v>0</v>
      </c>
      <c r="DE62" s="146">
        <v>0</v>
      </c>
      <c r="DF62" s="146">
        <v>0</v>
      </c>
      <c r="DG62" s="146">
        <v>0</v>
      </c>
      <c r="DH62" s="146">
        <v>0</v>
      </c>
      <c r="DI62" s="146">
        <v>0</v>
      </c>
      <c r="DJ62" s="146">
        <v>0</v>
      </c>
      <c r="DK62" s="146">
        <v>0</v>
      </c>
      <c r="DL62" s="146">
        <v>0</v>
      </c>
      <c r="DM62" s="146">
        <v>0</v>
      </c>
      <c r="DN62" s="146">
        <v>0</v>
      </c>
      <c r="DO62" s="146">
        <v>0</v>
      </c>
      <c r="DP62" s="146" t="s">
        <v>532</v>
      </c>
    </row>
    <row r="63" spans="2:120" ht="16">
      <c r="B63" s="140"/>
      <c r="C63" s="140"/>
      <c r="D63" s="141"/>
      <c r="E63" s="142" t="s">
        <v>296</v>
      </c>
      <c r="F63" s="209"/>
      <c r="G63" s="208"/>
      <c r="H63" s="208"/>
      <c r="I63" s="208"/>
      <c r="J63" s="208"/>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c r="AJ63" s="208"/>
      <c r="AK63" s="208"/>
      <c r="AL63" s="208"/>
      <c r="AM63" s="208"/>
      <c r="AN63" s="208"/>
      <c r="AO63" s="208"/>
      <c r="AP63" s="208"/>
      <c r="AQ63" s="208"/>
      <c r="AR63" s="210"/>
      <c r="AS63" s="148"/>
      <c r="AT63" s="208"/>
      <c r="AU63" s="208"/>
      <c r="AV63" s="208"/>
      <c r="AW63" s="208"/>
      <c r="AX63" s="208"/>
      <c r="AY63" s="208"/>
      <c r="AZ63" s="208"/>
      <c r="BA63" s="208"/>
      <c r="BB63" s="208"/>
      <c r="BC63" s="208"/>
      <c r="BD63" s="208"/>
      <c r="BE63" s="208"/>
      <c r="BF63" s="208"/>
      <c r="BG63" s="208"/>
      <c r="BH63" s="208"/>
      <c r="BI63" s="208"/>
      <c r="BJ63" s="208"/>
      <c r="BK63" s="208"/>
      <c r="BL63" s="208"/>
      <c r="BM63" s="208"/>
      <c r="BN63" s="208"/>
      <c r="BO63" s="208"/>
      <c r="BP63" s="208"/>
      <c r="BQ63" s="208"/>
      <c r="BR63" s="208"/>
      <c r="BS63" s="208"/>
      <c r="BT63" s="208"/>
      <c r="BU63" s="208"/>
      <c r="BV63" s="208"/>
      <c r="BW63" s="208"/>
      <c r="BX63" s="208"/>
      <c r="BY63" s="208"/>
      <c r="BZ63" s="208"/>
      <c r="CA63" s="208"/>
      <c r="CB63" s="208"/>
      <c r="CC63" s="208"/>
      <c r="CD63" s="208"/>
      <c r="CE63" s="148"/>
      <c r="CF63" s="208"/>
      <c r="CG63" s="208"/>
      <c r="CH63" s="208"/>
      <c r="CI63" s="208"/>
      <c r="CJ63" s="208"/>
      <c r="CK63" s="208"/>
      <c r="CL63" s="208"/>
      <c r="CM63" s="208"/>
      <c r="CN63" s="208"/>
      <c r="CO63" s="208"/>
      <c r="CP63" s="208"/>
      <c r="CQ63" s="208"/>
      <c r="CR63" s="208"/>
      <c r="CS63" s="208"/>
      <c r="CT63" s="208"/>
      <c r="CU63" s="208"/>
      <c r="CV63" s="208"/>
      <c r="CW63" s="208"/>
      <c r="CX63" s="208"/>
      <c r="CY63" s="208"/>
      <c r="CZ63" s="208"/>
      <c r="DA63" s="208"/>
      <c r="DB63" s="208"/>
      <c r="DC63" s="208"/>
      <c r="DD63" s="208"/>
      <c r="DE63" s="208"/>
      <c r="DF63" s="208"/>
      <c r="DG63" s="208"/>
      <c r="DH63" s="208"/>
      <c r="DI63" s="208"/>
      <c r="DJ63" s="208"/>
      <c r="DK63" s="208"/>
      <c r="DL63" s="208"/>
      <c r="DM63" s="208"/>
      <c r="DN63" s="208"/>
      <c r="DO63" s="208"/>
      <c r="DP63" s="208"/>
    </row>
    <row r="64" spans="2:120" ht="86.5" customHeight="1">
      <c r="B64" s="126">
        <v>2033</v>
      </c>
      <c r="C64" s="126">
        <v>2043</v>
      </c>
      <c r="D64" s="129">
        <v>30</v>
      </c>
      <c r="E64" s="403" t="s">
        <v>533</v>
      </c>
      <c r="F64" s="145">
        <v>51600000</v>
      </c>
      <c r="G64" s="146">
        <v>0</v>
      </c>
      <c r="H64" s="146">
        <v>0</v>
      </c>
      <c r="I64" s="146">
        <v>0</v>
      </c>
      <c r="J64" s="146">
        <v>0</v>
      </c>
      <c r="K64" s="146">
        <v>0</v>
      </c>
      <c r="L64" s="146">
        <v>0</v>
      </c>
      <c r="M64" s="146">
        <v>0</v>
      </c>
      <c r="N64" s="146">
        <v>0</v>
      </c>
      <c r="O64" s="146">
        <v>0</v>
      </c>
      <c r="P64" s="146">
        <v>0</v>
      </c>
      <c r="Q64" s="146">
        <v>0</v>
      </c>
      <c r="R64" s="146">
        <v>0</v>
      </c>
      <c r="S64" s="146">
        <v>0</v>
      </c>
      <c r="T64" s="146">
        <v>0</v>
      </c>
      <c r="U64" s="146">
        <v>0</v>
      </c>
      <c r="V64" s="146">
        <v>0</v>
      </c>
      <c r="W64" s="146">
        <v>0</v>
      </c>
      <c r="X64" s="146">
        <v>0</v>
      </c>
      <c r="Y64" s="146">
        <v>4690909.0909090908</v>
      </c>
      <c r="Z64" s="146">
        <v>4690909.0909090908</v>
      </c>
      <c r="AA64" s="146">
        <v>4690909.0909090908</v>
      </c>
      <c r="AB64" s="146">
        <v>4690909.0909090908</v>
      </c>
      <c r="AC64" s="146">
        <v>4690909.0909090908</v>
      </c>
      <c r="AD64" s="146">
        <v>4690909.0909090908</v>
      </c>
      <c r="AE64" s="146">
        <v>4690909.0909090908</v>
      </c>
      <c r="AF64" s="146">
        <v>4690909.0909090908</v>
      </c>
      <c r="AG64" s="146">
        <v>4690909.0909090908</v>
      </c>
      <c r="AH64" s="146">
        <v>4690909.0909090908</v>
      </c>
      <c r="AI64" s="146">
        <v>4690909.0909090908</v>
      </c>
      <c r="AJ64" s="146">
        <v>0</v>
      </c>
      <c r="AK64" s="146">
        <v>0</v>
      </c>
      <c r="AL64" s="146">
        <v>0</v>
      </c>
      <c r="AM64" s="146">
        <v>0</v>
      </c>
      <c r="AN64" s="146">
        <v>0</v>
      </c>
      <c r="AO64" s="146">
        <v>0</v>
      </c>
      <c r="AP64" s="146">
        <v>0</v>
      </c>
      <c r="AQ64" s="146" t="s">
        <v>534</v>
      </c>
      <c r="AR64" s="147">
        <v>17785.05724306796</v>
      </c>
      <c r="AS64" s="212"/>
      <c r="AT64" s="146">
        <v>0</v>
      </c>
      <c r="AU64" s="146">
        <v>0</v>
      </c>
      <c r="AV64" s="146">
        <v>0</v>
      </c>
      <c r="AW64" s="146">
        <v>0</v>
      </c>
      <c r="AX64" s="146">
        <v>0</v>
      </c>
      <c r="AY64" s="146">
        <v>0</v>
      </c>
      <c r="AZ64" s="146">
        <v>0</v>
      </c>
      <c r="BA64" s="146">
        <v>0</v>
      </c>
      <c r="BB64" s="146">
        <v>0</v>
      </c>
      <c r="BC64" s="146">
        <v>0</v>
      </c>
      <c r="BD64" s="146">
        <v>0</v>
      </c>
      <c r="BE64" s="146">
        <v>0</v>
      </c>
      <c r="BF64" s="146">
        <v>0</v>
      </c>
      <c r="BG64" s="146">
        <v>0</v>
      </c>
      <c r="BH64" s="146">
        <v>0</v>
      </c>
      <c r="BI64" s="146">
        <v>0</v>
      </c>
      <c r="BJ64" s="146">
        <v>0</v>
      </c>
      <c r="BK64" s="146">
        <v>0</v>
      </c>
      <c r="BL64" s="146">
        <v>366327.27272727276</v>
      </c>
      <c r="BM64" s="146">
        <v>732654.54545454553</v>
      </c>
      <c r="BN64" s="146">
        <v>1098981.8181818184</v>
      </c>
      <c r="BO64" s="146">
        <v>1465309.0909090911</v>
      </c>
      <c r="BP64" s="146">
        <v>1831636.363636364</v>
      </c>
      <c r="BQ64" s="146">
        <v>2197963.6363636367</v>
      </c>
      <c r="BR64" s="146">
        <v>2564290.9090909092</v>
      </c>
      <c r="BS64" s="146">
        <v>2930618.1818181821</v>
      </c>
      <c r="BT64" s="146">
        <v>3296945.4545454546</v>
      </c>
      <c r="BU64" s="146">
        <v>3663272.727272728</v>
      </c>
      <c r="BV64" s="146">
        <v>4006333.3849040633</v>
      </c>
      <c r="BW64" s="146">
        <v>4010320.1863783384</v>
      </c>
      <c r="BX64" s="146">
        <v>4010320.1863783384</v>
      </c>
      <c r="BY64" s="146">
        <v>4010320.1863783384</v>
      </c>
      <c r="BZ64" s="146">
        <v>4010320.1863783384</v>
      </c>
      <c r="CA64" s="146">
        <v>4010320.1863783384</v>
      </c>
      <c r="CB64" s="146">
        <v>4010320.1863783384</v>
      </c>
      <c r="CC64" s="146">
        <v>4010320.1863783384</v>
      </c>
      <c r="CD64" s="146" t="s">
        <v>281</v>
      </c>
      <c r="CE64" s="148"/>
      <c r="CF64" s="146">
        <v>0</v>
      </c>
      <c r="CG64" s="146">
        <v>0</v>
      </c>
      <c r="CH64" s="146">
        <v>0</v>
      </c>
      <c r="CI64" s="146">
        <v>0</v>
      </c>
      <c r="CJ64" s="146">
        <v>0</v>
      </c>
      <c r="CK64" s="146">
        <v>0</v>
      </c>
      <c r="CL64" s="146">
        <v>0</v>
      </c>
      <c r="CM64" s="146">
        <v>0</v>
      </c>
      <c r="CN64" s="146">
        <v>0</v>
      </c>
      <c r="CO64" s="146">
        <v>0</v>
      </c>
      <c r="CP64" s="146">
        <v>0</v>
      </c>
      <c r="CQ64" s="146">
        <v>0</v>
      </c>
      <c r="CR64" s="146">
        <v>0</v>
      </c>
      <c r="CS64" s="146">
        <v>0</v>
      </c>
      <c r="CT64" s="146">
        <v>0</v>
      </c>
      <c r="CU64" s="146">
        <v>0</v>
      </c>
      <c r="CV64" s="146">
        <v>0</v>
      </c>
      <c r="CW64" s="146">
        <v>0</v>
      </c>
      <c r="CX64" s="146">
        <v>-4774126.863430256</v>
      </c>
      <c r="CY64" s="146">
        <v>-9549978.6721628569</v>
      </c>
      <c r="CZ64" s="146">
        <v>-14240825.176395981</v>
      </c>
      <c r="DA64" s="146">
        <v>-18915078.206804704</v>
      </c>
      <c r="DB64" s="146">
        <v>-23586093.339886483</v>
      </c>
      <c r="DC64" s="146">
        <v>-28319866.982908972</v>
      </c>
      <c r="DD64" s="146">
        <v>-32918251.669087101</v>
      </c>
      <c r="DE64" s="146">
        <v>-37414489.594317779</v>
      </c>
      <c r="DF64" s="146">
        <v>-41966863.98947268</v>
      </c>
      <c r="DG64" s="146">
        <v>-46473198.844531827</v>
      </c>
      <c r="DH64" s="146">
        <v>-50701886.313316301</v>
      </c>
      <c r="DI64" s="146">
        <v>-50672616.584192351</v>
      </c>
      <c r="DJ64" s="146">
        <v>-50552119.966960706</v>
      </c>
      <c r="DK64" s="146">
        <v>-50451185.679556482</v>
      </c>
      <c r="DL64" s="146">
        <v>-50509692.043161795</v>
      </c>
      <c r="DM64" s="146">
        <v>-50441771.239908129</v>
      </c>
      <c r="DN64" s="146">
        <v>-50334558.834901214</v>
      </c>
      <c r="DO64" s="146">
        <v>-50289760.880655944</v>
      </c>
      <c r="DP64" s="146" t="s">
        <v>267</v>
      </c>
    </row>
    <row r="65" spans="2:120" ht="48">
      <c r="B65" s="126">
        <v>2031</v>
      </c>
      <c r="C65" s="126">
        <v>2031</v>
      </c>
      <c r="D65" s="129">
        <v>30</v>
      </c>
      <c r="E65" s="403" t="s">
        <v>535</v>
      </c>
      <c r="F65" s="145">
        <v>1000000.0000000001</v>
      </c>
      <c r="G65" s="146">
        <v>0</v>
      </c>
      <c r="H65" s="146">
        <v>0</v>
      </c>
      <c r="I65" s="146">
        <v>0</v>
      </c>
      <c r="J65" s="146">
        <v>0</v>
      </c>
      <c r="K65" s="146">
        <v>0</v>
      </c>
      <c r="L65" s="146">
        <v>0</v>
      </c>
      <c r="M65" s="146">
        <v>0</v>
      </c>
      <c r="N65" s="146">
        <v>0</v>
      </c>
      <c r="O65" s="146">
        <v>0</v>
      </c>
      <c r="P65" s="146">
        <v>0</v>
      </c>
      <c r="Q65" s="146">
        <v>0</v>
      </c>
      <c r="R65" s="146">
        <v>0</v>
      </c>
      <c r="S65" s="146">
        <v>0</v>
      </c>
      <c r="T65" s="146">
        <v>0</v>
      </c>
      <c r="U65" s="146">
        <v>0</v>
      </c>
      <c r="V65" s="146">
        <v>0</v>
      </c>
      <c r="W65" s="146">
        <v>1000000.0000000001</v>
      </c>
      <c r="X65" s="146">
        <v>0</v>
      </c>
      <c r="Y65" s="146">
        <v>0</v>
      </c>
      <c r="Z65" s="146">
        <v>0</v>
      </c>
      <c r="AA65" s="146">
        <v>0</v>
      </c>
      <c r="AB65" s="146">
        <v>0</v>
      </c>
      <c r="AC65" s="146">
        <v>0</v>
      </c>
      <c r="AD65" s="146">
        <v>0</v>
      </c>
      <c r="AE65" s="146">
        <v>0</v>
      </c>
      <c r="AF65" s="146">
        <v>0</v>
      </c>
      <c r="AG65" s="146">
        <v>0</v>
      </c>
      <c r="AH65" s="146">
        <v>0</v>
      </c>
      <c r="AI65" s="146">
        <v>0</v>
      </c>
      <c r="AJ65" s="146">
        <v>0</v>
      </c>
      <c r="AK65" s="146">
        <v>0</v>
      </c>
      <c r="AL65" s="146">
        <v>0</v>
      </c>
      <c r="AM65" s="146">
        <v>0</v>
      </c>
      <c r="AN65" s="146">
        <v>0</v>
      </c>
      <c r="AO65" s="146">
        <v>0</v>
      </c>
      <c r="AP65" s="146">
        <v>0</v>
      </c>
      <c r="AQ65" s="146" t="s">
        <v>536</v>
      </c>
      <c r="AR65" s="147">
        <v>70466.204408365753</v>
      </c>
      <c r="AS65" s="148"/>
      <c r="AT65" s="146">
        <v>0</v>
      </c>
      <c r="AU65" s="146">
        <v>0</v>
      </c>
      <c r="AV65" s="146">
        <v>0</v>
      </c>
      <c r="AW65" s="146">
        <v>0</v>
      </c>
      <c r="AX65" s="146">
        <v>0</v>
      </c>
      <c r="AY65" s="146">
        <v>0</v>
      </c>
      <c r="AZ65" s="146">
        <v>0</v>
      </c>
      <c r="BA65" s="146">
        <v>0</v>
      </c>
      <c r="BB65" s="146">
        <v>0</v>
      </c>
      <c r="BC65" s="146">
        <v>0</v>
      </c>
      <c r="BD65" s="146">
        <v>0</v>
      </c>
      <c r="BE65" s="146">
        <v>0</v>
      </c>
      <c r="BF65" s="146">
        <v>0</v>
      </c>
      <c r="BG65" s="146">
        <v>0</v>
      </c>
      <c r="BH65" s="146">
        <v>0</v>
      </c>
      <c r="BI65" s="146">
        <v>0</v>
      </c>
      <c r="BJ65" s="146">
        <v>19710</v>
      </c>
      <c r="BK65" s="146">
        <v>19710</v>
      </c>
      <c r="BL65" s="146">
        <v>19710</v>
      </c>
      <c r="BM65" s="146">
        <v>19710</v>
      </c>
      <c r="BN65" s="146">
        <v>19710</v>
      </c>
      <c r="BO65" s="146">
        <v>19710</v>
      </c>
      <c r="BP65" s="146">
        <v>19710</v>
      </c>
      <c r="BQ65" s="146">
        <v>19710</v>
      </c>
      <c r="BR65" s="146">
        <v>19710</v>
      </c>
      <c r="BS65" s="146">
        <v>19710</v>
      </c>
      <c r="BT65" s="146">
        <v>19710</v>
      </c>
      <c r="BU65" s="146">
        <v>19710</v>
      </c>
      <c r="BV65" s="146">
        <v>19596.195904422049</v>
      </c>
      <c r="BW65" s="146">
        <v>19615.696563807091</v>
      </c>
      <c r="BX65" s="146">
        <v>19615.696563807091</v>
      </c>
      <c r="BY65" s="146">
        <v>19615.696563807091</v>
      </c>
      <c r="BZ65" s="146">
        <v>19615.696563807091</v>
      </c>
      <c r="CA65" s="146">
        <v>19615.696563807091</v>
      </c>
      <c r="CB65" s="146">
        <v>19615.696563807091</v>
      </c>
      <c r="CC65" s="146">
        <v>19615.696563807091</v>
      </c>
      <c r="CD65" s="146" t="s">
        <v>281</v>
      </c>
      <c r="CE65" s="148"/>
      <c r="CF65" s="146">
        <v>0</v>
      </c>
      <c r="CG65" s="146">
        <v>0</v>
      </c>
      <c r="CH65" s="146">
        <v>0</v>
      </c>
      <c r="CI65" s="146">
        <v>0</v>
      </c>
      <c r="CJ65" s="146">
        <v>0</v>
      </c>
      <c r="CK65" s="146">
        <v>0</v>
      </c>
      <c r="CL65" s="146">
        <v>0</v>
      </c>
      <c r="CM65" s="146">
        <v>0</v>
      </c>
      <c r="CN65" s="146">
        <v>0</v>
      </c>
      <c r="CO65" s="146">
        <v>0</v>
      </c>
      <c r="CP65" s="146">
        <v>0</v>
      </c>
      <c r="CQ65" s="146">
        <v>0</v>
      </c>
      <c r="CR65" s="146">
        <v>0</v>
      </c>
      <c r="CS65" s="146">
        <v>0</v>
      </c>
      <c r="CT65" s="146">
        <v>0</v>
      </c>
      <c r="CU65" s="146">
        <v>0</v>
      </c>
      <c r="CV65" s="146">
        <v>-257528.77933228185</v>
      </c>
      <c r="CW65" s="146">
        <v>-256308.97928906145</v>
      </c>
      <c r="CX65" s="146">
        <v>-256868.78232586704</v>
      </c>
      <c r="CY65" s="146">
        <v>-256915.18710438121</v>
      </c>
      <c r="CZ65" s="146">
        <v>-255406.10370710181</v>
      </c>
      <c r="DA65" s="146">
        <v>-254428.36174913935</v>
      </c>
      <c r="DB65" s="146">
        <v>-253806.873983561</v>
      </c>
      <c r="DC65" s="146">
        <v>-253955.32892282499</v>
      </c>
      <c r="DD65" s="146">
        <v>-253020.72323289001</v>
      </c>
      <c r="DE65" s="146">
        <v>-251632.77648352311</v>
      </c>
      <c r="DF65" s="146">
        <v>-250888.86080663014</v>
      </c>
      <c r="DG65" s="146">
        <v>-250046.01552220926</v>
      </c>
      <c r="DH65" s="146">
        <v>-247998.35696730798</v>
      </c>
      <c r="DI65" s="146">
        <v>-247855.18981398433</v>
      </c>
      <c r="DJ65" s="146">
        <v>-247265.8041862208</v>
      </c>
      <c r="DK65" s="146">
        <v>-246772.10386739581</v>
      </c>
      <c r="DL65" s="146">
        <v>-247058.27629807399</v>
      </c>
      <c r="DM65" s="146">
        <v>-246726.05497781149</v>
      </c>
      <c r="DN65" s="146">
        <v>-246201.64647506026</v>
      </c>
      <c r="DO65" s="146">
        <v>-245982.52604668669</v>
      </c>
      <c r="DP65" s="146" t="s">
        <v>267</v>
      </c>
    </row>
    <row r="66" spans="2:120" ht="48">
      <c r="B66" s="126">
        <v>2038</v>
      </c>
      <c r="C66" s="126">
        <v>2042</v>
      </c>
      <c r="D66" s="129">
        <v>15</v>
      </c>
      <c r="E66" s="403" t="s">
        <v>537</v>
      </c>
      <c r="F66" s="145">
        <v>3102840.0000000005</v>
      </c>
      <c r="G66" s="146">
        <v>0</v>
      </c>
      <c r="H66" s="146">
        <v>0</v>
      </c>
      <c r="I66" s="146">
        <v>0</v>
      </c>
      <c r="J66" s="146">
        <v>0</v>
      </c>
      <c r="K66" s="146">
        <v>0</v>
      </c>
      <c r="L66" s="146">
        <v>0</v>
      </c>
      <c r="M66" s="146">
        <v>0</v>
      </c>
      <c r="N66" s="146">
        <v>0</v>
      </c>
      <c r="O66" s="146">
        <v>0</v>
      </c>
      <c r="P66" s="146">
        <v>0</v>
      </c>
      <c r="Q66" s="146">
        <v>0</v>
      </c>
      <c r="R66" s="146">
        <v>0</v>
      </c>
      <c r="S66" s="146">
        <v>0</v>
      </c>
      <c r="T66" s="146">
        <v>0</v>
      </c>
      <c r="U66" s="146">
        <v>0</v>
      </c>
      <c r="V66" s="146">
        <v>0</v>
      </c>
      <c r="W66" s="146">
        <v>0</v>
      </c>
      <c r="X66" s="146">
        <v>0</v>
      </c>
      <c r="Y66" s="146">
        <v>0</v>
      </c>
      <c r="Z66" s="146">
        <v>0</v>
      </c>
      <c r="AA66" s="146">
        <v>0</v>
      </c>
      <c r="AB66" s="146">
        <v>0</v>
      </c>
      <c r="AC66" s="146">
        <v>0</v>
      </c>
      <c r="AD66" s="146">
        <v>620568.00000000012</v>
      </c>
      <c r="AE66" s="146">
        <v>620568.00000000012</v>
      </c>
      <c r="AF66" s="146">
        <v>620568.00000000012</v>
      </c>
      <c r="AG66" s="146">
        <v>620568.00000000012</v>
      </c>
      <c r="AH66" s="146">
        <v>620568.00000000012</v>
      </c>
      <c r="AI66" s="146">
        <v>0</v>
      </c>
      <c r="AJ66" s="146">
        <v>0</v>
      </c>
      <c r="AK66" s="146">
        <v>0</v>
      </c>
      <c r="AL66" s="146">
        <v>0</v>
      </c>
      <c r="AM66" s="146">
        <v>0</v>
      </c>
      <c r="AN66" s="146">
        <v>0</v>
      </c>
      <c r="AO66" s="146">
        <v>0</v>
      </c>
      <c r="AP66" s="146">
        <v>0</v>
      </c>
      <c r="AQ66" s="146" t="s">
        <v>538</v>
      </c>
      <c r="AR66" s="147">
        <v>38949.862061725951</v>
      </c>
      <c r="AS66" s="148"/>
      <c r="AT66" s="146">
        <v>0</v>
      </c>
      <c r="AU66" s="146">
        <v>0</v>
      </c>
      <c r="AV66" s="146">
        <v>0</v>
      </c>
      <c r="AW66" s="146">
        <v>0</v>
      </c>
      <c r="AX66" s="146">
        <v>0</v>
      </c>
      <c r="AY66" s="146">
        <v>0</v>
      </c>
      <c r="AZ66" s="146">
        <v>0</v>
      </c>
      <c r="BA66" s="146">
        <v>0</v>
      </c>
      <c r="BB66" s="146">
        <v>0</v>
      </c>
      <c r="BC66" s="146">
        <v>0</v>
      </c>
      <c r="BD66" s="146">
        <v>0</v>
      </c>
      <c r="BE66" s="146">
        <v>0</v>
      </c>
      <c r="BF66" s="146">
        <v>0</v>
      </c>
      <c r="BG66" s="146">
        <v>0</v>
      </c>
      <c r="BH66" s="146">
        <v>0</v>
      </c>
      <c r="BI66" s="146">
        <v>0</v>
      </c>
      <c r="BJ66" s="146">
        <v>0</v>
      </c>
      <c r="BK66" s="146">
        <v>0</v>
      </c>
      <c r="BL66" s="146">
        <v>0</v>
      </c>
      <c r="BM66" s="146">
        <v>0</v>
      </c>
      <c r="BN66" s="146">
        <v>0</v>
      </c>
      <c r="BO66" s="146">
        <v>0</v>
      </c>
      <c r="BP66" s="146">
        <v>0</v>
      </c>
      <c r="BQ66" s="146">
        <v>18617.040000000005</v>
      </c>
      <c r="BR66" s="146">
        <v>37234.080000000009</v>
      </c>
      <c r="BS66" s="146">
        <v>55851.12</v>
      </c>
      <c r="BT66" s="146">
        <v>74468.160000000018</v>
      </c>
      <c r="BU66" s="146">
        <v>164450.52000000005</v>
      </c>
      <c r="BV66" s="146">
        <v>164450.52000000005</v>
      </c>
      <c r="BW66" s="146">
        <v>164450.52000000005</v>
      </c>
      <c r="BX66" s="146">
        <v>164450.52000000005</v>
      </c>
      <c r="BY66" s="146">
        <v>254432.88000000006</v>
      </c>
      <c r="BZ66" s="146">
        <v>254432.88000000006</v>
      </c>
      <c r="CA66" s="146">
        <v>254432.88000000006</v>
      </c>
      <c r="CB66" s="146">
        <v>254432.88000000006</v>
      </c>
      <c r="CC66" s="146">
        <v>254432.88000000006</v>
      </c>
      <c r="CD66" s="146" t="s">
        <v>289</v>
      </c>
      <c r="CE66" s="148"/>
      <c r="CF66" s="146">
        <v>0</v>
      </c>
      <c r="CG66" s="146">
        <v>0</v>
      </c>
      <c r="CH66" s="146">
        <v>0</v>
      </c>
      <c r="CI66" s="146">
        <v>0</v>
      </c>
      <c r="CJ66" s="146">
        <v>0</v>
      </c>
      <c r="CK66" s="146">
        <v>0</v>
      </c>
      <c r="CL66" s="146">
        <v>0</v>
      </c>
      <c r="CM66" s="146">
        <v>0</v>
      </c>
      <c r="CN66" s="146">
        <v>0</v>
      </c>
      <c r="CO66" s="146">
        <v>0</v>
      </c>
      <c r="CP66" s="146">
        <v>0</v>
      </c>
      <c r="CQ66" s="146">
        <v>0</v>
      </c>
      <c r="CR66" s="146">
        <v>0</v>
      </c>
      <c r="CS66" s="146">
        <v>0</v>
      </c>
      <c r="CT66" s="146">
        <v>0</v>
      </c>
      <c r="CU66" s="146">
        <v>0</v>
      </c>
      <c r="CV66" s="146">
        <v>0</v>
      </c>
      <c r="CW66" s="146">
        <v>0</v>
      </c>
      <c r="CX66" s="146">
        <v>0</v>
      </c>
      <c r="CY66" s="146">
        <v>0</v>
      </c>
      <c r="CZ66" s="146">
        <v>0</v>
      </c>
      <c r="DA66" s="146">
        <v>0</v>
      </c>
      <c r="DB66" s="146">
        <v>0</v>
      </c>
      <c r="DC66" s="146">
        <v>-200043.77026822581</v>
      </c>
      <c r="DD66" s="146">
        <v>-399206.02424992307</v>
      </c>
      <c r="DE66" s="146">
        <v>-595309.02324096358</v>
      </c>
      <c r="DF66" s="146">
        <v>-785342.94251182512</v>
      </c>
      <c r="DG66" s="146">
        <v>-981678.67813978146</v>
      </c>
      <c r="DH66" s="146">
        <v>-981678.67813978146</v>
      </c>
      <c r="DI66" s="146">
        <v>-981678.67813978146</v>
      </c>
      <c r="DJ66" s="146">
        <v>-981678.67813978146</v>
      </c>
      <c r="DK66" s="146">
        <v>-981678.67813978146</v>
      </c>
      <c r="DL66" s="146">
        <v>-981678.67813978146</v>
      </c>
      <c r="DM66" s="146">
        <v>-981678.67813978146</v>
      </c>
      <c r="DN66" s="146">
        <v>-981678.67813978146</v>
      </c>
      <c r="DO66" s="146">
        <v>-981678.67813978146</v>
      </c>
      <c r="DP66" s="146" t="s">
        <v>292</v>
      </c>
    </row>
    <row r="67" spans="2:120" ht="48">
      <c r="B67" s="126">
        <v>2040</v>
      </c>
      <c r="C67" s="126">
        <v>2044</v>
      </c>
      <c r="D67" s="129">
        <v>15</v>
      </c>
      <c r="E67" s="403" t="s">
        <v>539</v>
      </c>
      <c r="F67" s="145">
        <v>3202799.9999999991</v>
      </c>
      <c r="G67" s="146">
        <v>0</v>
      </c>
      <c r="H67" s="146">
        <v>0</v>
      </c>
      <c r="I67" s="146">
        <v>0</v>
      </c>
      <c r="J67" s="146">
        <v>0</v>
      </c>
      <c r="K67" s="146">
        <v>0</v>
      </c>
      <c r="L67" s="146">
        <v>0</v>
      </c>
      <c r="M67" s="146">
        <v>0</v>
      </c>
      <c r="N67" s="146">
        <v>0</v>
      </c>
      <c r="O67" s="146">
        <v>0</v>
      </c>
      <c r="P67" s="146">
        <v>0</v>
      </c>
      <c r="Q67" s="146">
        <v>0</v>
      </c>
      <c r="R67" s="146">
        <v>0</v>
      </c>
      <c r="S67" s="146">
        <v>0</v>
      </c>
      <c r="T67" s="146">
        <v>0</v>
      </c>
      <c r="U67" s="146">
        <v>0</v>
      </c>
      <c r="V67" s="146">
        <v>0</v>
      </c>
      <c r="W67" s="146">
        <v>0</v>
      </c>
      <c r="X67" s="146">
        <v>0</v>
      </c>
      <c r="Y67" s="146">
        <v>0</v>
      </c>
      <c r="Z67" s="146">
        <v>0</v>
      </c>
      <c r="AA67" s="146">
        <v>0</v>
      </c>
      <c r="AB67" s="146">
        <v>0</v>
      </c>
      <c r="AC67" s="146">
        <v>0</v>
      </c>
      <c r="AD67" s="146">
        <v>0</v>
      </c>
      <c r="AE67" s="146">
        <v>0</v>
      </c>
      <c r="AF67" s="146">
        <v>640559.99999999988</v>
      </c>
      <c r="AG67" s="146">
        <v>640559.99999999988</v>
      </c>
      <c r="AH67" s="146">
        <v>640559.99999999988</v>
      </c>
      <c r="AI67" s="146">
        <v>640559.99999999988</v>
      </c>
      <c r="AJ67" s="146">
        <v>640559.99999999988</v>
      </c>
      <c r="AK67" s="146">
        <v>0</v>
      </c>
      <c r="AL67" s="146">
        <v>0</v>
      </c>
      <c r="AM67" s="146">
        <v>0</v>
      </c>
      <c r="AN67" s="146">
        <v>0</v>
      </c>
      <c r="AO67" s="146">
        <v>0</v>
      </c>
      <c r="AP67" s="146">
        <v>0</v>
      </c>
      <c r="AQ67" s="146" t="s">
        <v>540</v>
      </c>
      <c r="AR67" s="147">
        <v>39948.576473565074</v>
      </c>
      <c r="AS67" s="148"/>
      <c r="AT67" s="146">
        <v>0</v>
      </c>
      <c r="AU67" s="146">
        <v>0</v>
      </c>
      <c r="AV67" s="146">
        <v>0</v>
      </c>
      <c r="AW67" s="146">
        <v>0</v>
      </c>
      <c r="AX67" s="146">
        <v>0</v>
      </c>
      <c r="AY67" s="146">
        <v>0</v>
      </c>
      <c r="AZ67" s="146">
        <v>0</v>
      </c>
      <c r="BA67" s="146">
        <v>0</v>
      </c>
      <c r="BB67" s="146">
        <v>0</v>
      </c>
      <c r="BC67" s="146">
        <v>0</v>
      </c>
      <c r="BD67" s="146">
        <v>0</v>
      </c>
      <c r="BE67" s="146">
        <v>0</v>
      </c>
      <c r="BF67" s="146">
        <v>0</v>
      </c>
      <c r="BG67" s="146">
        <v>0</v>
      </c>
      <c r="BH67" s="146">
        <v>0</v>
      </c>
      <c r="BI67" s="146">
        <v>0</v>
      </c>
      <c r="BJ67" s="146">
        <v>0</v>
      </c>
      <c r="BK67" s="146">
        <v>0</v>
      </c>
      <c r="BL67" s="146">
        <v>0</v>
      </c>
      <c r="BM67" s="146">
        <v>0</v>
      </c>
      <c r="BN67" s="146">
        <v>0</v>
      </c>
      <c r="BO67" s="146">
        <v>0</v>
      </c>
      <c r="BP67" s="146">
        <v>0</v>
      </c>
      <c r="BQ67" s="146">
        <v>0</v>
      </c>
      <c r="BR67" s="146">
        <v>0</v>
      </c>
      <c r="BS67" s="146">
        <v>19216.799999999996</v>
      </c>
      <c r="BT67" s="146">
        <v>38433.599999999991</v>
      </c>
      <c r="BU67" s="146">
        <v>57650.39999999998</v>
      </c>
      <c r="BV67" s="146">
        <v>76867.199999999983</v>
      </c>
      <c r="BW67" s="146">
        <v>169748.39999999997</v>
      </c>
      <c r="BX67" s="146">
        <v>169748.39999999997</v>
      </c>
      <c r="BY67" s="146">
        <v>169748.39999999997</v>
      </c>
      <c r="BZ67" s="146">
        <v>169748.39999999997</v>
      </c>
      <c r="CA67" s="146">
        <v>262629.59999999992</v>
      </c>
      <c r="CB67" s="146">
        <v>262629.59999999992</v>
      </c>
      <c r="CC67" s="146">
        <v>262629.59999999992</v>
      </c>
      <c r="CD67" s="146" t="s">
        <v>289</v>
      </c>
      <c r="CE67" s="148"/>
      <c r="CF67" s="146">
        <v>0</v>
      </c>
      <c r="CG67" s="146">
        <v>0</v>
      </c>
      <c r="CH67" s="146">
        <v>0</v>
      </c>
      <c r="CI67" s="146">
        <v>0</v>
      </c>
      <c r="CJ67" s="146">
        <v>0</v>
      </c>
      <c r="CK67" s="146">
        <v>0</v>
      </c>
      <c r="CL67" s="146">
        <v>0</v>
      </c>
      <c r="CM67" s="146">
        <v>0</v>
      </c>
      <c r="CN67" s="146">
        <v>0</v>
      </c>
      <c r="CO67" s="146">
        <v>0</v>
      </c>
      <c r="CP67" s="146">
        <v>0</v>
      </c>
      <c r="CQ67" s="146">
        <v>0</v>
      </c>
      <c r="CR67" s="146">
        <v>0</v>
      </c>
      <c r="CS67" s="146">
        <v>0</v>
      </c>
      <c r="CT67" s="146">
        <v>0</v>
      </c>
      <c r="CU67" s="146">
        <v>0</v>
      </c>
      <c r="CV67" s="146">
        <v>0</v>
      </c>
      <c r="CW67" s="146">
        <v>0</v>
      </c>
      <c r="CX67" s="146">
        <v>0</v>
      </c>
      <c r="CY67" s="146">
        <v>0</v>
      </c>
      <c r="CZ67" s="146">
        <v>0</v>
      </c>
      <c r="DA67" s="146">
        <v>0</v>
      </c>
      <c r="DB67" s="146">
        <v>0</v>
      </c>
      <c r="DC67" s="146">
        <v>0</v>
      </c>
      <c r="DD67" s="146">
        <v>0</v>
      </c>
      <c r="DE67" s="146">
        <v>-182547.15118161865</v>
      </c>
      <c r="DF67" s="146">
        <v>-365564.22584225901</v>
      </c>
      <c r="DG67" s="146">
        <v>-549144.9631249283</v>
      </c>
      <c r="DH67" s="146">
        <v>-732960.68338870001</v>
      </c>
      <c r="DI67" s="146">
        <v>-916819.64303599868</v>
      </c>
      <c r="DJ67" s="146">
        <v>-917754.88906533702</v>
      </c>
      <c r="DK67" s="146">
        <v>-918538.30019909027</v>
      </c>
      <c r="DL67" s="146">
        <v>-918084.19745737023</v>
      </c>
      <c r="DM67" s="146">
        <v>-918611.37127363042</v>
      </c>
      <c r="DN67" s="146">
        <v>-919443.51061813813</v>
      </c>
      <c r="DO67" s="146">
        <v>-919791.21422835486</v>
      </c>
      <c r="DP67" s="146" t="s">
        <v>277</v>
      </c>
    </row>
    <row r="68" spans="2:120" ht="48">
      <c r="B68" s="126">
        <v>2038</v>
      </c>
      <c r="C68" s="126">
        <v>2040</v>
      </c>
      <c r="D68" s="129">
        <v>20</v>
      </c>
      <c r="E68" s="403" t="s">
        <v>541</v>
      </c>
      <c r="F68" s="145">
        <v>4212000</v>
      </c>
      <c r="G68" s="146">
        <v>0</v>
      </c>
      <c r="H68" s="146">
        <v>0</v>
      </c>
      <c r="I68" s="146">
        <v>0</v>
      </c>
      <c r="J68" s="146">
        <v>0</v>
      </c>
      <c r="K68" s="146">
        <v>0</v>
      </c>
      <c r="L68" s="146">
        <v>0</v>
      </c>
      <c r="M68" s="146">
        <v>0</v>
      </c>
      <c r="N68" s="146">
        <v>0</v>
      </c>
      <c r="O68" s="146">
        <v>0</v>
      </c>
      <c r="P68" s="146">
        <v>0</v>
      </c>
      <c r="Q68" s="146">
        <v>0</v>
      </c>
      <c r="R68" s="146">
        <v>0</v>
      </c>
      <c r="S68" s="146">
        <v>0</v>
      </c>
      <c r="T68" s="146">
        <v>0</v>
      </c>
      <c r="U68" s="146">
        <v>0</v>
      </c>
      <c r="V68" s="146">
        <v>0</v>
      </c>
      <c r="W68" s="146">
        <v>0</v>
      </c>
      <c r="X68" s="146">
        <v>0</v>
      </c>
      <c r="Y68" s="146">
        <v>0</v>
      </c>
      <c r="Z68" s="146">
        <v>0</v>
      </c>
      <c r="AA68" s="146">
        <v>0</v>
      </c>
      <c r="AB68" s="146">
        <v>0</v>
      </c>
      <c r="AC68" s="146">
        <v>0</v>
      </c>
      <c r="AD68" s="146">
        <v>1404000</v>
      </c>
      <c r="AE68" s="146">
        <v>1404000</v>
      </c>
      <c r="AF68" s="146">
        <v>1404000</v>
      </c>
      <c r="AG68" s="146">
        <v>0</v>
      </c>
      <c r="AH68" s="146">
        <v>0</v>
      </c>
      <c r="AI68" s="146">
        <v>0</v>
      </c>
      <c r="AJ68" s="146">
        <v>0</v>
      </c>
      <c r="AK68" s="146">
        <v>0</v>
      </c>
      <c r="AL68" s="146">
        <v>0</v>
      </c>
      <c r="AM68" s="146">
        <v>0</v>
      </c>
      <c r="AN68" s="146">
        <v>0</v>
      </c>
      <c r="AO68" s="146">
        <v>0</v>
      </c>
      <c r="AP68" s="146">
        <v>0</v>
      </c>
      <c r="AQ68" s="146" t="s">
        <v>542</v>
      </c>
      <c r="AR68" s="147">
        <v>3007.3131134231685</v>
      </c>
      <c r="AS68" s="148"/>
      <c r="AT68" s="146">
        <v>0</v>
      </c>
      <c r="AU68" s="146">
        <v>0</v>
      </c>
      <c r="AV68" s="146">
        <v>0</v>
      </c>
      <c r="AW68" s="146">
        <v>0</v>
      </c>
      <c r="AX68" s="146">
        <v>0</v>
      </c>
      <c r="AY68" s="146">
        <v>0</v>
      </c>
      <c r="AZ68" s="146">
        <v>0</v>
      </c>
      <c r="BA68" s="146">
        <v>0</v>
      </c>
      <c r="BB68" s="146">
        <v>0</v>
      </c>
      <c r="BC68" s="146">
        <v>0</v>
      </c>
      <c r="BD68" s="146">
        <v>0</v>
      </c>
      <c r="BE68" s="146">
        <v>0</v>
      </c>
      <c r="BF68" s="146">
        <v>0</v>
      </c>
      <c r="BG68" s="146">
        <v>0</v>
      </c>
      <c r="BH68" s="146">
        <v>0</v>
      </c>
      <c r="BI68" s="146">
        <v>0</v>
      </c>
      <c r="BJ68" s="146">
        <v>0</v>
      </c>
      <c r="BK68" s="146">
        <v>0</v>
      </c>
      <c r="BL68" s="146">
        <v>0</v>
      </c>
      <c r="BM68" s="146">
        <v>0</v>
      </c>
      <c r="BN68" s="146">
        <v>0</v>
      </c>
      <c r="BO68" s="146">
        <v>0</v>
      </c>
      <c r="BP68" s="146">
        <v>0</v>
      </c>
      <c r="BQ68" s="146">
        <v>134518.03212012933</v>
      </c>
      <c r="BR68" s="146">
        <v>269036.06424025865</v>
      </c>
      <c r="BS68" s="146">
        <v>403554.09636038792</v>
      </c>
      <c r="BT68" s="146">
        <v>403554.09636038792</v>
      </c>
      <c r="BU68" s="146">
        <v>403554.09636038792</v>
      </c>
      <c r="BV68" s="146">
        <v>403554.09636038792</v>
      </c>
      <c r="BW68" s="146">
        <v>403554.09636038792</v>
      </c>
      <c r="BX68" s="146">
        <v>403554.09636038792</v>
      </c>
      <c r="BY68" s="146">
        <v>403554.09636038792</v>
      </c>
      <c r="BZ68" s="146">
        <v>403554.09636038792</v>
      </c>
      <c r="CA68" s="146">
        <v>403554.09636038792</v>
      </c>
      <c r="CB68" s="146">
        <v>403554.09636038792</v>
      </c>
      <c r="CC68" s="146">
        <v>403554.09636038792</v>
      </c>
      <c r="CD68" s="146" t="s">
        <v>531</v>
      </c>
      <c r="CE68" s="148"/>
      <c r="CF68" s="146">
        <v>0</v>
      </c>
      <c r="CG68" s="146">
        <v>0</v>
      </c>
      <c r="CH68" s="146">
        <v>0</v>
      </c>
      <c r="CI68" s="146">
        <v>0</v>
      </c>
      <c r="CJ68" s="146">
        <v>0</v>
      </c>
      <c r="CK68" s="146">
        <v>0</v>
      </c>
      <c r="CL68" s="146">
        <v>0</v>
      </c>
      <c r="CM68" s="146">
        <v>0</v>
      </c>
      <c r="CN68" s="146">
        <v>0</v>
      </c>
      <c r="CO68" s="146">
        <v>0</v>
      </c>
      <c r="CP68" s="146">
        <v>0</v>
      </c>
      <c r="CQ68" s="146">
        <v>0</v>
      </c>
      <c r="CR68" s="146">
        <v>0</v>
      </c>
      <c r="CS68" s="146">
        <v>0</v>
      </c>
      <c r="CT68" s="146">
        <v>0</v>
      </c>
      <c r="CU68" s="146">
        <v>0</v>
      </c>
      <c r="CV68" s="146">
        <v>0</v>
      </c>
      <c r="CW68" s="146">
        <v>0</v>
      </c>
      <c r="CX68" s="146">
        <v>0</v>
      </c>
      <c r="CY68" s="146">
        <v>0</v>
      </c>
      <c r="CZ68" s="146">
        <v>0</v>
      </c>
      <c r="DA68" s="146">
        <v>0</v>
      </c>
      <c r="DB68" s="146">
        <v>0</v>
      </c>
      <c r="DC68" s="146">
        <v>0</v>
      </c>
      <c r="DD68" s="146">
        <v>0</v>
      </c>
      <c r="DE68" s="146">
        <v>0</v>
      </c>
      <c r="DF68" s="146">
        <v>0</v>
      </c>
      <c r="DG68" s="146">
        <v>0</v>
      </c>
      <c r="DH68" s="146">
        <v>0</v>
      </c>
      <c r="DI68" s="146">
        <v>0</v>
      </c>
      <c r="DJ68" s="146">
        <v>0</v>
      </c>
      <c r="DK68" s="146">
        <v>0</v>
      </c>
      <c r="DL68" s="146">
        <v>0</v>
      </c>
      <c r="DM68" s="146">
        <v>0</v>
      </c>
      <c r="DN68" s="146">
        <v>0</v>
      </c>
      <c r="DO68" s="146">
        <v>0</v>
      </c>
      <c r="DP68" s="146" t="s">
        <v>532</v>
      </c>
    </row>
    <row r="69" spans="2:120">
      <c r="G69" s="134"/>
      <c r="H69" s="134"/>
      <c r="I69" s="134"/>
      <c r="J69" s="134"/>
    </row>
    <row r="70" spans="2:120" ht="16" thickBot="1">
      <c r="E70" s="445"/>
      <c r="F70" s="445"/>
      <c r="G70" s="445"/>
      <c r="H70" s="445"/>
      <c r="I70" s="445"/>
      <c r="J70" s="445"/>
      <c r="K70" s="134"/>
      <c r="L70" s="134"/>
    </row>
    <row r="71" spans="2:120" ht="17" thickBot="1">
      <c r="E71" s="149" t="s">
        <v>307</v>
      </c>
      <c r="G71" s="134"/>
      <c r="H71" s="134"/>
      <c r="I71" s="134"/>
      <c r="J71" s="134"/>
    </row>
    <row r="72" spans="2:120" ht="115.25" customHeight="1" thickBot="1">
      <c r="B72" s="442" t="s">
        <v>249</v>
      </c>
      <c r="C72" s="442"/>
      <c r="D72" s="442"/>
      <c r="E72" s="443" t="s">
        <v>0</v>
      </c>
      <c r="F72" s="137" t="s">
        <v>308</v>
      </c>
      <c r="G72" s="439" t="s">
        <v>543</v>
      </c>
      <c r="H72" s="440"/>
      <c r="I72" s="440"/>
      <c r="J72" s="440"/>
      <c r="K72" s="440"/>
      <c r="L72" s="440"/>
      <c r="AT72" s="137" t="s">
        <v>310</v>
      </c>
      <c r="AU72" s="439" t="s">
        <v>311</v>
      </c>
      <c r="AV72" s="440"/>
      <c r="AW72" s="440"/>
      <c r="AX72" s="440"/>
      <c r="AY72" s="440"/>
      <c r="AZ72" s="440"/>
    </row>
    <row r="73" spans="2:120" ht="16">
      <c r="B73" s="138" t="s">
        <v>254</v>
      </c>
      <c r="C73" s="138" t="s">
        <v>255</v>
      </c>
      <c r="D73" s="138" t="s">
        <v>256</v>
      </c>
      <c r="E73" s="444"/>
      <c r="F73" s="139" t="s">
        <v>257</v>
      </c>
      <c r="G73" s="139">
        <v>2015</v>
      </c>
      <c r="H73" s="139">
        <v>2016</v>
      </c>
      <c r="I73" s="139">
        <v>2017</v>
      </c>
      <c r="J73" s="139">
        <v>2018</v>
      </c>
      <c r="K73" s="139">
        <v>2019</v>
      </c>
      <c r="L73" s="139">
        <v>2020</v>
      </c>
      <c r="M73" s="138">
        <v>2021</v>
      </c>
      <c r="N73" s="138">
        <v>2022</v>
      </c>
      <c r="O73" s="138">
        <v>2023</v>
      </c>
      <c r="P73" s="138">
        <v>2024</v>
      </c>
      <c r="Q73" s="138">
        <v>2025</v>
      </c>
      <c r="R73" s="138">
        <v>2026</v>
      </c>
      <c r="S73" s="138">
        <v>2027</v>
      </c>
      <c r="T73" s="138">
        <v>2028</v>
      </c>
      <c r="U73" s="138">
        <v>2029</v>
      </c>
      <c r="V73" s="138">
        <v>2030</v>
      </c>
      <c r="W73" s="138">
        <v>2031</v>
      </c>
      <c r="X73" s="138">
        <v>2032</v>
      </c>
      <c r="Y73" s="138">
        <v>2033</v>
      </c>
      <c r="Z73" s="138">
        <v>2034</v>
      </c>
      <c r="AA73" s="138">
        <v>2035</v>
      </c>
      <c r="AB73" s="138">
        <v>2036</v>
      </c>
      <c r="AC73" s="138">
        <v>2037</v>
      </c>
      <c r="AD73" s="138">
        <v>2038</v>
      </c>
      <c r="AE73" s="138">
        <v>2039</v>
      </c>
      <c r="AF73" s="138">
        <v>2040</v>
      </c>
      <c r="AG73" s="138">
        <v>2041</v>
      </c>
      <c r="AH73" s="138">
        <v>2042</v>
      </c>
      <c r="AI73" s="138">
        <v>2043</v>
      </c>
      <c r="AJ73" s="138">
        <v>2044</v>
      </c>
      <c r="AK73" s="138">
        <v>2045</v>
      </c>
      <c r="AL73" s="138">
        <v>2046</v>
      </c>
      <c r="AM73" s="138">
        <v>2047</v>
      </c>
      <c r="AN73" s="138">
        <v>2048</v>
      </c>
      <c r="AO73" s="138">
        <v>2049</v>
      </c>
      <c r="AP73" s="138">
        <v>2050</v>
      </c>
      <c r="AQ73" s="138" t="s">
        <v>213</v>
      </c>
      <c r="AT73" s="139">
        <v>2015</v>
      </c>
      <c r="AU73" s="139">
        <v>2016</v>
      </c>
      <c r="AV73" s="139">
        <v>2017</v>
      </c>
      <c r="AW73" s="139">
        <v>2018</v>
      </c>
      <c r="AX73" s="139">
        <v>2019</v>
      </c>
      <c r="AY73" s="139">
        <v>2020</v>
      </c>
      <c r="AZ73" s="138">
        <v>2021</v>
      </c>
      <c r="BA73" s="138">
        <v>2022</v>
      </c>
      <c r="BB73" s="138">
        <v>2023</v>
      </c>
      <c r="BC73" s="138">
        <v>2024</v>
      </c>
      <c r="BD73" s="138">
        <v>2025</v>
      </c>
      <c r="BE73" s="138">
        <v>2026</v>
      </c>
      <c r="BF73" s="138">
        <v>2027</v>
      </c>
      <c r="BG73" s="138">
        <v>2028</v>
      </c>
      <c r="BH73" s="138">
        <v>2029</v>
      </c>
      <c r="BI73" s="138">
        <v>2030</v>
      </c>
      <c r="BJ73" s="138">
        <v>2031</v>
      </c>
      <c r="BK73" s="138">
        <v>2032</v>
      </c>
      <c r="BL73" s="138">
        <v>2033</v>
      </c>
      <c r="BM73" s="138">
        <v>2034</v>
      </c>
      <c r="BN73" s="138">
        <v>2035</v>
      </c>
      <c r="BO73" s="138">
        <v>2036</v>
      </c>
      <c r="BP73" s="138">
        <v>2037</v>
      </c>
      <c r="BQ73" s="138">
        <v>2038</v>
      </c>
      <c r="BR73" s="138">
        <v>2039</v>
      </c>
      <c r="BS73" s="138">
        <v>2040</v>
      </c>
      <c r="BT73" s="138">
        <v>2041</v>
      </c>
      <c r="BU73" s="138">
        <v>2042</v>
      </c>
      <c r="BV73" s="138">
        <v>2043</v>
      </c>
      <c r="BW73" s="138">
        <v>2044</v>
      </c>
      <c r="BX73" s="138">
        <v>2045</v>
      </c>
      <c r="BY73" s="138">
        <v>2046</v>
      </c>
      <c r="BZ73" s="138">
        <v>2047</v>
      </c>
      <c r="CA73" s="138">
        <v>2048</v>
      </c>
      <c r="CB73" s="138">
        <v>2049</v>
      </c>
      <c r="CC73" s="138">
        <v>2050</v>
      </c>
      <c r="CD73" s="138" t="s">
        <v>213</v>
      </c>
    </row>
    <row r="74" spans="2:120" ht="16">
      <c r="B74" s="126">
        <v>2020</v>
      </c>
      <c r="C74" s="126">
        <v>2020</v>
      </c>
      <c r="D74" s="129">
        <v>35</v>
      </c>
      <c r="E74" s="144" t="s">
        <v>496</v>
      </c>
      <c r="F74" s="145">
        <v>0</v>
      </c>
      <c r="G74" s="146">
        <v>0</v>
      </c>
      <c r="H74" s="146">
        <v>0</v>
      </c>
      <c r="I74" s="146">
        <v>0</v>
      </c>
      <c r="J74" s="146">
        <v>0</v>
      </c>
      <c r="K74" s="146">
        <v>0</v>
      </c>
      <c r="L74" s="146">
        <v>0</v>
      </c>
      <c r="M74" s="146">
        <v>0</v>
      </c>
      <c r="N74" s="146">
        <v>0</v>
      </c>
      <c r="O74" s="146">
        <v>0</v>
      </c>
      <c r="P74" s="146">
        <v>0</v>
      </c>
      <c r="Q74" s="146">
        <v>0</v>
      </c>
      <c r="R74" s="146">
        <v>0</v>
      </c>
      <c r="S74" s="146">
        <v>0</v>
      </c>
      <c r="T74" s="146">
        <v>0</v>
      </c>
      <c r="U74" s="146">
        <v>0</v>
      </c>
      <c r="V74" s="146">
        <v>0</v>
      </c>
      <c r="W74" s="146">
        <v>0</v>
      </c>
      <c r="X74" s="146">
        <v>0</v>
      </c>
      <c r="Y74" s="146">
        <v>0</v>
      </c>
      <c r="Z74" s="146">
        <v>0</v>
      </c>
      <c r="AA74" s="146">
        <v>0</v>
      </c>
      <c r="AB74" s="146">
        <v>0</v>
      </c>
      <c r="AC74" s="146">
        <v>0</v>
      </c>
      <c r="AD74" s="146">
        <v>0</v>
      </c>
      <c r="AE74" s="146">
        <v>0</v>
      </c>
      <c r="AF74" s="146">
        <v>0</v>
      </c>
      <c r="AG74" s="146">
        <v>0</v>
      </c>
      <c r="AH74" s="146">
        <v>0</v>
      </c>
      <c r="AI74" s="146">
        <v>0</v>
      </c>
      <c r="AJ74" s="146">
        <v>0</v>
      </c>
      <c r="AK74" s="146">
        <v>0</v>
      </c>
      <c r="AL74" s="146">
        <v>0</v>
      </c>
      <c r="AM74" s="146">
        <v>0</v>
      </c>
      <c r="AN74" s="146">
        <v>0</v>
      </c>
      <c r="AO74" s="146">
        <v>0</v>
      </c>
      <c r="AP74" s="146">
        <v>0</v>
      </c>
      <c r="AQ74" s="146"/>
      <c r="AS74" s="148"/>
      <c r="AT74" s="146">
        <v>0</v>
      </c>
      <c r="AU74" s="146">
        <v>0</v>
      </c>
      <c r="AV74" s="146">
        <v>0</v>
      </c>
      <c r="AW74" s="146">
        <v>0</v>
      </c>
      <c r="AX74" s="146">
        <v>0</v>
      </c>
      <c r="AY74" s="146">
        <v>0</v>
      </c>
      <c r="AZ74" s="146">
        <v>0</v>
      </c>
      <c r="BA74" s="146">
        <v>0</v>
      </c>
      <c r="BB74" s="146">
        <v>0</v>
      </c>
      <c r="BC74" s="146">
        <v>0</v>
      </c>
      <c r="BD74" s="146">
        <v>0</v>
      </c>
      <c r="BE74" s="146">
        <v>0</v>
      </c>
      <c r="BF74" s="146">
        <v>0</v>
      </c>
      <c r="BG74" s="146">
        <v>0</v>
      </c>
      <c r="BH74" s="146">
        <v>0</v>
      </c>
      <c r="BI74" s="146">
        <v>0</v>
      </c>
      <c r="BJ74" s="146">
        <v>0</v>
      </c>
      <c r="BK74" s="146">
        <v>0</v>
      </c>
      <c r="BL74" s="146">
        <v>0</v>
      </c>
      <c r="BM74" s="146">
        <v>0</v>
      </c>
      <c r="BN74" s="146">
        <v>0</v>
      </c>
      <c r="BO74" s="146">
        <v>0</v>
      </c>
      <c r="BP74" s="146">
        <v>0</v>
      </c>
      <c r="BQ74" s="146">
        <v>0</v>
      </c>
      <c r="BR74" s="146">
        <v>0</v>
      </c>
      <c r="BS74" s="146">
        <v>0</v>
      </c>
      <c r="BT74" s="146">
        <v>0</v>
      </c>
      <c r="BU74" s="146">
        <v>0</v>
      </c>
      <c r="BV74" s="146">
        <v>0</v>
      </c>
      <c r="BW74" s="146">
        <v>0</v>
      </c>
      <c r="BX74" s="146">
        <v>0</v>
      </c>
      <c r="BY74" s="146">
        <v>0</v>
      </c>
      <c r="BZ74" s="146">
        <v>0</v>
      </c>
      <c r="CA74" s="146">
        <v>0</v>
      </c>
      <c r="CB74" s="146">
        <v>0</v>
      </c>
      <c r="CC74" s="146">
        <v>0</v>
      </c>
      <c r="CD74" s="146"/>
      <c r="CE74" s="148"/>
    </row>
    <row r="75" spans="2:120" ht="16">
      <c r="B75" s="126">
        <v>2023</v>
      </c>
      <c r="C75" s="126">
        <v>2024</v>
      </c>
      <c r="D75" s="129">
        <v>35</v>
      </c>
      <c r="E75" s="144" t="s">
        <v>500</v>
      </c>
      <c r="F75" s="145">
        <v>0</v>
      </c>
      <c r="G75" s="146">
        <v>0</v>
      </c>
      <c r="H75" s="146">
        <v>0</v>
      </c>
      <c r="I75" s="146">
        <v>0</v>
      </c>
      <c r="J75" s="146">
        <v>0</v>
      </c>
      <c r="K75" s="146">
        <v>0</v>
      </c>
      <c r="L75" s="146">
        <v>0</v>
      </c>
      <c r="M75" s="146">
        <v>0</v>
      </c>
      <c r="N75" s="146">
        <v>0</v>
      </c>
      <c r="O75" s="146">
        <v>0</v>
      </c>
      <c r="P75" s="146">
        <v>0</v>
      </c>
      <c r="Q75" s="146">
        <v>0</v>
      </c>
      <c r="R75" s="146">
        <v>0</v>
      </c>
      <c r="S75" s="146">
        <v>0</v>
      </c>
      <c r="T75" s="146">
        <v>0</v>
      </c>
      <c r="U75" s="146">
        <v>0</v>
      </c>
      <c r="V75" s="146">
        <v>0</v>
      </c>
      <c r="W75" s="146">
        <v>0</v>
      </c>
      <c r="X75" s="146">
        <v>0</v>
      </c>
      <c r="Y75" s="146">
        <v>0</v>
      </c>
      <c r="Z75" s="146">
        <v>0</v>
      </c>
      <c r="AA75" s="146">
        <v>0</v>
      </c>
      <c r="AB75" s="146">
        <v>0</v>
      </c>
      <c r="AC75" s="146">
        <v>0</v>
      </c>
      <c r="AD75" s="146">
        <v>0</v>
      </c>
      <c r="AE75" s="146">
        <v>0</v>
      </c>
      <c r="AF75" s="146">
        <v>0</v>
      </c>
      <c r="AG75" s="146">
        <v>0</v>
      </c>
      <c r="AH75" s="146">
        <v>0</v>
      </c>
      <c r="AI75" s="146">
        <v>0</v>
      </c>
      <c r="AJ75" s="146">
        <v>0</v>
      </c>
      <c r="AK75" s="146">
        <v>0</v>
      </c>
      <c r="AL75" s="146">
        <v>0</v>
      </c>
      <c r="AM75" s="146">
        <v>0</v>
      </c>
      <c r="AN75" s="146">
        <v>0</v>
      </c>
      <c r="AO75" s="146">
        <v>0</v>
      </c>
      <c r="AP75" s="146">
        <v>0</v>
      </c>
      <c r="AQ75" s="146"/>
      <c r="AS75" s="148"/>
      <c r="AT75" s="146">
        <v>0</v>
      </c>
      <c r="AU75" s="146">
        <v>0</v>
      </c>
      <c r="AV75" s="146">
        <v>0</v>
      </c>
      <c r="AW75" s="146">
        <v>0</v>
      </c>
      <c r="AX75" s="146">
        <v>0</v>
      </c>
      <c r="AY75" s="146">
        <v>0</v>
      </c>
      <c r="AZ75" s="146">
        <v>0</v>
      </c>
      <c r="BA75" s="146">
        <v>0</v>
      </c>
      <c r="BB75" s="146">
        <v>0</v>
      </c>
      <c r="BC75" s="146">
        <v>0</v>
      </c>
      <c r="BD75" s="146">
        <v>0</v>
      </c>
      <c r="BE75" s="146">
        <v>0</v>
      </c>
      <c r="BF75" s="146">
        <v>0</v>
      </c>
      <c r="BG75" s="146">
        <v>0</v>
      </c>
      <c r="BH75" s="146">
        <v>0</v>
      </c>
      <c r="BI75" s="146">
        <v>0</v>
      </c>
      <c r="BJ75" s="146">
        <v>0</v>
      </c>
      <c r="BK75" s="146">
        <v>0</v>
      </c>
      <c r="BL75" s="146">
        <v>0</v>
      </c>
      <c r="BM75" s="146">
        <v>0</v>
      </c>
      <c r="BN75" s="146">
        <v>0</v>
      </c>
      <c r="BO75" s="146">
        <v>0</v>
      </c>
      <c r="BP75" s="146">
        <v>0</v>
      </c>
      <c r="BQ75" s="146">
        <v>0</v>
      </c>
      <c r="BR75" s="146">
        <v>0</v>
      </c>
      <c r="BS75" s="146">
        <v>0</v>
      </c>
      <c r="BT75" s="146">
        <v>0</v>
      </c>
      <c r="BU75" s="146">
        <v>0</v>
      </c>
      <c r="BV75" s="146">
        <v>0</v>
      </c>
      <c r="BW75" s="146">
        <v>0</v>
      </c>
      <c r="BX75" s="146">
        <v>0</v>
      </c>
      <c r="BY75" s="146">
        <v>0</v>
      </c>
      <c r="BZ75" s="146">
        <v>0</v>
      </c>
      <c r="CA75" s="146">
        <v>0</v>
      </c>
      <c r="CB75" s="146">
        <v>0</v>
      </c>
      <c r="CC75" s="146">
        <v>0</v>
      </c>
      <c r="CD75" s="146"/>
      <c r="CE75" s="148"/>
    </row>
    <row r="76" spans="2:120" ht="16">
      <c r="B76" s="140"/>
      <c r="C76" s="140"/>
      <c r="D76" s="141"/>
      <c r="E76" s="142" t="s">
        <v>259</v>
      </c>
      <c r="F76" s="140"/>
      <c r="G76" s="140"/>
      <c r="H76" s="140"/>
      <c r="I76" s="140"/>
      <c r="J76" s="140"/>
      <c r="K76" s="140"/>
      <c r="L76" s="140"/>
      <c r="M76" s="140"/>
      <c r="N76" s="140"/>
      <c r="O76" s="140"/>
      <c r="P76" s="140"/>
      <c r="Q76" s="140"/>
      <c r="R76" s="140"/>
      <c r="S76" s="140"/>
      <c r="T76" s="140"/>
      <c r="U76" s="140"/>
      <c r="V76" s="140"/>
      <c r="W76" s="140"/>
      <c r="X76" s="140"/>
      <c r="Y76" s="140"/>
      <c r="Z76" s="140"/>
      <c r="AA76" s="140"/>
      <c r="AB76" s="140"/>
      <c r="AC76" s="140"/>
      <c r="AD76" s="140"/>
      <c r="AE76" s="140"/>
      <c r="AF76" s="140"/>
      <c r="AG76" s="140"/>
      <c r="AH76" s="140"/>
      <c r="AI76" s="140"/>
      <c r="AJ76" s="140"/>
      <c r="AK76" s="140"/>
      <c r="AL76" s="140"/>
      <c r="AM76" s="140"/>
      <c r="AN76" s="140"/>
      <c r="AO76" s="140"/>
      <c r="AP76" s="140"/>
      <c r="AQ76" s="140"/>
      <c r="AT76" s="140"/>
      <c r="AU76" s="140"/>
      <c r="AV76" s="140"/>
      <c r="AW76" s="140"/>
      <c r="AX76" s="140"/>
      <c r="AY76" s="140"/>
      <c r="AZ76" s="140"/>
      <c r="BA76" s="140"/>
      <c r="BB76" s="140"/>
      <c r="BC76" s="140"/>
      <c r="BD76" s="140"/>
      <c r="BE76" s="140"/>
      <c r="BF76" s="140"/>
      <c r="BG76" s="140"/>
      <c r="BH76" s="140"/>
      <c r="BI76" s="140"/>
      <c r="BJ76" s="140"/>
      <c r="BK76" s="140"/>
      <c r="BL76" s="140"/>
      <c r="BM76" s="140"/>
      <c r="BN76" s="140"/>
      <c r="BO76" s="140"/>
      <c r="BP76" s="140"/>
      <c r="BQ76" s="140"/>
      <c r="BR76" s="140"/>
      <c r="BS76" s="140"/>
      <c r="BT76" s="140"/>
      <c r="BU76" s="140"/>
      <c r="BV76" s="140"/>
      <c r="BW76" s="140"/>
      <c r="BX76" s="140"/>
      <c r="BY76" s="140"/>
      <c r="BZ76" s="140"/>
      <c r="CA76" s="140"/>
      <c r="CB76" s="140"/>
      <c r="CC76" s="140"/>
      <c r="CD76" s="140"/>
    </row>
    <row r="77" spans="2:120" ht="48">
      <c r="B77" s="126">
        <v>2015</v>
      </c>
      <c r="C77" s="126">
        <v>2025</v>
      </c>
      <c r="D77" s="129">
        <v>15</v>
      </c>
      <c r="E77" s="144" t="s">
        <v>260</v>
      </c>
      <c r="F77" s="145">
        <v>12240000</v>
      </c>
      <c r="G77" s="146">
        <v>1112727.2727272727</v>
      </c>
      <c r="H77" s="146">
        <v>1112727.2727272727</v>
      </c>
      <c r="I77" s="146">
        <v>1112727.2727272727</v>
      </c>
      <c r="J77" s="146">
        <v>1112727.2727272727</v>
      </c>
      <c r="K77" s="146">
        <v>1112727.2727272727</v>
      </c>
      <c r="L77" s="146">
        <v>1112727.2727272727</v>
      </c>
      <c r="M77" s="146">
        <v>1112727.2727272727</v>
      </c>
      <c r="N77" s="146">
        <v>1112727.2727272727</v>
      </c>
      <c r="O77" s="146">
        <v>1112727.2727272727</v>
      </c>
      <c r="P77" s="146">
        <v>1112727.2727272727</v>
      </c>
      <c r="Q77" s="146">
        <v>1112727.2727272727</v>
      </c>
      <c r="R77" s="146">
        <v>0</v>
      </c>
      <c r="S77" s="146">
        <v>0</v>
      </c>
      <c r="T77" s="146">
        <v>0</v>
      </c>
      <c r="U77" s="146">
        <v>0</v>
      </c>
      <c r="V77" s="146">
        <v>1112727.2727272727</v>
      </c>
      <c r="W77" s="146">
        <v>1112727.2727272727</v>
      </c>
      <c r="X77" s="146">
        <v>1112727.2727272727</v>
      </c>
      <c r="Y77" s="146">
        <v>1112727.2727272727</v>
      </c>
      <c r="Z77" s="146">
        <v>1112727.2727272727</v>
      </c>
      <c r="AA77" s="146">
        <v>1112727.2727272727</v>
      </c>
      <c r="AB77" s="146">
        <v>1112727.2727272727</v>
      </c>
      <c r="AC77" s="146">
        <v>1112727.2727272727</v>
      </c>
      <c r="AD77" s="146">
        <v>1112727.2727272727</v>
      </c>
      <c r="AE77" s="146">
        <v>1112727.2727272727</v>
      </c>
      <c r="AF77" s="146">
        <v>1112727.2727272727</v>
      </c>
      <c r="AG77" s="146">
        <v>0</v>
      </c>
      <c r="AH77" s="146">
        <v>0</v>
      </c>
      <c r="AI77" s="146">
        <v>0</v>
      </c>
      <c r="AJ77" s="146">
        <v>0</v>
      </c>
      <c r="AK77" s="146">
        <v>0</v>
      </c>
      <c r="AL77" s="146">
        <v>0</v>
      </c>
      <c r="AM77" s="146">
        <v>0</v>
      </c>
      <c r="AN77" s="146">
        <v>0</v>
      </c>
      <c r="AO77" s="146">
        <v>0</v>
      </c>
      <c r="AP77" s="146">
        <v>0</v>
      </c>
      <c r="AQ77" s="146" t="s">
        <v>544</v>
      </c>
      <c r="AS77" s="148"/>
      <c r="AT77" s="146">
        <v>61200</v>
      </c>
      <c r="AU77" s="146">
        <v>122400</v>
      </c>
      <c r="AV77" s="146">
        <v>183599.99999999997</v>
      </c>
      <c r="AW77" s="146">
        <v>244800</v>
      </c>
      <c r="AX77" s="146">
        <v>540600</v>
      </c>
      <c r="AY77" s="146">
        <v>648720</v>
      </c>
      <c r="AZ77" s="146">
        <v>756840.00000000023</v>
      </c>
      <c r="BA77" s="146">
        <v>864960.00000000012</v>
      </c>
      <c r="BB77" s="146">
        <v>1505520.0000000002</v>
      </c>
      <c r="BC77" s="146">
        <v>1672800</v>
      </c>
      <c r="BD77" s="146">
        <v>1840080</v>
      </c>
      <c r="BE77" s="146">
        <v>1840080</v>
      </c>
      <c r="BF77" s="146">
        <v>1840080</v>
      </c>
      <c r="BG77" s="146">
        <v>1840080</v>
      </c>
      <c r="BH77" s="146">
        <v>1840080</v>
      </c>
      <c r="BI77" s="146">
        <v>61200</v>
      </c>
      <c r="BJ77" s="146">
        <v>122400</v>
      </c>
      <c r="BK77" s="146">
        <v>183599.99999999997</v>
      </c>
      <c r="BL77" s="146">
        <v>244800</v>
      </c>
      <c r="BM77" s="146">
        <v>540600</v>
      </c>
      <c r="BN77" s="146">
        <v>648720</v>
      </c>
      <c r="BO77" s="146">
        <v>756840.00000000023</v>
      </c>
      <c r="BP77" s="146">
        <v>864960.00000000012</v>
      </c>
      <c r="BQ77" s="146">
        <v>1505520.0000000002</v>
      </c>
      <c r="BR77" s="146">
        <v>1672800</v>
      </c>
      <c r="BS77" s="146">
        <v>1840080</v>
      </c>
      <c r="BT77" s="146">
        <v>1840080</v>
      </c>
      <c r="BU77" s="146">
        <v>1840080</v>
      </c>
      <c r="BV77" s="146">
        <v>1840080</v>
      </c>
      <c r="BW77" s="146">
        <v>1840080</v>
      </c>
      <c r="BX77" s="146">
        <v>1840080</v>
      </c>
      <c r="BY77" s="146">
        <v>1840080</v>
      </c>
      <c r="BZ77" s="146">
        <v>1840080</v>
      </c>
      <c r="CA77" s="146">
        <v>1840080</v>
      </c>
      <c r="CB77" s="146">
        <v>1840080</v>
      </c>
      <c r="CC77" s="146">
        <v>1840080</v>
      </c>
      <c r="CD77" s="146" t="s">
        <v>313</v>
      </c>
      <c r="CE77" s="148"/>
    </row>
    <row r="78" spans="2:120" ht="16">
      <c r="B78" s="126">
        <v>2018</v>
      </c>
      <c r="C78" s="126">
        <v>2020</v>
      </c>
      <c r="D78" s="129">
        <v>20</v>
      </c>
      <c r="E78" s="144" t="s">
        <v>503</v>
      </c>
      <c r="F78" s="145">
        <v>0</v>
      </c>
      <c r="G78" s="146">
        <v>0</v>
      </c>
      <c r="H78" s="146">
        <v>0</v>
      </c>
      <c r="I78" s="146">
        <v>0</v>
      </c>
      <c r="J78" s="146">
        <v>0</v>
      </c>
      <c r="K78" s="146">
        <v>0</v>
      </c>
      <c r="L78" s="146">
        <v>0</v>
      </c>
      <c r="M78" s="146">
        <v>0</v>
      </c>
      <c r="N78" s="146">
        <v>0</v>
      </c>
      <c r="O78" s="146">
        <v>0</v>
      </c>
      <c r="P78" s="146">
        <v>0</v>
      </c>
      <c r="Q78" s="146">
        <v>0</v>
      </c>
      <c r="R78" s="146">
        <v>0</v>
      </c>
      <c r="S78" s="146">
        <v>0</v>
      </c>
      <c r="T78" s="146">
        <v>0</v>
      </c>
      <c r="U78" s="146">
        <v>0</v>
      </c>
      <c r="V78" s="146">
        <v>0</v>
      </c>
      <c r="W78" s="146">
        <v>0</v>
      </c>
      <c r="X78" s="146">
        <v>0</v>
      </c>
      <c r="Y78" s="146">
        <v>0</v>
      </c>
      <c r="Z78" s="146">
        <v>0</v>
      </c>
      <c r="AA78" s="146">
        <v>0</v>
      </c>
      <c r="AB78" s="146">
        <v>0</v>
      </c>
      <c r="AC78" s="146">
        <v>0</v>
      </c>
      <c r="AD78" s="146">
        <v>0</v>
      </c>
      <c r="AE78" s="146">
        <v>0</v>
      </c>
      <c r="AF78" s="146">
        <v>0</v>
      </c>
      <c r="AG78" s="146">
        <v>0</v>
      </c>
      <c r="AH78" s="146">
        <v>0</v>
      </c>
      <c r="AI78" s="146">
        <v>0</v>
      </c>
      <c r="AJ78" s="146">
        <v>0</v>
      </c>
      <c r="AK78" s="146">
        <v>0</v>
      </c>
      <c r="AL78" s="146">
        <v>0</v>
      </c>
      <c r="AM78" s="146">
        <v>0</v>
      </c>
      <c r="AN78" s="146">
        <v>0</v>
      </c>
      <c r="AO78" s="146">
        <v>0</v>
      </c>
      <c r="AP78" s="146">
        <v>0</v>
      </c>
      <c r="AQ78" s="146"/>
      <c r="AS78" s="148"/>
      <c r="AT78" s="146">
        <v>0</v>
      </c>
      <c r="AU78" s="146">
        <v>0</v>
      </c>
      <c r="AV78" s="146">
        <v>0</v>
      </c>
      <c r="AW78" s="146">
        <v>0</v>
      </c>
      <c r="AX78" s="146">
        <v>0</v>
      </c>
      <c r="AY78" s="146">
        <v>0</v>
      </c>
      <c r="AZ78" s="146">
        <v>0</v>
      </c>
      <c r="BA78" s="146">
        <v>0</v>
      </c>
      <c r="BB78" s="146">
        <v>0</v>
      </c>
      <c r="BC78" s="146">
        <v>0</v>
      </c>
      <c r="BD78" s="146">
        <v>0</v>
      </c>
      <c r="BE78" s="146">
        <v>0</v>
      </c>
      <c r="BF78" s="146">
        <v>0</v>
      </c>
      <c r="BG78" s="146">
        <v>0</v>
      </c>
      <c r="BH78" s="146">
        <v>0</v>
      </c>
      <c r="BI78" s="146">
        <v>0</v>
      </c>
      <c r="BJ78" s="146">
        <v>0</v>
      </c>
      <c r="BK78" s="146">
        <v>0</v>
      </c>
      <c r="BL78" s="146">
        <v>0</v>
      </c>
      <c r="BM78" s="146">
        <v>0</v>
      </c>
      <c r="BN78" s="146">
        <v>0</v>
      </c>
      <c r="BO78" s="146">
        <v>0</v>
      </c>
      <c r="BP78" s="146">
        <v>0</v>
      </c>
      <c r="BQ78" s="146">
        <v>0</v>
      </c>
      <c r="BR78" s="146">
        <v>0</v>
      </c>
      <c r="BS78" s="146">
        <v>0</v>
      </c>
      <c r="BT78" s="146">
        <v>0</v>
      </c>
      <c r="BU78" s="146">
        <v>0</v>
      </c>
      <c r="BV78" s="146">
        <v>0</v>
      </c>
      <c r="BW78" s="146">
        <v>0</v>
      </c>
      <c r="BX78" s="146">
        <v>0</v>
      </c>
      <c r="BY78" s="146">
        <v>0</v>
      </c>
      <c r="BZ78" s="146">
        <v>0</v>
      </c>
      <c r="CA78" s="146">
        <v>0</v>
      </c>
      <c r="CB78" s="146">
        <v>0</v>
      </c>
      <c r="CC78" s="146">
        <v>0</v>
      </c>
      <c r="CD78" s="146"/>
      <c r="CE78" s="148"/>
    </row>
    <row r="79" spans="2:120" ht="48">
      <c r="B79" s="126">
        <v>2020</v>
      </c>
      <c r="C79" s="126">
        <v>2022</v>
      </c>
      <c r="D79" s="129">
        <v>15</v>
      </c>
      <c r="E79" s="144" t="s">
        <v>505</v>
      </c>
      <c r="F79" s="145">
        <v>0</v>
      </c>
      <c r="G79" s="146">
        <v>0</v>
      </c>
      <c r="H79" s="146">
        <v>0</v>
      </c>
      <c r="I79" s="146">
        <v>0</v>
      </c>
      <c r="J79" s="146">
        <v>0</v>
      </c>
      <c r="K79" s="146">
        <v>0</v>
      </c>
      <c r="L79" s="146">
        <v>0</v>
      </c>
      <c r="M79" s="146">
        <v>0</v>
      </c>
      <c r="N79" s="146">
        <v>0</v>
      </c>
      <c r="O79" s="146">
        <v>0</v>
      </c>
      <c r="P79" s="146">
        <v>0</v>
      </c>
      <c r="Q79" s="146">
        <v>0</v>
      </c>
      <c r="R79" s="146">
        <v>0</v>
      </c>
      <c r="S79" s="146">
        <v>0</v>
      </c>
      <c r="T79" s="146">
        <v>0</v>
      </c>
      <c r="U79" s="146">
        <v>0</v>
      </c>
      <c r="V79" s="146">
        <v>0</v>
      </c>
      <c r="W79" s="146">
        <v>0</v>
      </c>
      <c r="X79" s="146">
        <v>0</v>
      </c>
      <c r="Y79" s="146">
        <v>0</v>
      </c>
      <c r="Z79" s="146">
        <v>0</v>
      </c>
      <c r="AA79" s="146">
        <v>0</v>
      </c>
      <c r="AB79" s="146">
        <v>0</v>
      </c>
      <c r="AC79" s="146">
        <v>0</v>
      </c>
      <c r="AD79" s="146">
        <v>0</v>
      </c>
      <c r="AE79" s="146">
        <v>0</v>
      </c>
      <c r="AF79" s="146">
        <v>0</v>
      </c>
      <c r="AG79" s="146">
        <v>0</v>
      </c>
      <c r="AH79" s="146">
        <v>0</v>
      </c>
      <c r="AI79" s="146">
        <v>0</v>
      </c>
      <c r="AJ79" s="146">
        <v>0</v>
      </c>
      <c r="AK79" s="146">
        <v>0</v>
      </c>
      <c r="AL79" s="146">
        <v>0</v>
      </c>
      <c r="AM79" s="146">
        <v>0</v>
      </c>
      <c r="AN79" s="146">
        <v>0</v>
      </c>
      <c r="AO79" s="146">
        <v>0</v>
      </c>
      <c r="AP79" s="146">
        <v>0</v>
      </c>
      <c r="AQ79" s="146"/>
      <c r="AS79" s="148"/>
      <c r="AT79" s="146">
        <v>0</v>
      </c>
      <c r="AU79" s="146">
        <v>0</v>
      </c>
      <c r="AV79" s="146">
        <v>0</v>
      </c>
      <c r="AW79" s="146">
        <v>0</v>
      </c>
      <c r="AX79" s="146">
        <v>0</v>
      </c>
      <c r="AY79" s="146">
        <v>3466.9581939472432</v>
      </c>
      <c r="AZ79" s="146">
        <v>6933.9163878944864</v>
      </c>
      <c r="BA79" s="146">
        <v>10400.874581841732</v>
      </c>
      <c r="BB79" s="146">
        <v>10400.874581841732</v>
      </c>
      <c r="BC79" s="146">
        <v>10400.874581841732</v>
      </c>
      <c r="BD79" s="146">
        <v>10400.874581841732</v>
      </c>
      <c r="BE79" s="146">
        <v>10400.874581841732</v>
      </c>
      <c r="BF79" s="146">
        <v>10400.874581841732</v>
      </c>
      <c r="BG79" s="146">
        <v>10400.874581841732</v>
      </c>
      <c r="BH79" s="146">
        <v>10400.874581841732</v>
      </c>
      <c r="BI79" s="146">
        <v>10400.874581841732</v>
      </c>
      <c r="BJ79" s="146">
        <v>10400.874581841732</v>
      </c>
      <c r="BK79" s="146">
        <v>10400.874581841732</v>
      </c>
      <c r="BL79" s="146">
        <v>10400.874581841732</v>
      </c>
      <c r="BM79" s="146">
        <v>10400.874581841732</v>
      </c>
      <c r="BN79" s="146">
        <v>3466.9581939472432</v>
      </c>
      <c r="BO79" s="146">
        <v>6933.9163878944864</v>
      </c>
      <c r="BP79" s="146">
        <v>10400.874581841732</v>
      </c>
      <c r="BQ79" s="146">
        <v>10400.874581841732</v>
      </c>
      <c r="BR79" s="146">
        <v>10400.874581841732</v>
      </c>
      <c r="BS79" s="146">
        <v>10400.874581841732</v>
      </c>
      <c r="BT79" s="146">
        <v>10400.874581841732</v>
      </c>
      <c r="BU79" s="146">
        <v>10400.874581841732</v>
      </c>
      <c r="BV79" s="146">
        <v>10400.874581841732</v>
      </c>
      <c r="BW79" s="146">
        <v>10400.874581841732</v>
      </c>
      <c r="BX79" s="146">
        <v>10400.874581841732</v>
      </c>
      <c r="BY79" s="146">
        <v>10400.874581841732</v>
      </c>
      <c r="BZ79" s="146">
        <v>10400.874581841732</v>
      </c>
      <c r="CA79" s="146">
        <v>10400.874581841732</v>
      </c>
      <c r="CB79" s="146">
        <v>10400.874581841732</v>
      </c>
      <c r="CC79" s="146">
        <v>10400.874581841732</v>
      </c>
      <c r="CD79" s="146" t="s">
        <v>313</v>
      </c>
      <c r="CE79" s="148"/>
    </row>
    <row r="80" spans="2:120" ht="48">
      <c r="B80" s="126">
        <v>2020</v>
      </c>
      <c r="C80" s="126">
        <v>2022</v>
      </c>
      <c r="D80" s="129">
        <v>15</v>
      </c>
      <c r="E80" s="144" t="s">
        <v>507</v>
      </c>
      <c r="F80" s="145">
        <v>0</v>
      </c>
      <c r="G80" s="146">
        <v>0</v>
      </c>
      <c r="H80" s="146">
        <v>0</v>
      </c>
      <c r="I80" s="146">
        <v>0</v>
      </c>
      <c r="J80" s="146">
        <v>0</v>
      </c>
      <c r="K80" s="146">
        <v>0</v>
      </c>
      <c r="L80" s="146">
        <v>0</v>
      </c>
      <c r="M80" s="146">
        <v>0</v>
      </c>
      <c r="N80" s="146">
        <v>0</v>
      </c>
      <c r="O80" s="146">
        <v>0</v>
      </c>
      <c r="P80" s="146">
        <v>0</v>
      </c>
      <c r="Q80" s="146">
        <v>0</v>
      </c>
      <c r="R80" s="146">
        <v>0</v>
      </c>
      <c r="S80" s="146">
        <v>0</v>
      </c>
      <c r="T80" s="146">
        <v>0</v>
      </c>
      <c r="U80" s="146">
        <v>0</v>
      </c>
      <c r="V80" s="146">
        <v>0</v>
      </c>
      <c r="W80" s="146">
        <v>0</v>
      </c>
      <c r="X80" s="146">
        <v>0</v>
      </c>
      <c r="Y80" s="146">
        <v>0</v>
      </c>
      <c r="Z80" s="146">
        <v>0</v>
      </c>
      <c r="AA80" s="146">
        <v>0</v>
      </c>
      <c r="AB80" s="146">
        <v>0</v>
      </c>
      <c r="AC80" s="146">
        <v>0</v>
      </c>
      <c r="AD80" s="146">
        <v>0</v>
      </c>
      <c r="AE80" s="146">
        <v>0</v>
      </c>
      <c r="AF80" s="146">
        <v>0</v>
      </c>
      <c r="AG80" s="146">
        <v>0</v>
      </c>
      <c r="AH80" s="146">
        <v>0</v>
      </c>
      <c r="AI80" s="146">
        <v>0</v>
      </c>
      <c r="AJ80" s="146">
        <v>0</v>
      </c>
      <c r="AK80" s="146">
        <v>0</v>
      </c>
      <c r="AL80" s="146">
        <v>0</v>
      </c>
      <c r="AM80" s="146">
        <v>0</v>
      </c>
      <c r="AN80" s="146">
        <v>0</v>
      </c>
      <c r="AO80" s="146">
        <v>0</v>
      </c>
      <c r="AP80" s="146">
        <v>0</v>
      </c>
      <c r="AQ80" s="146"/>
      <c r="AS80" s="148"/>
      <c r="AT80" s="146">
        <v>0</v>
      </c>
      <c r="AU80" s="146">
        <v>0</v>
      </c>
      <c r="AV80" s="146">
        <v>0</v>
      </c>
      <c r="AW80" s="146">
        <v>0</v>
      </c>
      <c r="AX80" s="146">
        <v>0</v>
      </c>
      <c r="AY80" s="146">
        <v>7979.6720318093512</v>
      </c>
      <c r="AZ80" s="146">
        <v>15959.344063618702</v>
      </c>
      <c r="BA80" s="146">
        <v>23939.016095428051</v>
      </c>
      <c r="BB80" s="146">
        <v>23939.016095428051</v>
      </c>
      <c r="BC80" s="146">
        <v>23939.016095428051</v>
      </c>
      <c r="BD80" s="146">
        <v>23939.016095428051</v>
      </c>
      <c r="BE80" s="146">
        <v>23939.016095428051</v>
      </c>
      <c r="BF80" s="146">
        <v>23939.016095428051</v>
      </c>
      <c r="BG80" s="146">
        <v>23939.016095428051</v>
      </c>
      <c r="BH80" s="146">
        <v>23939.016095428051</v>
      </c>
      <c r="BI80" s="146">
        <v>23939.016095428051</v>
      </c>
      <c r="BJ80" s="146">
        <v>23939.016095428051</v>
      </c>
      <c r="BK80" s="146">
        <v>23939.016095428051</v>
      </c>
      <c r="BL80" s="146">
        <v>23939.016095428051</v>
      </c>
      <c r="BM80" s="146">
        <v>23939.016095428051</v>
      </c>
      <c r="BN80" s="146">
        <v>7979.6720318093512</v>
      </c>
      <c r="BO80" s="146">
        <v>15959.344063618702</v>
      </c>
      <c r="BP80" s="146">
        <v>23939.016095428051</v>
      </c>
      <c r="BQ80" s="146">
        <v>23939.016095428051</v>
      </c>
      <c r="BR80" s="146">
        <v>23939.016095428051</v>
      </c>
      <c r="BS80" s="146">
        <v>23939.016095428051</v>
      </c>
      <c r="BT80" s="146">
        <v>23939.016095428051</v>
      </c>
      <c r="BU80" s="146">
        <v>23939.016095428051</v>
      </c>
      <c r="BV80" s="146">
        <v>23939.016095428051</v>
      </c>
      <c r="BW80" s="146">
        <v>23939.016095428051</v>
      </c>
      <c r="BX80" s="146">
        <v>23939.016095428051</v>
      </c>
      <c r="BY80" s="146">
        <v>23939.016095428051</v>
      </c>
      <c r="BZ80" s="146">
        <v>23939.016095428051</v>
      </c>
      <c r="CA80" s="146">
        <v>23939.016095428051</v>
      </c>
      <c r="CB80" s="146">
        <v>23939.016095428051</v>
      </c>
      <c r="CC80" s="146">
        <v>23939.016095428051</v>
      </c>
      <c r="CD80" s="146" t="s">
        <v>313</v>
      </c>
      <c r="CE80" s="148"/>
    </row>
    <row r="81" spans="2:83" ht="16">
      <c r="B81" s="126">
        <v>2033</v>
      </c>
      <c r="C81" s="126">
        <v>2034</v>
      </c>
      <c r="D81" s="129">
        <v>20</v>
      </c>
      <c r="E81" s="144" t="s">
        <v>271</v>
      </c>
      <c r="F81" s="145">
        <v>0</v>
      </c>
      <c r="G81" s="146">
        <v>0</v>
      </c>
      <c r="H81" s="146">
        <v>0</v>
      </c>
      <c r="I81" s="146">
        <v>0</v>
      </c>
      <c r="J81" s="146">
        <v>0</v>
      </c>
      <c r="K81" s="146">
        <v>0</v>
      </c>
      <c r="L81" s="146">
        <v>0</v>
      </c>
      <c r="M81" s="146">
        <v>0</v>
      </c>
      <c r="N81" s="146">
        <v>0</v>
      </c>
      <c r="O81" s="146">
        <v>0</v>
      </c>
      <c r="P81" s="146">
        <v>0</v>
      </c>
      <c r="Q81" s="146">
        <v>0</v>
      </c>
      <c r="R81" s="146">
        <v>0</v>
      </c>
      <c r="S81" s="146">
        <v>0</v>
      </c>
      <c r="T81" s="146">
        <v>0</v>
      </c>
      <c r="U81" s="146">
        <v>0</v>
      </c>
      <c r="V81" s="146">
        <v>0</v>
      </c>
      <c r="W81" s="146">
        <v>0</v>
      </c>
      <c r="X81" s="146">
        <v>0</v>
      </c>
      <c r="Y81" s="146">
        <v>0</v>
      </c>
      <c r="Z81" s="146">
        <v>0</v>
      </c>
      <c r="AA81" s="146">
        <v>0</v>
      </c>
      <c r="AB81" s="146">
        <v>0</v>
      </c>
      <c r="AC81" s="146">
        <v>0</v>
      </c>
      <c r="AD81" s="146">
        <v>0</v>
      </c>
      <c r="AE81" s="146">
        <v>0</v>
      </c>
      <c r="AF81" s="146">
        <v>0</v>
      </c>
      <c r="AG81" s="146">
        <v>0</v>
      </c>
      <c r="AH81" s="146">
        <v>0</v>
      </c>
      <c r="AI81" s="146">
        <v>0</v>
      </c>
      <c r="AJ81" s="146">
        <v>0</v>
      </c>
      <c r="AK81" s="146">
        <v>0</v>
      </c>
      <c r="AL81" s="146">
        <v>0</v>
      </c>
      <c r="AM81" s="146">
        <v>0</v>
      </c>
      <c r="AN81" s="146">
        <v>0</v>
      </c>
      <c r="AO81" s="146">
        <v>0</v>
      </c>
      <c r="AP81" s="146">
        <v>0</v>
      </c>
      <c r="AQ81" s="146"/>
      <c r="AS81" s="148"/>
      <c r="AT81" s="146">
        <v>0</v>
      </c>
      <c r="AU81" s="146">
        <v>0</v>
      </c>
      <c r="AV81" s="146">
        <v>0</v>
      </c>
      <c r="AW81" s="146">
        <v>0</v>
      </c>
      <c r="AX81" s="146">
        <v>0</v>
      </c>
      <c r="AY81" s="146">
        <v>0</v>
      </c>
      <c r="AZ81" s="146">
        <v>0</v>
      </c>
      <c r="BA81" s="146">
        <v>0</v>
      </c>
      <c r="BB81" s="146">
        <v>0</v>
      </c>
      <c r="BC81" s="146">
        <v>0</v>
      </c>
      <c r="BD81" s="146">
        <v>0</v>
      </c>
      <c r="BE81" s="146">
        <v>0</v>
      </c>
      <c r="BF81" s="146">
        <v>0</v>
      </c>
      <c r="BG81" s="146">
        <v>0</v>
      </c>
      <c r="BH81" s="146">
        <v>0</v>
      </c>
      <c r="BI81" s="146">
        <v>0</v>
      </c>
      <c r="BJ81" s="146">
        <v>0</v>
      </c>
      <c r="BK81" s="146">
        <v>0</v>
      </c>
      <c r="BL81" s="146">
        <v>0</v>
      </c>
      <c r="BM81" s="146">
        <v>0</v>
      </c>
      <c r="BN81" s="146">
        <v>0</v>
      </c>
      <c r="BO81" s="146">
        <v>0</v>
      </c>
      <c r="BP81" s="146">
        <v>0</v>
      </c>
      <c r="BQ81" s="146">
        <v>0</v>
      </c>
      <c r="BR81" s="146">
        <v>0</v>
      </c>
      <c r="BS81" s="146">
        <v>0</v>
      </c>
      <c r="BT81" s="146">
        <v>0</v>
      </c>
      <c r="BU81" s="146">
        <v>0</v>
      </c>
      <c r="BV81" s="146">
        <v>0</v>
      </c>
      <c r="BW81" s="146">
        <v>0</v>
      </c>
      <c r="BX81" s="146">
        <v>0</v>
      </c>
      <c r="BY81" s="146">
        <v>0</v>
      </c>
      <c r="BZ81" s="146">
        <v>0</v>
      </c>
      <c r="CA81" s="146">
        <v>0</v>
      </c>
      <c r="CB81" s="146">
        <v>0</v>
      </c>
      <c r="CC81" s="146">
        <v>0</v>
      </c>
      <c r="CD81" s="146"/>
      <c r="CE81" s="148"/>
    </row>
    <row r="82" spans="2:83" ht="16">
      <c r="B82" s="126">
        <v>2032</v>
      </c>
      <c r="C82" s="126">
        <v>2035</v>
      </c>
      <c r="D82" s="129">
        <v>20</v>
      </c>
      <c r="E82" s="144" t="s">
        <v>509</v>
      </c>
      <c r="F82" s="145">
        <v>0</v>
      </c>
      <c r="G82" s="146">
        <v>0</v>
      </c>
      <c r="H82" s="146">
        <v>0</v>
      </c>
      <c r="I82" s="146">
        <v>0</v>
      </c>
      <c r="J82" s="146">
        <v>0</v>
      </c>
      <c r="K82" s="146">
        <v>0</v>
      </c>
      <c r="L82" s="146">
        <v>0</v>
      </c>
      <c r="M82" s="146">
        <v>0</v>
      </c>
      <c r="N82" s="146">
        <v>0</v>
      </c>
      <c r="O82" s="146">
        <v>0</v>
      </c>
      <c r="P82" s="146">
        <v>0</v>
      </c>
      <c r="Q82" s="146">
        <v>0</v>
      </c>
      <c r="R82" s="146">
        <v>0</v>
      </c>
      <c r="S82" s="146">
        <v>0</v>
      </c>
      <c r="T82" s="146">
        <v>0</v>
      </c>
      <c r="U82" s="146">
        <v>0</v>
      </c>
      <c r="V82" s="146">
        <v>0</v>
      </c>
      <c r="W82" s="146">
        <v>0</v>
      </c>
      <c r="X82" s="146">
        <v>0</v>
      </c>
      <c r="Y82" s="146">
        <v>0</v>
      </c>
      <c r="Z82" s="146">
        <v>0</v>
      </c>
      <c r="AA82" s="146">
        <v>0</v>
      </c>
      <c r="AB82" s="146">
        <v>0</v>
      </c>
      <c r="AC82" s="146">
        <v>0</v>
      </c>
      <c r="AD82" s="146">
        <v>0</v>
      </c>
      <c r="AE82" s="146">
        <v>0</v>
      </c>
      <c r="AF82" s="146">
        <v>0</v>
      </c>
      <c r="AG82" s="146">
        <v>0</v>
      </c>
      <c r="AH82" s="146">
        <v>0</v>
      </c>
      <c r="AI82" s="146">
        <v>0</v>
      </c>
      <c r="AJ82" s="146">
        <v>0</v>
      </c>
      <c r="AK82" s="146">
        <v>0</v>
      </c>
      <c r="AL82" s="146">
        <v>0</v>
      </c>
      <c r="AM82" s="146">
        <v>0</v>
      </c>
      <c r="AN82" s="146">
        <v>0</v>
      </c>
      <c r="AO82" s="146">
        <v>0</v>
      </c>
      <c r="AP82" s="146">
        <v>0</v>
      </c>
      <c r="AQ82" s="146"/>
      <c r="AS82" s="148"/>
      <c r="AT82" s="146">
        <v>0</v>
      </c>
      <c r="AU82" s="146">
        <v>0</v>
      </c>
      <c r="AV82" s="146">
        <v>0</v>
      </c>
      <c r="AW82" s="146">
        <v>0</v>
      </c>
      <c r="AX82" s="146">
        <v>0</v>
      </c>
      <c r="AY82" s="146">
        <v>0</v>
      </c>
      <c r="AZ82" s="146">
        <v>0</v>
      </c>
      <c r="BA82" s="146">
        <v>0</v>
      </c>
      <c r="BB82" s="146">
        <v>0</v>
      </c>
      <c r="BC82" s="146">
        <v>0</v>
      </c>
      <c r="BD82" s="146">
        <v>0</v>
      </c>
      <c r="BE82" s="146">
        <v>0</v>
      </c>
      <c r="BF82" s="146">
        <v>0</v>
      </c>
      <c r="BG82" s="146">
        <v>0</v>
      </c>
      <c r="BH82" s="146">
        <v>0</v>
      </c>
      <c r="BI82" s="146">
        <v>0</v>
      </c>
      <c r="BJ82" s="146">
        <v>0</v>
      </c>
      <c r="BK82" s="146">
        <v>0</v>
      </c>
      <c r="BL82" s="146">
        <v>0</v>
      </c>
      <c r="BM82" s="146">
        <v>0</v>
      </c>
      <c r="BN82" s="146">
        <v>0</v>
      </c>
      <c r="BO82" s="146">
        <v>0</v>
      </c>
      <c r="BP82" s="146">
        <v>0</v>
      </c>
      <c r="BQ82" s="146">
        <v>0</v>
      </c>
      <c r="BR82" s="146">
        <v>0</v>
      </c>
      <c r="BS82" s="146">
        <v>0</v>
      </c>
      <c r="BT82" s="146">
        <v>0</v>
      </c>
      <c r="BU82" s="146">
        <v>0</v>
      </c>
      <c r="BV82" s="146">
        <v>0</v>
      </c>
      <c r="BW82" s="146">
        <v>0</v>
      </c>
      <c r="BX82" s="146">
        <v>0</v>
      </c>
      <c r="BY82" s="146">
        <v>0</v>
      </c>
      <c r="BZ82" s="146">
        <v>0</v>
      </c>
      <c r="CA82" s="146">
        <v>0</v>
      </c>
      <c r="CB82" s="146">
        <v>0</v>
      </c>
      <c r="CC82" s="146">
        <v>0</v>
      </c>
      <c r="CD82" s="146"/>
      <c r="CE82" s="148"/>
    </row>
    <row r="83" spans="2:83" ht="48">
      <c r="B83" s="126">
        <v>2031</v>
      </c>
      <c r="C83" s="126">
        <v>2031</v>
      </c>
      <c r="D83" s="129">
        <v>20</v>
      </c>
      <c r="E83" s="144" t="s">
        <v>511</v>
      </c>
      <c r="F83" s="145">
        <v>0</v>
      </c>
      <c r="G83" s="146">
        <v>0</v>
      </c>
      <c r="H83" s="146">
        <v>0</v>
      </c>
      <c r="I83" s="146">
        <v>0</v>
      </c>
      <c r="J83" s="146">
        <v>0</v>
      </c>
      <c r="K83" s="146">
        <v>0</v>
      </c>
      <c r="L83" s="146">
        <v>0</v>
      </c>
      <c r="M83" s="146">
        <v>0</v>
      </c>
      <c r="N83" s="146">
        <v>0</v>
      </c>
      <c r="O83" s="146">
        <v>0</v>
      </c>
      <c r="P83" s="146">
        <v>0</v>
      </c>
      <c r="Q83" s="146">
        <v>0</v>
      </c>
      <c r="R83" s="146">
        <v>0</v>
      </c>
      <c r="S83" s="146">
        <v>0</v>
      </c>
      <c r="T83" s="146">
        <v>0</v>
      </c>
      <c r="U83" s="146">
        <v>0</v>
      </c>
      <c r="V83" s="146">
        <v>0</v>
      </c>
      <c r="W83" s="146">
        <v>0</v>
      </c>
      <c r="X83" s="146">
        <v>0</v>
      </c>
      <c r="Y83" s="146">
        <v>0</v>
      </c>
      <c r="Z83" s="146">
        <v>0</v>
      </c>
      <c r="AA83" s="146">
        <v>0</v>
      </c>
      <c r="AB83" s="146">
        <v>0</v>
      </c>
      <c r="AC83" s="146">
        <v>0</v>
      </c>
      <c r="AD83" s="146">
        <v>0</v>
      </c>
      <c r="AE83" s="146">
        <v>0</v>
      </c>
      <c r="AF83" s="146">
        <v>0</v>
      </c>
      <c r="AG83" s="146">
        <v>0</v>
      </c>
      <c r="AH83" s="146">
        <v>0</v>
      </c>
      <c r="AI83" s="146">
        <v>0</v>
      </c>
      <c r="AJ83" s="146">
        <v>0</v>
      </c>
      <c r="AK83" s="146">
        <v>0</v>
      </c>
      <c r="AL83" s="146">
        <v>0</v>
      </c>
      <c r="AM83" s="146">
        <v>0</v>
      </c>
      <c r="AN83" s="146">
        <v>0</v>
      </c>
      <c r="AO83" s="146">
        <v>0</v>
      </c>
      <c r="AP83" s="146">
        <v>0</v>
      </c>
      <c r="AQ83" s="146"/>
      <c r="AS83" s="148"/>
      <c r="AT83" s="146">
        <v>0</v>
      </c>
      <c r="AU83" s="146">
        <v>0</v>
      </c>
      <c r="AV83" s="146">
        <v>0</v>
      </c>
      <c r="AW83" s="146">
        <v>0</v>
      </c>
      <c r="AX83" s="146">
        <v>0</v>
      </c>
      <c r="AY83" s="146">
        <v>0</v>
      </c>
      <c r="AZ83" s="146">
        <v>0</v>
      </c>
      <c r="BA83" s="146">
        <v>0</v>
      </c>
      <c r="BB83" s="146">
        <v>0</v>
      </c>
      <c r="BC83" s="146">
        <v>0</v>
      </c>
      <c r="BD83" s="146">
        <v>0</v>
      </c>
      <c r="BE83" s="146">
        <v>0</v>
      </c>
      <c r="BF83" s="146">
        <v>0</v>
      </c>
      <c r="BG83" s="146">
        <v>0</v>
      </c>
      <c r="BH83" s="146">
        <v>0</v>
      </c>
      <c r="BI83" s="146">
        <v>0</v>
      </c>
      <c r="BJ83" s="146">
        <v>18639.719999999998</v>
      </c>
      <c r="BK83" s="146">
        <v>18639.719999999998</v>
      </c>
      <c r="BL83" s="146">
        <v>18639.719999999998</v>
      </c>
      <c r="BM83" s="146">
        <v>18639.719999999998</v>
      </c>
      <c r="BN83" s="146">
        <v>18639.719999999998</v>
      </c>
      <c r="BO83" s="146">
        <v>18639.719999999998</v>
      </c>
      <c r="BP83" s="146">
        <v>18639.719999999998</v>
      </c>
      <c r="BQ83" s="146">
        <v>18639.719999999998</v>
      </c>
      <c r="BR83" s="146">
        <v>18639.719999999998</v>
      </c>
      <c r="BS83" s="146">
        <v>18639.719999999998</v>
      </c>
      <c r="BT83" s="146">
        <v>18639.719999999998</v>
      </c>
      <c r="BU83" s="146">
        <v>18639.719999999998</v>
      </c>
      <c r="BV83" s="146">
        <v>18639.719999999998</v>
      </c>
      <c r="BW83" s="146">
        <v>18639.719999999998</v>
      </c>
      <c r="BX83" s="146">
        <v>18639.719999999998</v>
      </c>
      <c r="BY83" s="146">
        <v>18639.719999999998</v>
      </c>
      <c r="BZ83" s="146">
        <v>18639.719999999998</v>
      </c>
      <c r="CA83" s="146">
        <v>18639.719999999998</v>
      </c>
      <c r="CB83" s="146">
        <v>18639.719999999998</v>
      </c>
      <c r="CC83" s="146">
        <v>18639.719999999998</v>
      </c>
      <c r="CD83" s="146" t="s">
        <v>313</v>
      </c>
      <c r="CE83" s="148"/>
    </row>
    <row r="84" spans="2:83" ht="16">
      <c r="B84" s="126">
        <v>2015</v>
      </c>
      <c r="C84" s="126">
        <v>2023</v>
      </c>
      <c r="D84" s="129">
        <v>15</v>
      </c>
      <c r="E84" s="144" t="s">
        <v>268</v>
      </c>
      <c r="F84" s="145">
        <v>0</v>
      </c>
      <c r="G84" s="146">
        <v>0</v>
      </c>
      <c r="H84" s="146">
        <v>0</v>
      </c>
      <c r="I84" s="146">
        <v>0</v>
      </c>
      <c r="J84" s="146">
        <v>0</v>
      </c>
      <c r="K84" s="146">
        <v>0</v>
      </c>
      <c r="L84" s="146">
        <v>0</v>
      </c>
      <c r="M84" s="146">
        <v>0</v>
      </c>
      <c r="N84" s="146">
        <v>0</v>
      </c>
      <c r="O84" s="146">
        <v>0</v>
      </c>
      <c r="P84" s="146">
        <v>0</v>
      </c>
      <c r="Q84" s="146">
        <v>0</v>
      </c>
      <c r="R84" s="146">
        <v>0</v>
      </c>
      <c r="S84" s="146">
        <v>0</v>
      </c>
      <c r="T84" s="146">
        <v>0</v>
      </c>
      <c r="U84" s="146">
        <v>0</v>
      </c>
      <c r="V84" s="146">
        <v>0</v>
      </c>
      <c r="W84" s="146">
        <v>0</v>
      </c>
      <c r="X84" s="146">
        <v>0</v>
      </c>
      <c r="Y84" s="146">
        <v>0</v>
      </c>
      <c r="Z84" s="146">
        <v>0</v>
      </c>
      <c r="AA84" s="146">
        <v>0</v>
      </c>
      <c r="AB84" s="146">
        <v>0</v>
      </c>
      <c r="AC84" s="146">
        <v>0</v>
      </c>
      <c r="AD84" s="146">
        <v>0</v>
      </c>
      <c r="AE84" s="146">
        <v>0</v>
      </c>
      <c r="AF84" s="146">
        <v>0</v>
      </c>
      <c r="AG84" s="146">
        <v>0</v>
      </c>
      <c r="AH84" s="146">
        <v>0</v>
      </c>
      <c r="AI84" s="146">
        <v>0</v>
      </c>
      <c r="AJ84" s="146">
        <v>0</v>
      </c>
      <c r="AK84" s="146">
        <v>0</v>
      </c>
      <c r="AL84" s="146">
        <v>0</v>
      </c>
      <c r="AM84" s="146">
        <v>0</v>
      </c>
      <c r="AN84" s="146">
        <v>0</v>
      </c>
      <c r="AO84" s="146">
        <v>0</v>
      </c>
      <c r="AP84" s="146">
        <v>0</v>
      </c>
      <c r="AQ84" s="146"/>
      <c r="AS84" s="148"/>
      <c r="AT84" s="146">
        <v>0</v>
      </c>
      <c r="AU84" s="146">
        <v>0</v>
      </c>
      <c r="AV84" s="146">
        <v>0</v>
      </c>
      <c r="AW84" s="146">
        <v>0</v>
      </c>
      <c r="AX84" s="146">
        <v>0</v>
      </c>
      <c r="AY84" s="146">
        <v>0</v>
      </c>
      <c r="AZ84" s="146">
        <v>0</v>
      </c>
      <c r="BA84" s="146">
        <v>0</v>
      </c>
      <c r="BB84" s="146">
        <v>0</v>
      </c>
      <c r="BC84" s="146">
        <v>0</v>
      </c>
      <c r="BD84" s="146">
        <v>0</v>
      </c>
      <c r="BE84" s="146">
        <v>0</v>
      </c>
      <c r="BF84" s="146">
        <v>0</v>
      </c>
      <c r="BG84" s="146">
        <v>0</v>
      </c>
      <c r="BH84" s="146">
        <v>0</v>
      </c>
      <c r="BI84" s="146">
        <v>0</v>
      </c>
      <c r="BJ84" s="146">
        <v>0</v>
      </c>
      <c r="BK84" s="146">
        <v>0</v>
      </c>
      <c r="BL84" s="146">
        <v>0</v>
      </c>
      <c r="BM84" s="146">
        <v>0</v>
      </c>
      <c r="BN84" s="146">
        <v>0</v>
      </c>
      <c r="BO84" s="146">
        <v>0</v>
      </c>
      <c r="BP84" s="146">
        <v>0</v>
      </c>
      <c r="BQ84" s="146">
        <v>0</v>
      </c>
      <c r="BR84" s="146">
        <v>0</v>
      </c>
      <c r="BS84" s="146">
        <v>0</v>
      </c>
      <c r="BT84" s="146">
        <v>0</v>
      </c>
      <c r="BU84" s="146">
        <v>0</v>
      </c>
      <c r="BV84" s="146">
        <v>0</v>
      </c>
      <c r="BW84" s="146">
        <v>0</v>
      </c>
      <c r="BX84" s="146">
        <v>0</v>
      </c>
      <c r="BY84" s="146">
        <v>0</v>
      </c>
      <c r="BZ84" s="146">
        <v>0</v>
      </c>
      <c r="CA84" s="146">
        <v>0</v>
      </c>
      <c r="CB84" s="146">
        <v>0</v>
      </c>
      <c r="CC84" s="146">
        <v>0</v>
      </c>
      <c r="CD84" s="146"/>
      <c r="CE84" s="148"/>
    </row>
    <row r="85" spans="2:83" ht="48">
      <c r="B85" s="126">
        <v>2018</v>
      </c>
      <c r="C85" s="126">
        <v>2023</v>
      </c>
      <c r="D85" s="129">
        <v>15</v>
      </c>
      <c r="E85" s="144" t="s">
        <v>270</v>
      </c>
      <c r="F85" s="145">
        <v>0</v>
      </c>
      <c r="G85" s="146">
        <v>0</v>
      </c>
      <c r="H85" s="146">
        <v>0</v>
      </c>
      <c r="I85" s="146">
        <v>0</v>
      </c>
      <c r="J85" s="146">
        <v>0</v>
      </c>
      <c r="K85" s="146">
        <v>0</v>
      </c>
      <c r="L85" s="146">
        <v>0</v>
      </c>
      <c r="M85" s="146">
        <v>0</v>
      </c>
      <c r="N85" s="146">
        <v>0</v>
      </c>
      <c r="O85" s="146">
        <v>0</v>
      </c>
      <c r="P85" s="146">
        <v>0</v>
      </c>
      <c r="Q85" s="146">
        <v>0</v>
      </c>
      <c r="R85" s="146">
        <v>0</v>
      </c>
      <c r="S85" s="146">
        <v>0</v>
      </c>
      <c r="T85" s="146">
        <v>0</v>
      </c>
      <c r="U85" s="146">
        <v>0</v>
      </c>
      <c r="V85" s="146">
        <v>0</v>
      </c>
      <c r="W85" s="146">
        <v>0</v>
      </c>
      <c r="X85" s="146">
        <v>0</v>
      </c>
      <c r="Y85" s="146">
        <v>0</v>
      </c>
      <c r="Z85" s="146">
        <v>0</v>
      </c>
      <c r="AA85" s="146">
        <v>0</v>
      </c>
      <c r="AB85" s="146">
        <v>0</v>
      </c>
      <c r="AC85" s="146">
        <v>0</v>
      </c>
      <c r="AD85" s="146">
        <v>0</v>
      </c>
      <c r="AE85" s="146">
        <v>0</v>
      </c>
      <c r="AF85" s="146">
        <v>0</v>
      </c>
      <c r="AG85" s="146">
        <v>0</v>
      </c>
      <c r="AH85" s="146">
        <v>0</v>
      </c>
      <c r="AI85" s="146">
        <v>0</v>
      </c>
      <c r="AJ85" s="146">
        <v>0</v>
      </c>
      <c r="AK85" s="146">
        <v>0</v>
      </c>
      <c r="AL85" s="146">
        <v>0</v>
      </c>
      <c r="AM85" s="146">
        <v>0</v>
      </c>
      <c r="AN85" s="146">
        <v>0</v>
      </c>
      <c r="AO85" s="146">
        <v>0</v>
      </c>
      <c r="AP85" s="146">
        <v>0</v>
      </c>
      <c r="AQ85" s="146"/>
      <c r="AS85" s="148"/>
      <c r="AT85" s="146">
        <v>0</v>
      </c>
      <c r="AU85" s="146">
        <v>0</v>
      </c>
      <c r="AV85" s="146">
        <v>0</v>
      </c>
      <c r="AW85" s="146">
        <v>10348.800000000001</v>
      </c>
      <c r="AX85" s="146">
        <v>20697.600000000002</v>
      </c>
      <c r="AY85" s="146">
        <v>31046.400000000001</v>
      </c>
      <c r="AZ85" s="146">
        <v>41395.200000000004</v>
      </c>
      <c r="BA85" s="146">
        <v>51744</v>
      </c>
      <c r="BB85" s="146">
        <v>62092.800000000003</v>
      </c>
      <c r="BC85" s="146">
        <v>62092.800000000003</v>
      </c>
      <c r="BD85" s="146">
        <v>62092.800000000003</v>
      </c>
      <c r="BE85" s="146">
        <v>62092.800000000003</v>
      </c>
      <c r="BF85" s="146">
        <v>62092.800000000003</v>
      </c>
      <c r="BG85" s="146">
        <v>62092.800000000003</v>
      </c>
      <c r="BH85" s="146">
        <v>62092.800000000003</v>
      </c>
      <c r="BI85" s="146">
        <v>62092.800000000003</v>
      </c>
      <c r="BJ85" s="146">
        <v>62092.800000000003</v>
      </c>
      <c r="BK85" s="146">
        <v>62092.800000000003</v>
      </c>
      <c r="BL85" s="146">
        <v>10348.800000000001</v>
      </c>
      <c r="BM85" s="146">
        <v>20697.600000000002</v>
      </c>
      <c r="BN85" s="146">
        <v>31046.400000000001</v>
      </c>
      <c r="BO85" s="146">
        <v>41395.200000000004</v>
      </c>
      <c r="BP85" s="146">
        <v>51744</v>
      </c>
      <c r="BQ85" s="146">
        <v>62092.800000000003</v>
      </c>
      <c r="BR85" s="146">
        <v>62092.800000000003</v>
      </c>
      <c r="BS85" s="146">
        <v>62092.800000000003</v>
      </c>
      <c r="BT85" s="146">
        <v>62092.800000000003</v>
      </c>
      <c r="BU85" s="146">
        <v>62092.800000000003</v>
      </c>
      <c r="BV85" s="146">
        <v>62092.800000000003</v>
      </c>
      <c r="BW85" s="146">
        <v>62092.800000000003</v>
      </c>
      <c r="BX85" s="146">
        <v>62092.800000000003</v>
      </c>
      <c r="BY85" s="146">
        <v>62092.800000000003</v>
      </c>
      <c r="BZ85" s="146">
        <v>62092.800000000003</v>
      </c>
      <c r="CA85" s="146">
        <v>62092.800000000003</v>
      </c>
      <c r="CB85" s="146">
        <v>62092.800000000003</v>
      </c>
      <c r="CC85" s="146">
        <v>62092.800000000003</v>
      </c>
      <c r="CD85" s="146" t="s">
        <v>545</v>
      </c>
      <c r="CE85" s="148"/>
    </row>
    <row r="86" spans="2:83" ht="48">
      <c r="B86" s="126">
        <v>2018</v>
      </c>
      <c r="C86" s="126">
        <v>2020</v>
      </c>
      <c r="D86" s="129">
        <v>10</v>
      </c>
      <c r="E86" s="144" t="s">
        <v>515</v>
      </c>
      <c r="F86" s="145">
        <v>0</v>
      </c>
      <c r="G86" s="146">
        <v>0</v>
      </c>
      <c r="H86" s="146">
        <v>0</v>
      </c>
      <c r="I86" s="146">
        <v>0</v>
      </c>
      <c r="J86" s="146">
        <v>0</v>
      </c>
      <c r="K86" s="146">
        <v>0</v>
      </c>
      <c r="L86" s="146">
        <v>0</v>
      </c>
      <c r="M86" s="146">
        <v>0</v>
      </c>
      <c r="N86" s="146">
        <v>0</v>
      </c>
      <c r="O86" s="146">
        <v>0</v>
      </c>
      <c r="P86" s="146">
        <v>0</v>
      </c>
      <c r="Q86" s="146">
        <v>0</v>
      </c>
      <c r="R86" s="146">
        <v>0</v>
      </c>
      <c r="S86" s="146">
        <v>0</v>
      </c>
      <c r="T86" s="146">
        <v>0</v>
      </c>
      <c r="U86" s="146">
        <v>0</v>
      </c>
      <c r="V86" s="146">
        <v>0</v>
      </c>
      <c r="W86" s="146">
        <v>0</v>
      </c>
      <c r="X86" s="146">
        <v>0</v>
      </c>
      <c r="Y86" s="146">
        <v>0</v>
      </c>
      <c r="Z86" s="146">
        <v>0</v>
      </c>
      <c r="AA86" s="146">
        <v>0</v>
      </c>
      <c r="AB86" s="146">
        <v>0</v>
      </c>
      <c r="AC86" s="146">
        <v>0</v>
      </c>
      <c r="AD86" s="146">
        <v>0</v>
      </c>
      <c r="AE86" s="146">
        <v>0</v>
      </c>
      <c r="AF86" s="146">
        <v>0</v>
      </c>
      <c r="AG86" s="146">
        <v>0</v>
      </c>
      <c r="AH86" s="146">
        <v>0</v>
      </c>
      <c r="AI86" s="146">
        <v>0</v>
      </c>
      <c r="AJ86" s="146">
        <v>0</v>
      </c>
      <c r="AK86" s="146">
        <v>0</v>
      </c>
      <c r="AL86" s="146">
        <v>0</v>
      </c>
      <c r="AM86" s="146">
        <v>0</v>
      </c>
      <c r="AN86" s="146">
        <v>0</v>
      </c>
      <c r="AO86" s="146">
        <v>0</v>
      </c>
      <c r="AP86" s="146">
        <v>0</v>
      </c>
      <c r="AQ86" s="146"/>
      <c r="AS86" s="148"/>
      <c r="AT86" s="146">
        <v>0</v>
      </c>
      <c r="AU86" s="146">
        <v>0</v>
      </c>
      <c r="AV86" s="146">
        <v>0</v>
      </c>
      <c r="AW86" s="146">
        <v>6040.3200000000006</v>
      </c>
      <c r="AX86" s="146">
        <v>12080.640000000001</v>
      </c>
      <c r="AY86" s="146">
        <v>18120.96</v>
      </c>
      <c r="AZ86" s="146">
        <v>18120.96</v>
      </c>
      <c r="BA86" s="146">
        <v>18120.96</v>
      </c>
      <c r="BB86" s="146">
        <v>18120.96</v>
      </c>
      <c r="BC86" s="146">
        <v>18120.96</v>
      </c>
      <c r="BD86" s="146">
        <v>18120.96</v>
      </c>
      <c r="BE86" s="146">
        <v>18120.96</v>
      </c>
      <c r="BF86" s="146">
        <v>18120.96</v>
      </c>
      <c r="BG86" s="146">
        <v>6040.3200000000006</v>
      </c>
      <c r="BH86" s="146">
        <v>12080.640000000001</v>
      </c>
      <c r="BI86" s="146">
        <v>18120.96</v>
      </c>
      <c r="BJ86" s="146">
        <v>18120.96</v>
      </c>
      <c r="BK86" s="146">
        <v>18120.96</v>
      </c>
      <c r="BL86" s="146">
        <v>18120.96</v>
      </c>
      <c r="BM86" s="146">
        <v>18120.96</v>
      </c>
      <c r="BN86" s="146">
        <v>18120.96</v>
      </c>
      <c r="BO86" s="146">
        <v>18120.96</v>
      </c>
      <c r="BP86" s="146">
        <v>18120.96</v>
      </c>
      <c r="BQ86" s="146">
        <v>18120.96</v>
      </c>
      <c r="BR86" s="146">
        <v>18120.96</v>
      </c>
      <c r="BS86" s="146">
        <v>18120.96</v>
      </c>
      <c r="BT86" s="146">
        <v>18120.96</v>
      </c>
      <c r="BU86" s="146">
        <v>18120.96</v>
      </c>
      <c r="BV86" s="146">
        <v>18120.96</v>
      </c>
      <c r="BW86" s="146">
        <v>18120.96</v>
      </c>
      <c r="BX86" s="146">
        <v>18120.96</v>
      </c>
      <c r="BY86" s="146">
        <v>18120.96</v>
      </c>
      <c r="BZ86" s="146">
        <v>18120.96</v>
      </c>
      <c r="CA86" s="146">
        <v>18120.96</v>
      </c>
      <c r="CB86" s="146">
        <v>18120.96</v>
      </c>
      <c r="CC86" s="146">
        <v>18120.96</v>
      </c>
      <c r="CD86" s="146" t="s">
        <v>314</v>
      </c>
      <c r="CE86" s="148"/>
    </row>
    <row r="87" spans="2:83" ht="16">
      <c r="B87" s="140"/>
      <c r="C87" s="140"/>
      <c r="D87" s="141"/>
      <c r="E87" s="142" t="s">
        <v>278</v>
      </c>
      <c r="F87" s="208"/>
      <c r="G87" s="208"/>
      <c r="H87" s="208"/>
      <c r="I87" s="208"/>
      <c r="J87" s="208"/>
      <c r="K87" s="208"/>
      <c r="L87" s="208"/>
      <c r="M87" s="208"/>
      <c r="N87" s="208"/>
      <c r="O87" s="208"/>
      <c r="P87" s="208"/>
      <c r="Q87" s="208"/>
      <c r="R87" s="208"/>
      <c r="S87" s="208"/>
      <c r="T87" s="208"/>
      <c r="U87" s="208"/>
      <c r="V87" s="208"/>
      <c r="W87" s="208"/>
      <c r="X87" s="208"/>
      <c r="Y87" s="208"/>
      <c r="Z87" s="208"/>
      <c r="AA87" s="208"/>
      <c r="AB87" s="208"/>
      <c r="AC87" s="208"/>
      <c r="AD87" s="208"/>
      <c r="AE87" s="208"/>
      <c r="AF87" s="208"/>
      <c r="AG87" s="208"/>
      <c r="AH87" s="208"/>
      <c r="AI87" s="208"/>
      <c r="AJ87" s="208"/>
      <c r="AK87" s="208"/>
      <c r="AL87" s="208"/>
      <c r="AM87" s="208"/>
      <c r="AN87" s="208"/>
      <c r="AO87" s="208"/>
      <c r="AP87" s="208"/>
      <c r="AQ87" s="208"/>
      <c r="AS87" s="148"/>
      <c r="AT87" s="208"/>
      <c r="AU87" s="208"/>
      <c r="AV87" s="208"/>
      <c r="AW87" s="208"/>
      <c r="AX87" s="208"/>
      <c r="AY87" s="208"/>
      <c r="AZ87" s="208"/>
      <c r="BA87" s="208"/>
      <c r="BB87" s="208"/>
      <c r="BC87" s="208"/>
      <c r="BD87" s="208"/>
      <c r="BE87" s="208"/>
      <c r="BF87" s="208"/>
      <c r="BG87" s="208"/>
      <c r="BH87" s="208"/>
      <c r="BI87" s="208"/>
      <c r="BJ87" s="208"/>
      <c r="BK87" s="208"/>
      <c r="BL87" s="208"/>
      <c r="BM87" s="208"/>
      <c r="BN87" s="208"/>
      <c r="BO87" s="208"/>
      <c r="BP87" s="208"/>
      <c r="BQ87" s="208"/>
      <c r="BR87" s="208"/>
      <c r="BS87" s="208"/>
      <c r="BT87" s="208"/>
      <c r="BU87" s="208"/>
      <c r="BV87" s="208"/>
      <c r="BW87" s="208"/>
      <c r="BX87" s="208"/>
      <c r="BY87" s="208"/>
      <c r="BZ87" s="208"/>
      <c r="CA87" s="208"/>
      <c r="CB87" s="208"/>
      <c r="CC87" s="208"/>
      <c r="CD87" s="208"/>
      <c r="CE87" s="148"/>
    </row>
    <row r="88" spans="2:83" ht="16">
      <c r="B88" s="126">
        <v>2038</v>
      </c>
      <c r="C88" s="126">
        <v>2040</v>
      </c>
      <c r="D88" s="129">
        <v>25</v>
      </c>
      <c r="E88" s="144" t="s">
        <v>517</v>
      </c>
      <c r="F88" s="145">
        <v>0</v>
      </c>
      <c r="G88" s="146">
        <v>0</v>
      </c>
      <c r="H88" s="146">
        <v>0</v>
      </c>
      <c r="I88" s="146">
        <v>0</v>
      </c>
      <c r="J88" s="146">
        <v>0</v>
      </c>
      <c r="K88" s="146">
        <v>0</v>
      </c>
      <c r="L88" s="146">
        <v>0</v>
      </c>
      <c r="M88" s="146">
        <v>0</v>
      </c>
      <c r="N88" s="146">
        <v>0</v>
      </c>
      <c r="O88" s="146">
        <v>0</v>
      </c>
      <c r="P88" s="146">
        <v>0</v>
      </c>
      <c r="Q88" s="146">
        <v>0</v>
      </c>
      <c r="R88" s="146">
        <v>0</v>
      </c>
      <c r="S88" s="146">
        <v>0</v>
      </c>
      <c r="T88" s="146">
        <v>0</v>
      </c>
      <c r="U88" s="146">
        <v>0</v>
      </c>
      <c r="V88" s="146">
        <v>0</v>
      </c>
      <c r="W88" s="146">
        <v>0</v>
      </c>
      <c r="X88" s="146">
        <v>0</v>
      </c>
      <c r="Y88" s="146">
        <v>0</v>
      </c>
      <c r="Z88" s="146">
        <v>0</v>
      </c>
      <c r="AA88" s="146">
        <v>0</v>
      </c>
      <c r="AB88" s="146">
        <v>0</v>
      </c>
      <c r="AC88" s="146">
        <v>0</v>
      </c>
      <c r="AD88" s="146">
        <v>0</v>
      </c>
      <c r="AE88" s="146">
        <v>0</v>
      </c>
      <c r="AF88" s="146">
        <v>0</v>
      </c>
      <c r="AG88" s="146">
        <v>0</v>
      </c>
      <c r="AH88" s="146">
        <v>0</v>
      </c>
      <c r="AI88" s="146">
        <v>0</v>
      </c>
      <c r="AJ88" s="146">
        <v>0</v>
      </c>
      <c r="AK88" s="146">
        <v>0</v>
      </c>
      <c r="AL88" s="146">
        <v>0</v>
      </c>
      <c r="AM88" s="146">
        <v>0</v>
      </c>
      <c r="AN88" s="146">
        <v>0</v>
      </c>
      <c r="AO88" s="146">
        <v>0</v>
      </c>
      <c r="AP88" s="146">
        <v>0</v>
      </c>
      <c r="AQ88" s="146"/>
      <c r="AS88" s="148"/>
      <c r="AT88" s="146">
        <v>0</v>
      </c>
      <c r="AU88" s="146">
        <v>0</v>
      </c>
      <c r="AV88" s="146">
        <v>0</v>
      </c>
      <c r="AW88" s="146">
        <v>0</v>
      </c>
      <c r="AX88" s="146">
        <v>0</v>
      </c>
      <c r="AY88" s="146">
        <v>0</v>
      </c>
      <c r="AZ88" s="146">
        <v>0</v>
      </c>
      <c r="BA88" s="146">
        <v>0</v>
      </c>
      <c r="BB88" s="146">
        <v>0</v>
      </c>
      <c r="BC88" s="146">
        <v>0</v>
      </c>
      <c r="BD88" s="146">
        <v>0</v>
      </c>
      <c r="BE88" s="146">
        <v>0</v>
      </c>
      <c r="BF88" s="146">
        <v>0</v>
      </c>
      <c r="BG88" s="146">
        <v>0</v>
      </c>
      <c r="BH88" s="146">
        <v>0</v>
      </c>
      <c r="BI88" s="146">
        <v>0</v>
      </c>
      <c r="BJ88" s="146">
        <v>0</v>
      </c>
      <c r="BK88" s="146">
        <v>0</v>
      </c>
      <c r="BL88" s="146">
        <v>0</v>
      </c>
      <c r="BM88" s="146">
        <v>0</v>
      </c>
      <c r="BN88" s="146">
        <v>0</v>
      </c>
      <c r="BO88" s="146">
        <v>0</v>
      </c>
      <c r="BP88" s="146">
        <v>0</v>
      </c>
      <c r="BQ88" s="146">
        <v>0</v>
      </c>
      <c r="BR88" s="146">
        <v>0</v>
      </c>
      <c r="BS88" s="146">
        <v>0</v>
      </c>
      <c r="BT88" s="146">
        <v>0</v>
      </c>
      <c r="BU88" s="146">
        <v>0</v>
      </c>
      <c r="BV88" s="146">
        <v>0</v>
      </c>
      <c r="BW88" s="146">
        <v>0</v>
      </c>
      <c r="BX88" s="146">
        <v>0</v>
      </c>
      <c r="BY88" s="146">
        <v>0</v>
      </c>
      <c r="BZ88" s="146">
        <v>0</v>
      </c>
      <c r="CA88" s="146">
        <v>0</v>
      </c>
      <c r="CB88" s="146">
        <v>0</v>
      </c>
      <c r="CC88" s="146">
        <v>0</v>
      </c>
      <c r="CD88" s="146"/>
      <c r="CE88" s="148"/>
    </row>
    <row r="89" spans="2:83" ht="16">
      <c r="B89" s="126">
        <v>2022</v>
      </c>
      <c r="C89" s="126">
        <v>2025</v>
      </c>
      <c r="D89" s="129">
        <v>30</v>
      </c>
      <c r="E89" s="144" t="s">
        <v>520</v>
      </c>
      <c r="F89" s="145">
        <v>0</v>
      </c>
      <c r="G89" s="146">
        <v>0</v>
      </c>
      <c r="H89" s="146">
        <v>0</v>
      </c>
      <c r="I89" s="146">
        <v>0</v>
      </c>
      <c r="J89" s="146">
        <v>0</v>
      </c>
      <c r="K89" s="146">
        <v>0</v>
      </c>
      <c r="L89" s="146">
        <v>0</v>
      </c>
      <c r="M89" s="146">
        <v>0</v>
      </c>
      <c r="N89" s="146">
        <v>0</v>
      </c>
      <c r="O89" s="146">
        <v>0</v>
      </c>
      <c r="P89" s="146">
        <v>0</v>
      </c>
      <c r="Q89" s="146">
        <v>0</v>
      </c>
      <c r="R89" s="146">
        <v>0</v>
      </c>
      <c r="S89" s="146">
        <v>0</v>
      </c>
      <c r="T89" s="146">
        <v>0</v>
      </c>
      <c r="U89" s="146">
        <v>0</v>
      </c>
      <c r="V89" s="146">
        <v>0</v>
      </c>
      <c r="W89" s="146">
        <v>0</v>
      </c>
      <c r="X89" s="146">
        <v>0</v>
      </c>
      <c r="Y89" s="146">
        <v>0</v>
      </c>
      <c r="Z89" s="146">
        <v>0</v>
      </c>
      <c r="AA89" s="146">
        <v>0</v>
      </c>
      <c r="AB89" s="146">
        <v>0</v>
      </c>
      <c r="AC89" s="146">
        <v>0</v>
      </c>
      <c r="AD89" s="146">
        <v>0</v>
      </c>
      <c r="AE89" s="146">
        <v>0</v>
      </c>
      <c r="AF89" s="146">
        <v>0</v>
      </c>
      <c r="AG89" s="146">
        <v>0</v>
      </c>
      <c r="AH89" s="146">
        <v>0</v>
      </c>
      <c r="AI89" s="146">
        <v>0</v>
      </c>
      <c r="AJ89" s="146">
        <v>0</v>
      </c>
      <c r="AK89" s="146">
        <v>0</v>
      </c>
      <c r="AL89" s="146">
        <v>0</v>
      </c>
      <c r="AM89" s="146">
        <v>0</v>
      </c>
      <c r="AN89" s="146">
        <v>0</v>
      </c>
      <c r="AO89" s="146">
        <v>0</v>
      </c>
      <c r="AP89" s="146">
        <v>0</v>
      </c>
      <c r="AQ89" s="146"/>
      <c r="AS89" s="148"/>
      <c r="AT89" s="146">
        <v>0</v>
      </c>
      <c r="AU89" s="146">
        <v>0</v>
      </c>
      <c r="AV89" s="146">
        <v>0</v>
      </c>
      <c r="AW89" s="146">
        <v>0</v>
      </c>
      <c r="AX89" s="146">
        <v>0</v>
      </c>
      <c r="AY89" s="146">
        <v>0</v>
      </c>
      <c r="AZ89" s="146">
        <v>0</v>
      </c>
      <c r="BA89" s="146">
        <v>0</v>
      </c>
      <c r="BB89" s="146">
        <v>0</v>
      </c>
      <c r="BC89" s="146">
        <v>0</v>
      </c>
      <c r="BD89" s="146">
        <v>0</v>
      </c>
      <c r="BE89" s="146">
        <v>0</v>
      </c>
      <c r="BF89" s="146">
        <v>0</v>
      </c>
      <c r="BG89" s="146">
        <v>0</v>
      </c>
      <c r="BH89" s="146">
        <v>0</v>
      </c>
      <c r="BI89" s="146">
        <v>0</v>
      </c>
      <c r="BJ89" s="146">
        <v>0</v>
      </c>
      <c r="BK89" s="146">
        <v>0</v>
      </c>
      <c r="BL89" s="146">
        <v>0</v>
      </c>
      <c r="BM89" s="146">
        <v>0</v>
      </c>
      <c r="BN89" s="146">
        <v>0</v>
      </c>
      <c r="BO89" s="146">
        <v>0</v>
      </c>
      <c r="BP89" s="146">
        <v>0</v>
      </c>
      <c r="BQ89" s="146">
        <v>0</v>
      </c>
      <c r="BR89" s="146">
        <v>0</v>
      </c>
      <c r="BS89" s="146">
        <v>0</v>
      </c>
      <c r="BT89" s="146">
        <v>0</v>
      </c>
      <c r="BU89" s="146">
        <v>0</v>
      </c>
      <c r="BV89" s="146">
        <v>0</v>
      </c>
      <c r="BW89" s="146">
        <v>0</v>
      </c>
      <c r="BX89" s="146">
        <v>0</v>
      </c>
      <c r="BY89" s="146">
        <v>0</v>
      </c>
      <c r="BZ89" s="146">
        <v>0</v>
      </c>
      <c r="CA89" s="146">
        <v>0</v>
      </c>
      <c r="CB89" s="146">
        <v>0</v>
      </c>
      <c r="CC89" s="146">
        <v>0</v>
      </c>
      <c r="CD89" s="146"/>
      <c r="CE89" s="148"/>
    </row>
    <row r="90" spans="2:83" ht="16">
      <c r="B90" s="126">
        <v>2040</v>
      </c>
      <c r="C90" s="126">
        <v>2042</v>
      </c>
      <c r="D90" s="129">
        <v>30</v>
      </c>
      <c r="E90" s="144" t="s">
        <v>522</v>
      </c>
      <c r="F90" s="145">
        <v>0</v>
      </c>
      <c r="G90" s="146">
        <v>0</v>
      </c>
      <c r="H90" s="146">
        <v>0</v>
      </c>
      <c r="I90" s="146">
        <v>0</v>
      </c>
      <c r="J90" s="146">
        <v>0</v>
      </c>
      <c r="K90" s="146">
        <v>0</v>
      </c>
      <c r="L90" s="146">
        <v>0</v>
      </c>
      <c r="M90" s="146">
        <v>0</v>
      </c>
      <c r="N90" s="146">
        <v>0</v>
      </c>
      <c r="O90" s="146">
        <v>0</v>
      </c>
      <c r="P90" s="146">
        <v>0</v>
      </c>
      <c r="Q90" s="146">
        <v>0</v>
      </c>
      <c r="R90" s="146">
        <v>0</v>
      </c>
      <c r="S90" s="146">
        <v>0</v>
      </c>
      <c r="T90" s="146">
        <v>0</v>
      </c>
      <c r="U90" s="146">
        <v>0</v>
      </c>
      <c r="V90" s="146">
        <v>0</v>
      </c>
      <c r="W90" s="146">
        <v>0</v>
      </c>
      <c r="X90" s="146">
        <v>0</v>
      </c>
      <c r="Y90" s="146">
        <v>0</v>
      </c>
      <c r="Z90" s="146">
        <v>0</v>
      </c>
      <c r="AA90" s="146">
        <v>0</v>
      </c>
      <c r="AB90" s="146">
        <v>0</v>
      </c>
      <c r="AC90" s="146">
        <v>0</v>
      </c>
      <c r="AD90" s="146">
        <v>0</v>
      </c>
      <c r="AE90" s="146">
        <v>0</v>
      </c>
      <c r="AF90" s="146">
        <v>0</v>
      </c>
      <c r="AG90" s="146">
        <v>0</v>
      </c>
      <c r="AH90" s="146">
        <v>0</v>
      </c>
      <c r="AI90" s="146">
        <v>0</v>
      </c>
      <c r="AJ90" s="146">
        <v>0</v>
      </c>
      <c r="AK90" s="146">
        <v>0</v>
      </c>
      <c r="AL90" s="146">
        <v>0</v>
      </c>
      <c r="AM90" s="146">
        <v>0</v>
      </c>
      <c r="AN90" s="146">
        <v>0</v>
      </c>
      <c r="AO90" s="146">
        <v>0</v>
      </c>
      <c r="AP90" s="146">
        <v>0</v>
      </c>
      <c r="AQ90" s="146"/>
      <c r="AS90" s="148"/>
      <c r="AT90" s="146">
        <v>0</v>
      </c>
      <c r="AU90" s="146">
        <v>0</v>
      </c>
      <c r="AV90" s="146">
        <v>0</v>
      </c>
      <c r="AW90" s="146">
        <v>0</v>
      </c>
      <c r="AX90" s="146">
        <v>0</v>
      </c>
      <c r="AY90" s="146">
        <v>0</v>
      </c>
      <c r="AZ90" s="146">
        <v>0</v>
      </c>
      <c r="BA90" s="146">
        <v>0</v>
      </c>
      <c r="BB90" s="146">
        <v>0</v>
      </c>
      <c r="BC90" s="146">
        <v>0</v>
      </c>
      <c r="BD90" s="146">
        <v>0</v>
      </c>
      <c r="BE90" s="146">
        <v>0</v>
      </c>
      <c r="BF90" s="146">
        <v>0</v>
      </c>
      <c r="BG90" s="146">
        <v>0</v>
      </c>
      <c r="BH90" s="146">
        <v>0</v>
      </c>
      <c r="BI90" s="146">
        <v>0</v>
      </c>
      <c r="BJ90" s="146">
        <v>0</v>
      </c>
      <c r="BK90" s="146">
        <v>0</v>
      </c>
      <c r="BL90" s="146">
        <v>0</v>
      </c>
      <c r="BM90" s="146">
        <v>0</v>
      </c>
      <c r="BN90" s="146">
        <v>0</v>
      </c>
      <c r="BO90" s="146">
        <v>0</v>
      </c>
      <c r="BP90" s="146">
        <v>0</v>
      </c>
      <c r="BQ90" s="146">
        <v>0</v>
      </c>
      <c r="BR90" s="146">
        <v>0</v>
      </c>
      <c r="BS90" s="146">
        <v>0</v>
      </c>
      <c r="BT90" s="146">
        <v>0</v>
      </c>
      <c r="BU90" s="146">
        <v>0</v>
      </c>
      <c r="BV90" s="146">
        <v>0</v>
      </c>
      <c r="BW90" s="146">
        <v>0</v>
      </c>
      <c r="BX90" s="146">
        <v>0</v>
      </c>
      <c r="BY90" s="146">
        <v>0</v>
      </c>
      <c r="BZ90" s="146">
        <v>0</v>
      </c>
      <c r="CA90" s="146">
        <v>0</v>
      </c>
      <c r="CB90" s="146">
        <v>0</v>
      </c>
      <c r="CC90" s="146">
        <v>0</v>
      </c>
      <c r="CD90" s="146"/>
      <c r="CE90" s="148"/>
    </row>
    <row r="91" spans="2:83" ht="16">
      <c r="B91" s="140"/>
      <c r="C91" s="140"/>
      <c r="D91" s="141"/>
      <c r="E91" s="142" t="s">
        <v>286</v>
      </c>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S91" s="148"/>
      <c r="AT91" s="208"/>
      <c r="AU91" s="208"/>
      <c r="AV91" s="208"/>
      <c r="AW91" s="208"/>
      <c r="AX91" s="208"/>
      <c r="AY91" s="208"/>
      <c r="AZ91" s="208"/>
      <c r="BA91" s="208"/>
      <c r="BB91" s="208"/>
      <c r="BC91" s="208"/>
      <c r="BD91" s="208"/>
      <c r="BE91" s="208"/>
      <c r="BF91" s="208"/>
      <c r="BG91" s="208"/>
      <c r="BH91" s="208"/>
      <c r="BI91" s="208"/>
      <c r="BJ91" s="208"/>
      <c r="BK91" s="208"/>
      <c r="BL91" s="208"/>
      <c r="BM91" s="208"/>
      <c r="BN91" s="208"/>
      <c r="BO91" s="208"/>
      <c r="BP91" s="208"/>
      <c r="BQ91" s="208"/>
      <c r="BR91" s="208"/>
      <c r="BS91" s="208"/>
      <c r="BT91" s="208"/>
      <c r="BU91" s="208"/>
      <c r="BV91" s="208"/>
      <c r="BW91" s="208"/>
      <c r="BX91" s="208"/>
      <c r="BY91" s="208"/>
      <c r="BZ91" s="208"/>
      <c r="CA91" s="208"/>
      <c r="CB91" s="208"/>
      <c r="CC91" s="208"/>
      <c r="CD91" s="208"/>
      <c r="CE91" s="148"/>
    </row>
    <row r="92" spans="2:83" ht="48">
      <c r="B92" s="126">
        <v>2032</v>
      </c>
      <c r="C92" s="126">
        <v>2034</v>
      </c>
      <c r="D92" s="129">
        <v>15</v>
      </c>
      <c r="E92" s="144" t="s">
        <v>525</v>
      </c>
      <c r="F92" s="145">
        <v>5100000</v>
      </c>
      <c r="G92" s="146">
        <v>0</v>
      </c>
      <c r="H92" s="146">
        <v>0</v>
      </c>
      <c r="I92" s="146">
        <v>0</v>
      </c>
      <c r="J92" s="146">
        <v>0</v>
      </c>
      <c r="K92" s="146">
        <v>0</v>
      </c>
      <c r="L92" s="146">
        <v>0</v>
      </c>
      <c r="M92" s="146">
        <v>0</v>
      </c>
      <c r="N92" s="146">
        <v>0</v>
      </c>
      <c r="O92" s="146">
        <v>0</v>
      </c>
      <c r="P92" s="146">
        <v>0</v>
      </c>
      <c r="Q92" s="146">
        <v>0</v>
      </c>
      <c r="R92" s="146">
        <v>0</v>
      </c>
      <c r="S92" s="146">
        <v>0</v>
      </c>
      <c r="T92" s="146">
        <v>0</v>
      </c>
      <c r="U92" s="146">
        <v>0</v>
      </c>
      <c r="V92" s="146">
        <v>0</v>
      </c>
      <c r="W92" s="146">
        <v>0</v>
      </c>
      <c r="X92" s="146">
        <v>1700000</v>
      </c>
      <c r="Y92" s="146">
        <v>1700000</v>
      </c>
      <c r="Z92" s="146">
        <v>1700000</v>
      </c>
      <c r="AA92" s="146">
        <v>0</v>
      </c>
      <c r="AB92" s="146">
        <v>0</v>
      </c>
      <c r="AC92" s="146">
        <v>0</v>
      </c>
      <c r="AD92" s="146">
        <v>0</v>
      </c>
      <c r="AE92" s="146">
        <v>0</v>
      </c>
      <c r="AF92" s="146">
        <v>0</v>
      </c>
      <c r="AG92" s="146">
        <v>0</v>
      </c>
      <c r="AH92" s="146">
        <v>0</v>
      </c>
      <c r="AI92" s="146">
        <v>0</v>
      </c>
      <c r="AJ92" s="146">
        <v>0</v>
      </c>
      <c r="AK92" s="146">
        <v>0</v>
      </c>
      <c r="AL92" s="146">
        <v>0</v>
      </c>
      <c r="AM92" s="146">
        <v>1700000</v>
      </c>
      <c r="AN92" s="146">
        <v>1700000</v>
      </c>
      <c r="AO92" s="146">
        <v>1700000</v>
      </c>
      <c r="AP92" s="146">
        <v>0</v>
      </c>
      <c r="AQ92" s="146" t="s">
        <v>318</v>
      </c>
      <c r="AS92" s="148"/>
      <c r="AT92" s="146">
        <v>0</v>
      </c>
      <c r="AU92" s="146">
        <v>0</v>
      </c>
      <c r="AV92" s="146">
        <v>0</v>
      </c>
      <c r="AW92" s="146">
        <v>0</v>
      </c>
      <c r="AX92" s="146">
        <v>0</v>
      </c>
      <c r="AY92" s="146">
        <v>0</v>
      </c>
      <c r="AZ92" s="146">
        <v>0</v>
      </c>
      <c r="BA92" s="146">
        <v>0</v>
      </c>
      <c r="BB92" s="146">
        <v>0</v>
      </c>
      <c r="BC92" s="146">
        <v>0</v>
      </c>
      <c r="BD92" s="146">
        <v>0</v>
      </c>
      <c r="BE92" s="146">
        <v>0</v>
      </c>
      <c r="BF92" s="146">
        <v>0</v>
      </c>
      <c r="BG92" s="146">
        <v>0</v>
      </c>
      <c r="BH92" s="146">
        <v>0</v>
      </c>
      <c r="BI92" s="146">
        <v>0</v>
      </c>
      <c r="BJ92" s="146">
        <v>0</v>
      </c>
      <c r="BK92" s="146">
        <v>87516</v>
      </c>
      <c r="BL92" s="146">
        <v>175032</v>
      </c>
      <c r="BM92" s="146">
        <v>262548</v>
      </c>
      <c r="BN92" s="146">
        <v>262548</v>
      </c>
      <c r="BO92" s="146">
        <v>463834.8000000001</v>
      </c>
      <c r="BP92" s="146">
        <v>463834.8000000001</v>
      </c>
      <c r="BQ92" s="146">
        <v>463834.8000000001</v>
      </c>
      <c r="BR92" s="146">
        <v>463834.8000000001</v>
      </c>
      <c r="BS92" s="146">
        <v>717631.20000000007</v>
      </c>
      <c r="BT92" s="146">
        <v>717631.20000000007</v>
      </c>
      <c r="BU92" s="146">
        <v>717631.20000000007</v>
      </c>
      <c r="BV92" s="146">
        <v>717631.20000000007</v>
      </c>
      <c r="BW92" s="146">
        <v>717631.20000000007</v>
      </c>
      <c r="BX92" s="146">
        <v>717631.20000000007</v>
      </c>
      <c r="BY92" s="146">
        <v>717631.20000000007</v>
      </c>
      <c r="BZ92" s="146">
        <v>87516</v>
      </c>
      <c r="CA92" s="146">
        <v>175032</v>
      </c>
      <c r="CB92" s="146">
        <v>262548</v>
      </c>
      <c r="CC92" s="146">
        <v>717631.20000000007</v>
      </c>
      <c r="CD92" s="146" t="s">
        <v>313</v>
      </c>
      <c r="CE92" s="148"/>
    </row>
    <row r="93" spans="2:83" ht="48">
      <c r="B93" s="126">
        <v>2034</v>
      </c>
      <c r="C93" s="126">
        <v>2036</v>
      </c>
      <c r="D93" s="129">
        <v>15</v>
      </c>
      <c r="E93" s="144" t="s">
        <v>527</v>
      </c>
      <c r="F93" s="145">
        <v>3400000</v>
      </c>
      <c r="G93" s="146">
        <v>0</v>
      </c>
      <c r="H93" s="146">
        <v>0</v>
      </c>
      <c r="I93" s="146">
        <v>0</v>
      </c>
      <c r="J93" s="146">
        <v>0</v>
      </c>
      <c r="K93" s="146">
        <v>0</v>
      </c>
      <c r="L93" s="146">
        <v>0</v>
      </c>
      <c r="M93" s="146">
        <v>0</v>
      </c>
      <c r="N93" s="146">
        <v>0</v>
      </c>
      <c r="O93" s="146">
        <v>0</v>
      </c>
      <c r="P93" s="146">
        <v>0</v>
      </c>
      <c r="Q93" s="146">
        <v>0</v>
      </c>
      <c r="R93" s="146">
        <v>0</v>
      </c>
      <c r="S93" s="146">
        <v>0</v>
      </c>
      <c r="T93" s="146">
        <v>0</v>
      </c>
      <c r="U93" s="146">
        <v>0</v>
      </c>
      <c r="V93" s="146">
        <v>0</v>
      </c>
      <c r="W93" s="146">
        <v>0</v>
      </c>
      <c r="X93" s="146">
        <v>0</v>
      </c>
      <c r="Y93" s="146">
        <v>0</v>
      </c>
      <c r="Z93" s="146">
        <v>1133333.3333333333</v>
      </c>
      <c r="AA93" s="146">
        <v>1133333.3333333333</v>
      </c>
      <c r="AB93" s="146">
        <v>1133333.3333333333</v>
      </c>
      <c r="AC93" s="146">
        <v>0</v>
      </c>
      <c r="AD93" s="146">
        <v>0</v>
      </c>
      <c r="AE93" s="146">
        <v>0</v>
      </c>
      <c r="AF93" s="146">
        <v>0</v>
      </c>
      <c r="AG93" s="146">
        <v>0</v>
      </c>
      <c r="AH93" s="146">
        <v>0</v>
      </c>
      <c r="AI93" s="146">
        <v>0</v>
      </c>
      <c r="AJ93" s="146">
        <v>0</v>
      </c>
      <c r="AK93" s="146">
        <v>0</v>
      </c>
      <c r="AL93" s="146">
        <v>0</v>
      </c>
      <c r="AM93" s="146">
        <v>0</v>
      </c>
      <c r="AN93" s="146">
        <v>0</v>
      </c>
      <c r="AO93" s="146">
        <v>1133333.3333333333</v>
      </c>
      <c r="AP93" s="146">
        <v>1133333.3333333333</v>
      </c>
      <c r="AQ93" s="146" t="s">
        <v>546</v>
      </c>
      <c r="AS93" s="148"/>
      <c r="AT93" s="146">
        <v>0</v>
      </c>
      <c r="AU93" s="146">
        <v>0</v>
      </c>
      <c r="AV93" s="146">
        <v>0</v>
      </c>
      <c r="AW93" s="146">
        <v>0</v>
      </c>
      <c r="AX93" s="146">
        <v>0</v>
      </c>
      <c r="AY93" s="146">
        <v>0</v>
      </c>
      <c r="AZ93" s="146">
        <v>0</v>
      </c>
      <c r="BA93" s="146">
        <v>0</v>
      </c>
      <c r="BB93" s="146">
        <v>0</v>
      </c>
      <c r="BC93" s="146">
        <v>0</v>
      </c>
      <c r="BD93" s="146">
        <v>0</v>
      </c>
      <c r="BE93" s="146">
        <v>0</v>
      </c>
      <c r="BF93" s="146">
        <v>0</v>
      </c>
      <c r="BG93" s="146">
        <v>0</v>
      </c>
      <c r="BH93" s="146">
        <v>0</v>
      </c>
      <c r="BI93" s="146">
        <v>0</v>
      </c>
      <c r="BJ93" s="146">
        <v>0</v>
      </c>
      <c r="BK93" s="146">
        <v>0</v>
      </c>
      <c r="BL93" s="146">
        <v>0</v>
      </c>
      <c r="BM93" s="146">
        <v>59840</v>
      </c>
      <c r="BN93" s="146">
        <v>119680</v>
      </c>
      <c r="BO93" s="146">
        <v>179520</v>
      </c>
      <c r="BP93" s="146">
        <v>179520</v>
      </c>
      <c r="BQ93" s="146">
        <v>317152.00000000006</v>
      </c>
      <c r="BR93" s="146">
        <v>317152.00000000006</v>
      </c>
      <c r="BS93" s="146">
        <v>317152.00000000006</v>
      </c>
      <c r="BT93" s="146">
        <v>317152.00000000006</v>
      </c>
      <c r="BU93" s="146">
        <v>490688</v>
      </c>
      <c r="BV93" s="146">
        <v>490688</v>
      </c>
      <c r="BW93" s="146">
        <v>490688</v>
      </c>
      <c r="BX93" s="146">
        <v>490688</v>
      </c>
      <c r="BY93" s="146">
        <v>490688</v>
      </c>
      <c r="BZ93" s="146">
        <v>490688</v>
      </c>
      <c r="CA93" s="146">
        <v>490688</v>
      </c>
      <c r="CB93" s="146">
        <v>59840</v>
      </c>
      <c r="CC93" s="146">
        <v>119680</v>
      </c>
      <c r="CD93" s="146" t="s">
        <v>313</v>
      </c>
      <c r="CE93" s="148"/>
    </row>
    <row r="94" spans="2:83" ht="62.5" customHeight="1">
      <c r="B94" s="126">
        <v>2032</v>
      </c>
      <c r="C94" s="126">
        <v>2033</v>
      </c>
      <c r="D94" s="129">
        <v>20</v>
      </c>
      <c r="E94" s="144" t="s">
        <v>529</v>
      </c>
      <c r="F94" s="145">
        <v>4000000</v>
      </c>
      <c r="G94" s="146">
        <v>0</v>
      </c>
      <c r="H94" s="146">
        <v>0</v>
      </c>
      <c r="I94" s="146">
        <v>0</v>
      </c>
      <c r="J94" s="146">
        <v>0</v>
      </c>
      <c r="K94" s="146">
        <v>0</v>
      </c>
      <c r="L94" s="146">
        <v>0</v>
      </c>
      <c r="M94" s="146">
        <v>0</v>
      </c>
      <c r="N94" s="146">
        <v>0</v>
      </c>
      <c r="O94" s="146">
        <v>0</v>
      </c>
      <c r="P94" s="146">
        <v>0</v>
      </c>
      <c r="Q94" s="146">
        <v>0</v>
      </c>
      <c r="R94" s="146">
        <v>0</v>
      </c>
      <c r="S94" s="146">
        <v>0</v>
      </c>
      <c r="T94" s="146">
        <v>0</v>
      </c>
      <c r="U94" s="146">
        <v>0</v>
      </c>
      <c r="V94" s="146">
        <v>0</v>
      </c>
      <c r="W94" s="146">
        <v>0</v>
      </c>
      <c r="X94" s="146">
        <v>2000000</v>
      </c>
      <c r="Y94" s="146">
        <v>2000000</v>
      </c>
      <c r="Z94" s="146">
        <v>0</v>
      </c>
      <c r="AA94" s="146">
        <v>0</v>
      </c>
      <c r="AB94" s="146">
        <v>0</v>
      </c>
      <c r="AC94" s="146">
        <v>0</v>
      </c>
      <c r="AD94" s="146">
        <v>0</v>
      </c>
      <c r="AE94" s="146">
        <v>0</v>
      </c>
      <c r="AF94" s="146">
        <v>0</v>
      </c>
      <c r="AG94" s="146">
        <v>0</v>
      </c>
      <c r="AH94" s="146">
        <v>0</v>
      </c>
      <c r="AI94" s="146">
        <v>0</v>
      </c>
      <c r="AJ94" s="146">
        <v>0</v>
      </c>
      <c r="AK94" s="146">
        <v>0</v>
      </c>
      <c r="AL94" s="146">
        <v>0</v>
      </c>
      <c r="AM94" s="146">
        <v>0</v>
      </c>
      <c r="AN94" s="146">
        <v>0</v>
      </c>
      <c r="AO94" s="146">
        <v>0</v>
      </c>
      <c r="AP94" s="146">
        <v>0</v>
      </c>
      <c r="AQ94" s="146" t="s">
        <v>547</v>
      </c>
      <c r="AS94" s="148"/>
      <c r="AT94" s="146">
        <v>0</v>
      </c>
      <c r="AU94" s="146">
        <v>0</v>
      </c>
      <c r="AV94" s="146">
        <v>0</v>
      </c>
      <c r="AW94" s="146">
        <v>0</v>
      </c>
      <c r="AX94" s="146">
        <v>0</v>
      </c>
      <c r="AY94" s="146">
        <v>0</v>
      </c>
      <c r="AZ94" s="146">
        <v>0</v>
      </c>
      <c r="BA94" s="146">
        <v>0</v>
      </c>
      <c r="BB94" s="146">
        <v>0</v>
      </c>
      <c r="BC94" s="146">
        <v>0</v>
      </c>
      <c r="BD94" s="146">
        <v>0</v>
      </c>
      <c r="BE94" s="146">
        <v>0</v>
      </c>
      <c r="BF94" s="146">
        <v>0</v>
      </c>
      <c r="BG94" s="146">
        <v>0</v>
      </c>
      <c r="BH94" s="146">
        <v>0</v>
      </c>
      <c r="BI94" s="146">
        <v>0</v>
      </c>
      <c r="BJ94" s="146">
        <v>0</v>
      </c>
      <c r="BK94" s="146">
        <v>518670.35031057784</v>
      </c>
      <c r="BL94" s="146">
        <v>1034424.1126549526</v>
      </c>
      <c r="BM94" s="146">
        <v>1036809.2039530551</v>
      </c>
      <c r="BN94" s="146">
        <v>1040412.9046791252</v>
      </c>
      <c r="BO94" s="146">
        <v>1040412.9046791252</v>
      </c>
      <c r="BP94" s="146">
        <v>1040412.9046791252</v>
      </c>
      <c r="BQ94" s="146">
        <v>1040412.9046791252</v>
      </c>
      <c r="BR94" s="146">
        <v>1040412.9046791252</v>
      </c>
      <c r="BS94" s="146">
        <v>1040412.9046791252</v>
      </c>
      <c r="BT94" s="146">
        <v>1040412.9046791252</v>
      </c>
      <c r="BU94" s="146">
        <v>1040412.9046791252</v>
      </c>
      <c r="BV94" s="146">
        <v>1040412.9046791252</v>
      </c>
      <c r="BW94" s="146">
        <v>1040412.9046791252</v>
      </c>
      <c r="BX94" s="146">
        <v>1040412.9046791252</v>
      </c>
      <c r="BY94" s="146">
        <v>1040412.9046791252</v>
      </c>
      <c r="BZ94" s="146">
        <v>1040412.9046791252</v>
      </c>
      <c r="CA94" s="146">
        <v>1040412.9046791252</v>
      </c>
      <c r="CB94" s="146">
        <v>1040412.9046791252</v>
      </c>
      <c r="CC94" s="146">
        <v>1040412.9046791252</v>
      </c>
      <c r="CD94" s="146" t="s">
        <v>313</v>
      </c>
      <c r="CE94" s="148"/>
    </row>
    <row r="95" spans="2:83" ht="16">
      <c r="B95" s="140"/>
      <c r="C95" s="140"/>
      <c r="D95" s="141"/>
      <c r="E95" s="142" t="s">
        <v>296</v>
      </c>
      <c r="F95" s="208"/>
      <c r="G95" s="208"/>
      <c r="H95" s="208"/>
      <c r="I95" s="208"/>
      <c r="J95" s="208"/>
      <c r="K95" s="208"/>
      <c r="L95" s="208"/>
      <c r="M95" s="208"/>
      <c r="N95" s="208"/>
      <c r="O95" s="208"/>
      <c r="P95" s="208"/>
      <c r="Q95" s="208"/>
      <c r="R95" s="208"/>
      <c r="S95" s="208"/>
      <c r="T95" s="208"/>
      <c r="U95" s="208"/>
      <c r="V95" s="208"/>
      <c r="W95" s="208"/>
      <c r="X95" s="208"/>
      <c r="Y95" s="208"/>
      <c r="Z95" s="208"/>
      <c r="AA95" s="208"/>
      <c r="AB95" s="208"/>
      <c r="AC95" s="208"/>
      <c r="AD95" s="208"/>
      <c r="AE95" s="208"/>
      <c r="AF95" s="208"/>
      <c r="AG95" s="208"/>
      <c r="AH95" s="208"/>
      <c r="AI95" s="208"/>
      <c r="AJ95" s="208"/>
      <c r="AK95" s="208"/>
      <c r="AL95" s="208"/>
      <c r="AM95" s="208"/>
      <c r="AN95" s="208"/>
      <c r="AO95" s="208"/>
      <c r="AP95" s="208"/>
      <c r="AQ95" s="208"/>
      <c r="AS95" s="148"/>
      <c r="AT95" s="208"/>
      <c r="AU95" s="208"/>
      <c r="AV95" s="208"/>
      <c r="AW95" s="208"/>
      <c r="AX95" s="208"/>
      <c r="AY95" s="208"/>
      <c r="AZ95" s="208"/>
      <c r="BA95" s="208"/>
      <c r="BB95" s="208"/>
      <c r="BC95" s="208"/>
      <c r="BD95" s="208"/>
      <c r="BE95" s="208"/>
      <c r="BF95" s="208"/>
      <c r="BG95" s="208"/>
      <c r="BH95" s="208"/>
      <c r="BI95" s="208"/>
      <c r="BJ95" s="208"/>
      <c r="BK95" s="208"/>
      <c r="BL95" s="208"/>
      <c r="BM95" s="208"/>
      <c r="BN95" s="208"/>
      <c r="BO95" s="208"/>
      <c r="BP95" s="208"/>
      <c r="BQ95" s="208"/>
      <c r="BR95" s="208"/>
      <c r="BS95" s="208"/>
      <c r="BT95" s="208"/>
      <c r="BU95" s="208"/>
      <c r="BV95" s="208"/>
      <c r="BW95" s="208"/>
      <c r="BX95" s="208"/>
      <c r="BY95" s="208"/>
      <c r="BZ95" s="208"/>
      <c r="CA95" s="208"/>
      <c r="CB95" s="208"/>
      <c r="CC95" s="208"/>
      <c r="CD95" s="208"/>
      <c r="CE95" s="148"/>
    </row>
    <row r="96" spans="2:83" ht="16">
      <c r="B96" s="126">
        <v>2033</v>
      </c>
      <c r="C96" s="126">
        <v>2043</v>
      </c>
      <c r="D96" s="129">
        <v>30</v>
      </c>
      <c r="E96" s="144" t="s">
        <v>533</v>
      </c>
      <c r="F96" s="145">
        <v>0</v>
      </c>
      <c r="G96" s="146">
        <v>0</v>
      </c>
      <c r="H96" s="146">
        <v>0</v>
      </c>
      <c r="I96" s="146">
        <v>0</v>
      </c>
      <c r="J96" s="146">
        <v>0</v>
      </c>
      <c r="K96" s="146">
        <v>0</v>
      </c>
      <c r="L96" s="146">
        <v>0</v>
      </c>
      <c r="M96" s="146">
        <v>0</v>
      </c>
      <c r="N96" s="146">
        <v>0</v>
      </c>
      <c r="O96" s="146">
        <v>0</v>
      </c>
      <c r="P96" s="146">
        <v>0</v>
      </c>
      <c r="Q96" s="146">
        <v>0</v>
      </c>
      <c r="R96" s="146">
        <v>0</v>
      </c>
      <c r="S96" s="146">
        <v>0</v>
      </c>
      <c r="T96" s="146">
        <v>0</v>
      </c>
      <c r="U96" s="146">
        <v>0</v>
      </c>
      <c r="V96" s="146">
        <v>0</v>
      </c>
      <c r="W96" s="146">
        <v>0</v>
      </c>
      <c r="X96" s="146">
        <v>0</v>
      </c>
      <c r="Y96" s="146">
        <v>0</v>
      </c>
      <c r="Z96" s="146">
        <v>0</v>
      </c>
      <c r="AA96" s="146">
        <v>0</v>
      </c>
      <c r="AB96" s="146">
        <v>0</v>
      </c>
      <c r="AC96" s="146">
        <v>0</v>
      </c>
      <c r="AD96" s="146">
        <v>0</v>
      </c>
      <c r="AE96" s="146">
        <v>0</v>
      </c>
      <c r="AF96" s="146">
        <v>0</v>
      </c>
      <c r="AG96" s="146">
        <v>0</v>
      </c>
      <c r="AH96" s="146">
        <v>0</v>
      </c>
      <c r="AI96" s="146">
        <v>0</v>
      </c>
      <c r="AJ96" s="146">
        <v>0</v>
      </c>
      <c r="AK96" s="146">
        <v>0</v>
      </c>
      <c r="AL96" s="146">
        <v>0</v>
      </c>
      <c r="AM96" s="146">
        <v>0</v>
      </c>
      <c r="AN96" s="146">
        <v>0</v>
      </c>
      <c r="AO96" s="146">
        <v>0</v>
      </c>
      <c r="AP96" s="146">
        <v>0</v>
      </c>
      <c r="AQ96" s="146"/>
      <c r="AS96" s="148"/>
      <c r="AT96" s="146">
        <v>0</v>
      </c>
      <c r="AU96" s="146">
        <v>0</v>
      </c>
      <c r="AV96" s="146">
        <v>0</v>
      </c>
      <c r="AW96" s="146">
        <v>0</v>
      </c>
      <c r="AX96" s="146">
        <v>0</v>
      </c>
      <c r="AY96" s="146">
        <v>0</v>
      </c>
      <c r="AZ96" s="146">
        <v>0</v>
      </c>
      <c r="BA96" s="146">
        <v>0</v>
      </c>
      <c r="BB96" s="146">
        <v>0</v>
      </c>
      <c r="BC96" s="146">
        <v>0</v>
      </c>
      <c r="BD96" s="146">
        <v>0</v>
      </c>
      <c r="BE96" s="146">
        <v>0</v>
      </c>
      <c r="BF96" s="146">
        <v>0</v>
      </c>
      <c r="BG96" s="146">
        <v>0</v>
      </c>
      <c r="BH96" s="146">
        <v>0</v>
      </c>
      <c r="BI96" s="146">
        <v>0</v>
      </c>
      <c r="BJ96" s="146">
        <v>0</v>
      </c>
      <c r="BK96" s="146">
        <v>0</v>
      </c>
      <c r="BL96" s="146">
        <v>0</v>
      </c>
      <c r="BM96" s="146">
        <v>0</v>
      </c>
      <c r="BN96" s="146">
        <v>0</v>
      </c>
      <c r="BO96" s="146">
        <v>0</v>
      </c>
      <c r="BP96" s="146">
        <v>0</v>
      </c>
      <c r="BQ96" s="146">
        <v>0</v>
      </c>
      <c r="BR96" s="146">
        <v>0</v>
      </c>
      <c r="BS96" s="146">
        <v>0</v>
      </c>
      <c r="BT96" s="146">
        <v>0</v>
      </c>
      <c r="BU96" s="146">
        <v>0</v>
      </c>
      <c r="BV96" s="146">
        <v>0</v>
      </c>
      <c r="BW96" s="146">
        <v>0</v>
      </c>
      <c r="BX96" s="146">
        <v>0</v>
      </c>
      <c r="BY96" s="146">
        <v>0</v>
      </c>
      <c r="BZ96" s="146">
        <v>0</v>
      </c>
      <c r="CA96" s="146">
        <v>0</v>
      </c>
      <c r="CB96" s="146">
        <v>0</v>
      </c>
      <c r="CC96" s="146">
        <v>0</v>
      </c>
      <c r="CD96" s="146"/>
      <c r="CE96" s="148"/>
    </row>
    <row r="97" spans="2:125" ht="16">
      <c r="B97" s="126">
        <v>2031</v>
      </c>
      <c r="C97" s="126">
        <v>2031</v>
      </c>
      <c r="D97" s="129">
        <v>30</v>
      </c>
      <c r="E97" s="144" t="s">
        <v>535</v>
      </c>
      <c r="F97" s="145">
        <v>0</v>
      </c>
      <c r="G97" s="146">
        <v>0</v>
      </c>
      <c r="H97" s="146">
        <v>0</v>
      </c>
      <c r="I97" s="146">
        <v>0</v>
      </c>
      <c r="J97" s="146">
        <v>0</v>
      </c>
      <c r="K97" s="146">
        <v>0</v>
      </c>
      <c r="L97" s="146">
        <v>0</v>
      </c>
      <c r="M97" s="146">
        <v>0</v>
      </c>
      <c r="N97" s="146">
        <v>0</v>
      </c>
      <c r="O97" s="146">
        <v>0</v>
      </c>
      <c r="P97" s="146">
        <v>0</v>
      </c>
      <c r="Q97" s="146">
        <v>0</v>
      </c>
      <c r="R97" s="146">
        <v>0</v>
      </c>
      <c r="S97" s="146">
        <v>0</v>
      </c>
      <c r="T97" s="146">
        <v>0</v>
      </c>
      <c r="U97" s="146">
        <v>0</v>
      </c>
      <c r="V97" s="146">
        <v>0</v>
      </c>
      <c r="W97" s="146">
        <v>0</v>
      </c>
      <c r="X97" s="146">
        <v>0</v>
      </c>
      <c r="Y97" s="146">
        <v>0</v>
      </c>
      <c r="Z97" s="146">
        <v>0</v>
      </c>
      <c r="AA97" s="146">
        <v>0</v>
      </c>
      <c r="AB97" s="146">
        <v>0</v>
      </c>
      <c r="AC97" s="146">
        <v>0</v>
      </c>
      <c r="AD97" s="146">
        <v>0</v>
      </c>
      <c r="AE97" s="146">
        <v>0</v>
      </c>
      <c r="AF97" s="146">
        <v>0</v>
      </c>
      <c r="AG97" s="146">
        <v>0</v>
      </c>
      <c r="AH97" s="146">
        <v>0</v>
      </c>
      <c r="AI97" s="146">
        <v>0</v>
      </c>
      <c r="AJ97" s="146">
        <v>0</v>
      </c>
      <c r="AK97" s="146">
        <v>0</v>
      </c>
      <c r="AL97" s="146">
        <v>0</v>
      </c>
      <c r="AM97" s="146">
        <v>0</v>
      </c>
      <c r="AN97" s="146">
        <v>0</v>
      </c>
      <c r="AO97" s="146">
        <v>0</v>
      </c>
      <c r="AP97" s="146">
        <v>0</v>
      </c>
      <c r="AQ97" s="146"/>
      <c r="AS97" s="148"/>
      <c r="AT97" s="146">
        <v>0</v>
      </c>
      <c r="AU97" s="146">
        <v>0</v>
      </c>
      <c r="AV97" s="146">
        <v>0</v>
      </c>
      <c r="AW97" s="146">
        <v>0</v>
      </c>
      <c r="AX97" s="146">
        <v>0</v>
      </c>
      <c r="AY97" s="146">
        <v>0</v>
      </c>
      <c r="AZ97" s="146">
        <v>0</v>
      </c>
      <c r="BA97" s="146">
        <v>0</v>
      </c>
      <c r="BB97" s="146">
        <v>0</v>
      </c>
      <c r="BC97" s="146">
        <v>0</v>
      </c>
      <c r="BD97" s="146">
        <v>0</v>
      </c>
      <c r="BE97" s="146">
        <v>0</v>
      </c>
      <c r="BF97" s="146">
        <v>0</v>
      </c>
      <c r="BG97" s="146">
        <v>0</v>
      </c>
      <c r="BH97" s="146">
        <v>0</v>
      </c>
      <c r="BI97" s="146">
        <v>0</v>
      </c>
      <c r="BJ97" s="146">
        <v>0</v>
      </c>
      <c r="BK97" s="146">
        <v>0</v>
      </c>
      <c r="BL97" s="146">
        <v>0</v>
      </c>
      <c r="BM97" s="146">
        <v>0</v>
      </c>
      <c r="BN97" s="146">
        <v>0</v>
      </c>
      <c r="BO97" s="146">
        <v>0</v>
      </c>
      <c r="BP97" s="146">
        <v>0</v>
      </c>
      <c r="BQ97" s="146">
        <v>0</v>
      </c>
      <c r="BR97" s="146">
        <v>0</v>
      </c>
      <c r="BS97" s="146">
        <v>0</v>
      </c>
      <c r="BT97" s="146">
        <v>0</v>
      </c>
      <c r="BU97" s="146">
        <v>0</v>
      </c>
      <c r="BV97" s="146">
        <v>0</v>
      </c>
      <c r="BW97" s="146">
        <v>0</v>
      </c>
      <c r="BX97" s="146">
        <v>0</v>
      </c>
      <c r="BY97" s="146">
        <v>0</v>
      </c>
      <c r="BZ97" s="146">
        <v>0</v>
      </c>
      <c r="CA97" s="146">
        <v>0</v>
      </c>
      <c r="CB97" s="146">
        <v>0</v>
      </c>
      <c r="CC97" s="146">
        <v>0</v>
      </c>
      <c r="CD97" s="146"/>
      <c r="CE97" s="148"/>
    </row>
    <row r="98" spans="2:125" ht="48">
      <c r="B98" s="126">
        <v>2038</v>
      </c>
      <c r="C98" s="126">
        <v>2042</v>
      </c>
      <c r="D98" s="129">
        <v>15</v>
      </c>
      <c r="E98" s="144" t="s">
        <v>537</v>
      </c>
      <c r="F98" s="145">
        <v>2720000</v>
      </c>
      <c r="G98" s="146">
        <v>0</v>
      </c>
      <c r="H98" s="146">
        <v>0</v>
      </c>
      <c r="I98" s="146">
        <v>0</v>
      </c>
      <c r="J98" s="146">
        <v>0</v>
      </c>
      <c r="K98" s="146">
        <v>0</v>
      </c>
      <c r="L98" s="146">
        <v>0</v>
      </c>
      <c r="M98" s="146">
        <v>0</v>
      </c>
      <c r="N98" s="146">
        <v>0</v>
      </c>
      <c r="O98" s="146">
        <v>0</v>
      </c>
      <c r="P98" s="146">
        <v>0</v>
      </c>
      <c r="Q98" s="146">
        <v>0</v>
      </c>
      <c r="R98" s="146">
        <v>0</v>
      </c>
      <c r="S98" s="146">
        <v>0</v>
      </c>
      <c r="T98" s="146">
        <v>0</v>
      </c>
      <c r="U98" s="146">
        <v>0</v>
      </c>
      <c r="V98" s="146">
        <v>0</v>
      </c>
      <c r="W98" s="146">
        <v>0</v>
      </c>
      <c r="X98" s="146">
        <v>0</v>
      </c>
      <c r="Y98" s="146">
        <v>0</v>
      </c>
      <c r="Z98" s="146">
        <v>0</v>
      </c>
      <c r="AA98" s="146">
        <v>0</v>
      </c>
      <c r="AB98" s="146">
        <v>0</v>
      </c>
      <c r="AC98" s="146">
        <v>0</v>
      </c>
      <c r="AD98" s="146">
        <v>544000</v>
      </c>
      <c r="AE98" s="146">
        <v>544000</v>
      </c>
      <c r="AF98" s="146">
        <v>544000</v>
      </c>
      <c r="AG98" s="146">
        <v>544000</v>
      </c>
      <c r="AH98" s="146">
        <v>544000</v>
      </c>
      <c r="AI98" s="146">
        <v>0</v>
      </c>
      <c r="AJ98" s="146">
        <v>0</v>
      </c>
      <c r="AK98" s="146">
        <v>0</v>
      </c>
      <c r="AL98" s="146">
        <v>0</v>
      </c>
      <c r="AM98" s="146">
        <v>0</v>
      </c>
      <c r="AN98" s="146">
        <v>0</v>
      </c>
      <c r="AO98" s="146">
        <v>0</v>
      </c>
      <c r="AP98" s="146">
        <v>0</v>
      </c>
      <c r="AQ98" s="146" t="s">
        <v>548</v>
      </c>
      <c r="AS98" s="148"/>
      <c r="AT98" s="146">
        <v>0</v>
      </c>
      <c r="AU98" s="146">
        <v>0</v>
      </c>
      <c r="AV98" s="146">
        <v>0</v>
      </c>
      <c r="AW98" s="146">
        <v>0</v>
      </c>
      <c r="AX98" s="146">
        <v>0</v>
      </c>
      <c r="AY98" s="146">
        <v>0</v>
      </c>
      <c r="AZ98" s="146">
        <v>0</v>
      </c>
      <c r="BA98" s="146">
        <v>0</v>
      </c>
      <c r="BB98" s="146">
        <v>0</v>
      </c>
      <c r="BC98" s="146">
        <v>0</v>
      </c>
      <c r="BD98" s="146">
        <v>0</v>
      </c>
      <c r="BE98" s="146">
        <v>0</v>
      </c>
      <c r="BF98" s="146">
        <v>0</v>
      </c>
      <c r="BG98" s="146">
        <v>0</v>
      </c>
      <c r="BH98" s="146">
        <v>0</v>
      </c>
      <c r="BI98" s="146">
        <v>0</v>
      </c>
      <c r="BJ98" s="146">
        <v>0</v>
      </c>
      <c r="BK98" s="146">
        <v>0</v>
      </c>
      <c r="BL98" s="146">
        <v>0</v>
      </c>
      <c r="BM98" s="146">
        <v>0</v>
      </c>
      <c r="BN98" s="146">
        <v>0</v>
      </c>
      <c r="BO98" s="146">
        <v>0</v>
      </c>
      <c r="BP98" s="146">
        <v>0</v>
      </c>
      <c r="BQ98" s="146">
        <v>24574.492800000007</v>
      </c>
      <c r="BR98" s="146">
        <v>49148.985600000015</v>
      </c>
      <c r="BS98" s="146">
        <v>73723.478400000007</v>
      </c>
      <c r="BT98" s="146">
        <v>98297.971200000029</v>
      </c>
      <c r="BU98" s="146">
        <v>217074.68640000006</v>
      </c>
      <c r="BV98" s="146">
        <v>217074.68640000006</v>
      </c>
      <c r="BW98" s="146">
        <v>217074.68640000006</v>
      </c>
      <c r="BX98" s="146">
        <v>217074.68640000006</v>
      </c>
      <c r="BY98" s="146">
        <v>335851.4016000001</v>
      </c>
      <c r="BZ98" s="146">
        <v>335851.4016000001</v>
      </c>
      <c r="CA98" s="146">
        <v>335851.4016000001</v>
      </c>
      <c r="CB98" s="146">
        <v>335851.4016000001</v>
      </c>
      <c r="CC98" s="146">
        <v>335851.4016000001</v>
      </c>
      <c r="CD98" s="146" t="s">
        <v>313</v>
      </c>
      <c r="CE98" s="148"/>
    </row>
    <row r="99" spans="2:125" ht="48">
      <c r="B99" s="126">
        <v>2040</v>
      </c>
      <c r="C99" s="126">
        <v>2044</v>
      </c>
      <c r="D99" s="129">
        <v>15</v>
      </c>
      <c r="E99" s="144" t="s">
        <v>539</v>
      </c>
      <c r="F99" s="145">
        <v>2720000</v>
      </c>
      <c r="G99" s="146">
        <v>0</v>
      </c>
      <c r="H99" s="146">
        <v>0</v>
      </c>
      <c r="I99" s="146">
        <v>0</v>
      </c>
      <c r="J99" s="146">
        <v>0</v>
      </c>
      <c r="K99" s="146">
        <v>0</v>
      </c>
      <c r="L99" s="146">
        <v>0</v>
      </c>
      <c r="M99" s="146">
        <v>0</v>
      </c>
      <c r="N99" s="146">
        <v>0</v>
      </c>
      <c r="O99" s="146">
        <v>0</v>
      </c>
      <c r="P99" s="146">
        <v>0</v>
      </c>
      <c r="Q99" s="146">
        <v>0</v>
      </c>
      <c r="R99" s="146">
        <v>0</v>
      </c>
      <c r="S99" s="146">
        <v>0</v>
      </c>
      <c r="T99" s="146">
        <v>0</v>
      </c>
      <c r="U99" s="146">
        <v>0</v>
      </c>
      <c r="V99" s="146">
        <v>0</v>
      </c>
      <c r="W99" s="146">
        <v>0</v>
      </c>
      <c r="X99" s="146">
        <v>0</v>
      </c>
      <c r="Y99" s="146">
        <v>0</v>
      </c>
      <c r="Z99" s="146">
        <v>0</v>
      </c>
      <c r="AA99" s="146">
        <v>0</v>
      </c>
      <c r="AB99" s="146">
        <v>0</v>
      </c>
      <c r="AC99" s="146">
        <v>0</v>
      </c>
      <c r="AD99" s="146">
        <v>0</v>
      </c>
      <c r="AE99" s="146">
        <v>0</v>
      </c>
      <c r="AF99" s="146">
        <v>544000</v>
      </c>
      <c r="AG99" s="146">
        <v>544000</v>
      </c>
      <c r="AH99" s="146">
        <v>544000</v>
      </c>
      <c r="AI99" s="146">
        <v>544000</v>
      </c>
      <c r="AJ99" s="146">
        <v>544000</v>
      </c>
      <c r="AK99" s="146">
        <v>0</v>
      </c>
      <c r="AL99" s="146">
        <v>0</v>
      </c>
      <c r="AM99" s="146">
        <v>0</v>
      </c>
      <c r="AN99" s="146">
        <v>0</v>
      </c>
      <c r="AO99" s="146">
        <v>0</v>
      </c>
      <c r="AP99" s="146">
        <v>0</v>
      </c>
      <c r="AQ99" s="146" t="s">
        <v>548</v>
      </c>
      <c r="AS99" s="148"/>
      <c r="AT99" s="146">
        <v>0</v>
      </c>
      <c r="AU99" s="146">
        <v>0</v>
      </c>
      <c r="AV99" s="146">
        <v>0</v>
      </c>
      <c r="AW99" s="146">
        <v>0</v>
      </c>
      <c r="AX99" s="146">
        <v>0</v>
      </c>
      <c r="AY99" s="146">
        <v>0</v>
      </c>
      <c r="AZ99" s="146">
        <v>0</v>
      </c>
      <c r="BA99" s="146">
        <v>0</v>
      </c>
      <c r="BB99" s="146">
        <v>0</v>
      </c>
      <c r="BC99" s="146">
        <v>0</v>
      </c>
      <c r="BD99" s="146">
        <v>0</v>
      </c>
      <c r="BE99" s="146">
        <v>0</v>
      </c>
      <c r="BF99" s="146">
        <v>0</v>
      </c>
      <c r="BG99" s="146">
        <v>0</v>
      </c>
      <c r="BH99" s="146">
        <v>0</v>
      </c>
      <c r="BI99" s="146">
        <v>0</v>
      </c>
      <c r="BJ99" s="146">
        <v>0</v>
      </c>
      <c r="BK99" s="146">
        <v>0</v>
      </c>
      <c r="BL99" s="146">
        <v>0</v>
      </c>
      <c r="BM99" s="146">
        <v>0</v>
      </c>
      <c r="BN99" s="146">
        <v>0</v>
      </c>
      <c r="BO99" s="146">
        <v>0</v>
      </c>
      <c r="BP99" s="146">
        <v>0</v>
      </c>
      <c r="BQ99" s="146">
        <v>0</v>
      </c>
      <c r="BR99" s="146">
        <v>0</v>
      </c>
      <c r="BS99" s="146">
        <v>25366.175999999996</v>
      </c>
      <c r="BT99" s="146">
        <v>50732.351999999992</v>
      </c>
      <c r="BU99" s="146">
        <v>76098.527999999977</v>
      </c>
      <c r="BV99" s="146">
        <v>101464.70399999998</v>
      </c>
      <c r="BW99" s="146">
        <v>224067.88799999998</v>
      </c>
      <c r="BX99" s="146">
        <v>224067.88799999998</v>
      </c>
      <c r="BY99" s="146">
        <v>224067.88799999998</v>
      </c>
      <c r="BZ99" s="146">
        <v>224067.88799999998</v>
      </c>
      <c r="CA99" s="146">
        <v>346671.07199999993</v>
      </c>
      <c r="CB99" s="146">
        <v>346671.07199999993</v>
      </c>
      <c r="CC99" s="146">
        <v>346671.07199999993</v>
      </c>
      <c r="CD99" s="146" t="s">
        <v>313</v>
      </c>
      <c r="CE99" s="148"/>
    </row>
    <row r="100" spans="2:125" ht="63" customHeight="1">
      <c r="B100" s="126">
        <v>2038</v>
      </c>
      <c r="C100" s="126">
        <v>2040</v>
      </c>
      <c r="D100" s="129">
        <v>20</v>
      </c>
      <c r="E100" s="144" t="s">
        <v>541</v>
      </c>
      <c r="F100" s="145">
        <v>4000000</v>
      </c>
      <c r="G100" s="146">
        <v>0</v>
      </c>
      <c r="H100" s="146">
        <v>0</v>
      </c>
      <c r="I100" s="146">
        <v>0</v>
      </c>
      <c r="J100" s="146">
        <v>0</v>
      </c>
      <c r="K100" s="146">
        <v>0</v>
      </c>
      <c r="L100" s="146">
        <v>0</v>
      </c>
      <c r="M100" s="146">
        <v>0</v>
      </c>
      <c r="N100" s="146">
        <v>0</v>
      </c>
      <c r="O100" s="146">
        <v>0</v>
      </c>
      <c r="P100" s="146">
        <v>0</v>
      </c>
      <c r="Q100" s="146">
        <v>0</v>
      </c>
      <c r="R100" s="146">
        <v>0</v>
      </c>
      <c r="S100" s="146">
        <v>0</v>
      </c>
      <c r="T100" s="146">
        <v>0</v>
      </c>
      <c r="U100" s="146">
        <v>0</v>
      </c>
      <c r="V100" s="146">
        <v>0</v>
      </c>
      <c r="W100" s="146">
        <v>0</v>
      </c>
      <c r="X100" s="146">
        <v>0</v>
      </c>
      <c r="Y100" s="146">
        <v>0</v>
      </c>
      <c r="Z100" s="146">
        <v>0</v>
      </c>
      <c r="AA100" s="146">
        <v>0</v>
      </c>
      <c r="AB100" s="146">
        <v>0</v>
      </c>
      <c r="AC100" s="146">
        <v>0</v>
      </c>
      <c r="AD100" s="146">
        <v>1333333.3333333333</v>
      </c>
      <c r="AE100" s="146">
        <v>1333333.3333333333</v>
      </c>
      <c r="AF100" s="146">
        <v>1333333.3333333333</v>
      </c>
      <c r="AG100" s="146">
        <v>0</v>
      </c>
      <c r="AH100" s="146">
        <v>0</v>
      </c>
      <c r="AI100" s="146">
        <v>0</v>
      </c>
      <c r="AJ100" s="146">
        <v>0</v>
      </c>
      <c r="AK100" s="146">
        <v>0</v>
      </c>
      <c r="AL100" s="146">
        <v>0</v>
      </c>
      <c r="AM100" s="146">
        <v>0</v>
      </c>
      <c r="AN100" s="146">
        <v>0</v>
      </c>
      <c r="AO100" s="146">
        <v>0</v>
      </c>
      <c r="AP100" s="146">
        <v>0</v>
      </c>
      <c r="AQ100" s="146" t="s">
        <v>547</v>
      </c>
      <c r="AS100" s="148"/>
      <c r="AT100" s="146">
        <v>0</v>
      </c>
      <c r="AU100" s="146">
        <v>0</v>
      </c>
      <c r="AV100" s="146">
        <v>0</v>
      </c>
      <c r="AW100" s="146">
        <v>0</v>
      </c>
      <c r="AX100" s="146">
        <v>0</v>
      </c>
      <c r="AY100" s="146">
        <v>0</v>
      </c>
      <c r="AZ100" s="146">
        <v>0</v>
      </c>
      <c r="BA100" s="146">
        <v>0</v>
      </c>
      <c r="BB100" s="146">
        <v>0</v>
      </c>
      <c r="BC100" s="146">
        <v>0</v>
      </c>
      <c r="BD100" s="146">
        <v>0</v>
      </c>
      <c r="BE100" s="146">
        <v>0</v>
      </c>
      <c r="BF100" s="146">
        <v>0</v>
      </c>
      <c r="BG100" s="146">
        <v>0</v>
      </c>
      <c r="BH100" s="146">
        <v>0</v>
      </c>
      <c r="BI100" s="146">
        <v>0</v>
      </c>
      <c r="BJ100" s="146">
        <v>0</v>
      </c>
      <c r="BK100" s="146">
        <v>0</v>
      </c>
      <c r="BL100" s="146">
        <v>0</v>
      </c>
      <c r="BM100" s="146">
        <v>0</v>
      </c>
      <c r="BN100" s="146">
        <v>0</v>
      </c>
      <c r="BO100" s="146">
        <v>0</v>
      </c>
      <c r="BP100" s="146">
        <v>0</v>
      </c>
      <c r="BQ100" s="146">
        <v>177563.80239857073</v>
      </c>
      <c r="BR100" s="146">
        <v>355127.60479714145</v>
      </c>
      <c r="BS100" s="146">
        <v>532691.40719571209</v>
      </c>
      <c r="BT100" s="146">
        <v>532691.40719571209</v>
      </c>
      <c r="BU100" s="146">
        <v>532691.40719571209</v>
      </c>
      <c r="BV100" s="146">
        <v>532691.40719571209</v>
      </c>
      <c r="BW100" s="146">
        <v>532691.40719571209</v>
      </c>
      <c r="BX100" s="146">
        <v>532691.40719571209</v>
      </c>
      <c r="BY100" s="146">
        <v>532691.40719571209</v>
      </c>
      <c r="BZ100" s="146">
        <v>532691.40719571209</v>
      </c>
      <c r="CA100" s="146">
        <v>532691.40719571209</v>
      </c>
      <c r="CB100" s="146">
        <v>532691.40719571209</v>
      </c>
      <c r="CC100" s="146">
        <v>532691.40719571209</v>
      </c>
      <c r="CD100" s="146" t="s">
        <v>313</v>
      </c>
      <c r="CE100" s="148"/>
    </row>
    <row r="101" spans="2:125" ht="16" thickBot="1">
      <c r="H101" s="134"/>
      <c r="I101" s="134"/>
      <c r="J101" s="134"/>
      <c r="K101" s="134"/>
    </row>
    <row r="102" spans="2:125" ht="49.25" customHeight="1" thickBot="1">
      <c r="C102" s="134"/>
      <c r="D102" s="134"/>
      <c r="E102" s="151" t="s">
        <v>319</v>
      </c>
      <c r="F102" s="436" t="s">
        <v>320</v>
      </c>
      <c r="G102" s="437"/>
      <c r="H102" s="438"/>
      <c r="I102" s="134"/>
      <c r="J102" s="134">
        <v>6.1875</v>
      </c>
      <c r="L102" s="137" t="s">
        <v>308</v>
      </c>
      <c r="AZ102" s="137" t="s">
        <v>310</v>
      </c>
      <c r="CL102" s="137" t="s">
        <v>252</v>
      </c>
    </row>
    <row r="103" spans="2:125" s="134" customFormat="1" ht="32">
      <c r="B103" s="126" t="s">
        <v>254</v>
      </c>
      <c r="C103" s="126" t="s">
        <v>255</v>
      </c>
      <c r="D103" s="129" t="s">
        <v>256</v>
      </c>
      <c r="E103" s="152" t="s">
        <v>549</v>
      </c>
      <c r="F103" s="152" t="s">
        <v>321</v>
      </c>
      <c r="G103" s="152" t="s">
        <v>550</v>
      </c>
      <c r="H103" s="152" t="s">
        <v>323</v>
      </c>
      <c r="I103" s="129" t="s">
        <v>324</v>
      </c>
      <c r="J103" s="129" t="s">
        <v>325</v>
      </c>
      <c r="K103" s="134" t="s">
        <v>326</v>
      </c>
      <c r="L103" s="129">
        <v>2015</v>
      </c>
      <c r="M103" s="129">
        <v>2016</v>
      </c>
      <c r="N103" s="129">
        <v>2017</v>
      </c>
      <c r="O103" s="129">
        <v>2018</v>
      </c>
      <c r="P103" s="129">
        <v>2019</v>
      </c>
      <c r="Q103" s="129">
        <v>2020</v>
      </c>
      <c r="R103" s="129">
        <v>2021</v>
      </c>
      <c r="S103" s="129">
        <v>2022</v>
      </c>
      <c r="T103" s="129">
        <v>2023</v>
      </c>
      <c r="U103" s="129">
        <v>2024</v>
      </c>
      <c r="V103" s="129">
        <v>2025</v>
      </c>
      <c r="W103" s="129">
        <v>2026</v>
      </c>
      <c r="X103" s="129">
        <v>2027</v>
      </c>
      <c r="Y103" s="129">
        <v>2028</v>
      </c>
      <c r="Z103" s="129">
        <v>2029</v>
      </c>
      <c r="AA103" s="129">
        <v>2030</v>
      </c>
      <c r="AB103" s="129">
        <v>2031</v>
      </c>
      <c r="AC103" s="129">
        <v>2032</v>
      </c>
      <c r="AD103" s="129">
        <v>2033</v>
      </c>
      <c r="AE103" s="129">
        <v>2034</v>
      </c>
      <c r="AF103" s="129">
        <v>2035</v>
      </c>
      <c r="AG103" s="129">
        <v>2036</v>
      </c>
      <c r="AH103" s="129">
        <v>2037</v>
      </c>
      <c r="AI103" s="129">
        <v>2038</v>
      </c>
      <c r="AJ103" s="129">
        <v>2039</v>
      </c>
      <c r="AK103" s="129">
        <v>2040</v>
      </c>
      <c r="AL103" s="129">
        <v>2041</v>
      </c>
      <c r="AM103" s="129">
        <v>2042</v>
      </c>
      <c r="AN103" s="129">
        <v>2043</v>
      </c>
      <c r="AO103" s="129">
        <v>2044</v>
      </c>
      <c r="AP103" s="129">
        <v>2045</v>
      </c>
      <c r="AQ103" s="129">
        <v>2046</v>
      </c>
      <c r="AR103" s="129">
        <v>2047</v>
      </c>
      <c r="AS103" s="129">
        <v>2048</v>
      </c>
      <c r="AT103" s="129">
        <v>2049</v>
      </c>
      <c r="AU103" s="129">
        <v>2050</v>
      </c>
      <c r="AZ103" s="129">
        <v>2015</v>
      </c>
      <c r="BA103" s="129">
        <v>2016</v>
      </c>
      <c r="BB103" s="129">
        <v>2017</v>
      </c>
      <c r="BC103" s="129">
        <v>2018</v>
      </c>
      <c r="BD103" s="129">
        <v>2019</v>
      </c>
      <c r="BE103" s="129">
        <v>2020</v>
      </c>
      <c r="BF103" s="129">
        <v>2021</v>
      </c>
      <c r="BG103" s="129">
        <v>2022</v>
      </c>
      <c r="BH103" s="129">
        <v>2023</v>
      </c>
      <c r="BI103" s="129">
        <v>2024</v>
      </c>
      <c r="BJ103" s="129">
        <v>2025</v>
      </c>
      <c r="BK103" s="129">
        <v>2026</v>
      </c>
      <c r="BL103" s="129">
        <v>2027</v>
      </c>
      <c r="BM103" s="129">
        <v>2028</v>
      </c>
      <c r="BN103" s="129">
        <v>2029</v>
      </c>
      <c r="BO103" s="129">
        <v>2030</v>
      </c>
      <c r="BP103" s="129">
        <v>2031</v>
      </c>
      <c r="BQ103" s="129">
        <v>2032</v>
      </c>
      <c r="BR103" s="129">
        <v>2033</v>
      </c>
      <c r="BS103" s="129">
        <v>2034</v>
      </c>
      <c r="BT103" s="129">
        <v>2035</v>
      </c>
      <c r="BU103" s="129">
        <v>2036</v>
      </c>
      <c r="BV103" s="129">
        <v>2037</v>
      </c>
      <c r="BW103" s="129">
        <v>2038</v>
      </c>
      <c r="BX103" s="129">
        <v>2039</v>
      </c>
      <c r="BY103" s="129">
        <v>2040</v>
      </c>
      <c r="BZ103" s="129">
        <v>2041</v>
      </c>
      <c r="CA103" s="129">
        <v>2042</v>
      </c>
      <c r="CB103" s="129">
        <v>2043</v>
      </c>
      <c r="CC103" s="129">
        <v>2044</v>
      </c>
      <c r="CD103" s="129">
        <v>2045</v>
      </c>
      <c r="CE103" s="129">
        <v>2046</v>
      </c>
      <c r="CF103" s="129">
        <v>2047</v>
      </c>
      <c r="CG103" s="129">
        <v>2048</v>
      </c>
      <c r="CH103" s="129">
        <v>2049</v>
      </c>
      <c r="CI103" s="129">
        <v>2050</v>
      </c>
      <c r="CL103" s="129">
        <v>2015</v>
      </c>
      <c r="CM103" s="129">
        <v>2016</v>
      </c>
      <c r="CN103" s="129">
        <v>2017</v>
      </c>
      <c r="CO103" s="129">
        <v>2018</v>
      </c>
      <c r="CP103" s="129">
        <v>2019</v>
      </c>
      <c r="CQ103" s="129">
        <v>2020</v>
      </c>
      <c r="CR103" s="129">
        <v>2021</v>
      </c>
      <c r="CS103" s="129">
        <v>2022</v>
      </c>
      <c r="CT103" s="129">
        <v>2023</v>
      </c>
      <c r="CU103" s="129">
        <v>2024</v>
      </c>
      <c r="CV103" s="129">
        <v>2025</v>
      </c>
      <c r="CW103" s="129">
        <v>2026</v>
      </c>
      <c r="CX103" s="129">
        <v>2027</v>
      </c>
      <c r="CY103" s="129">
        <v>2028</v>
      </c>
      <c r="CZ103" s="129">
        <v>2029</v>
      </c>
      <c r="DA103" s="129">
        <v>2030</v>
      </c>
      <c r="DB103" s="129">
        <v>2031</v>
      </c>
      <c r="DC103" s="129">
        <v>2032</v>
      </c>
      <c r="DD103" s="129">
        <v>2033</v>
      </c>
      <c r="DE103" s="129">
        <v>2034</v>
      </c>
      <c r="DF103" s="129">
        <v>2035</v>
      </c>
      <c r="DG103" s="129">
        <v>2036</v>
      </c>
      <c r="DH103" s="129">
        <v>2037</v>
      </c>
      <c r="DI103" s="129">
        <v>2038</v>
      </c>
      <c r="DJ103" s="129">
        <v>2039</v>
      </c>
      <c r="DK103" s="129">
        <v>2040</v>
      </c>
      <c r="DL103" s="129">
        <v>2041</v>
      </c>
      <c r="DM103" s="129">
        <v>2042</v>
      </c>
      <c r="DN103" s="129">
        <v>2043</v>
      </c>
      <c r="DO103" s="129">
        <v>2044</v>
      </c>
      <c r="DP103" s="129">
        <v>2045</v>
      </c>
      <c r="DQ103" s="129">
        <v>2046</v>
      </c>
      <c r="DR103" s="129">
        <v>2047</v>
      </c>
      <c r="DS103" s="129">
        <v>2048</v>
      </c>
      <c r="DT103" s="129">
        <v>2049</v>
      </c>
      <c r="DU103" s="129">
        <v>2050</v>
      </c>
    </row>
    <row r="104" spans="2:125" ht="21.5" customHeight="1">
      <c r="B104" s="126">
        <v>2020</v>
      </c>
      <c r="C104" s="126">
        <v>2020</v>
      </c>
      <c r="D104" s="129">
        <v>35</v>
      </c>
      <c r="E104" s="144" t="s">
        <v>496</v>
      </c>
      <c r="F104" s="157">
        <v>14666343.617920911</v>
      </c>
      <c r="G104" s="157">
        <v>4200619.9419989977</v>
      </c>
      <c r="H104" s="157">
        <v>-26253874.637493737</v>
      </c>
      <c r="I104" s="213">
        <v>-1089.7616463601967</v>
      </c>
      <c r="J104" s="157">
        <v>-6.7784649076668346</v>
      </c>
      <c r="L104" s="157">
        <v>0</v>
      </c>
      <c r="M104" s="157">
        <v>0</v>
      </c>
      <c r="N104" s="157">
        <v>0</v>
      </c>
      <c r="O104" s="157">
        <v>0</v>
      </c>
      <c r="P104" s="157">
        <v>0</v>
      </c>
      <c r="Q104" s="157">
        <v>20000000</v>
      </c>
      <c r="R104" s="157">
        <v>0</v>
      </c>
      <c r="S104" s="157">
        <v>0</v>
      </c>
      <c r="T104" s="157">
        <v>0</v>
      </c>
      <c r="U104" s="157">
        <v>0</v>
      </c>
      <c r="V104" s="157">
        <v>0</v>
      </c>
      <c r="W104" s="157">
        <v>0</v>
      </c>
      <c r="X104" s="157">
        <v>0</v>
      </c>
      <c r="Y104" s="157">
        <v>0</v>
      </c>
      <c r="Z104" s="157">
        <v>0</v>
      </c>
      <c r="AA104" s="157">
        <v>0</v>
      </c>
      <c r="AB104" s="157">
        <v>0</v>
      </c>
      <c r="AC104" s="157">
        <v>0</v>
      </c>
      <c r="AD104" s="157">
        <v>0</v>
      </c>
      <c r="AE104" s="157">
        <v>0</v>
      </c>
      <c r="AF104" s="157">
        <v>0</v>
      </c>
      <c r="AG104" s="157">
        <v>0</v>
      </c>
      <c r="AH104" s="157">
        <v>0</v>
      </c>
      <c r="AI104" s="157">
        <v>0</v>
      </c>
      <c r="AJ104" s="157">
        <v>0</v>
      </c>
      <c r="AK104" s="157">
        <v>0</v>
      </c>
      <c r="AL104" s="157">
        <v>0</v>
      </c>
      <c r="AM104" s="157">
        <v>0</v>
      </c>
      <c r="AN104" s="157">
        <v>0</v>
      </c>
      <c r="AO104" s="157">
        <v>0</v>
      </c>
      <c r="AP104" s="157">
        <v>0</v>
      </c>
      <c r="AQ104" s="157">
        <v>0</v>
      </c>
      <c r="AR104" s="157">
        <v>0</v>
      </c>
      <c r="AS104" s="157">
        <v>0</v>
      </c>
      <c r="AT104" s="157">
        <v>0</v>
      </c>
      <c r="AU104" s="157">
        <v>0</v>
      </c>
      <c r="AZ104" s="157">
        <v>0</v>
      </c>
      <c r="BA104" s="157">
        <v>0</v>
      </c>
      <c r="BB104" s="157">
        <v>0</v>
      </c>
      <c r="BC104" s="157">
        <v>0</v>
      </c>
      <c r="BD104" s="157">
        <v>0</v>
      </c>
      <c r="BE104" s="157">
        <v>0</v>
      </c>
      <c r="BF104" s="157">
        <v>0</v>
      </c>
      <c r="BG104" s="157">
        <v>586569.60000000009</v>
      </c>
      <c r="BH104" s="157">
        <v>586569.60000000009</v>
      </c>
      <c r="BI104" s="157">
        <v>586569.60000000009</v>
      </c>
      <c r="BJ104" s="157">
        <v>586569.60000000009</v>
      </c>
      <c r="BK104" s="157">
        <v>586569.60000000009</v>
      </c>
      <c r="BL104" s="157">
        <v>586569.60000000009</v>
      </c>
      <c r="BM104" s="157">
        <v>586569.60000000009</v>
      </c>
      <c r="BN104" s="157">
        <v>586569.60000000009</v>
      </c>
      <c r="BO104" s="157">
        <v>586569.60000000009</v>
      </c>
      <c r="BP104" s="157">
        <v>586569.60000000009</v>
      </c>
      <c r="BQ104" s="157">
        <v>586569.60000000009</v>
      </c>
      <c r="BR104" s="157">
        <v>586569.60000000009</v>
      </c>
      <c r="BS104" s="157">
        <v>586569.60000000009</v>
      </c>
      <c r="BT104" s="157">
        <v>586569.60000000009</v>
      </c>
      <c r="BU104" s="157">
        <v>543779.33019246487</v>
      </c>
      <c r="BV104" s="157">
        <v>497818.53914540051</v>
      </c>
      <c r="BW104" s="157">
        <v>420717.6469178978</v>
      </c>
      <c r="BX104" s="157">
        <v>343616.75469039526</v>
      </c>
      <c r="BY104" s="157">
        <v>221858.30566932188</v>
      </c>
      <c r="BZ104" s="157">
        <v>131239.95782868733</v>
      </c>
      <c r="CA104" s="157">
        <v>40621.609988052565</v>
      </c>
      <c r="CB104" s="157">
        <v>0</v>
      </c>
      <c r="CC104" s="157">
        <v>0</v>
      </c>
      <c r="CD104" s="157">
        <v>0</v>
      </c>
      <c r="CE104" s="157">
        <v>0</v>
      </c>
      <c r="CF104" s="157">
        <v>0</v>
      </c>
      <c r="CG104" s="157">
        <v>0</v>
      </c>
      <c r="CH104" s="157">
        <v>0</v>
      </c>
      <c r="CI104" s="157">
        <v>0</v>
      </c>
      <c r="CL104" s="157">
        <v>0</v>
      </c>
      <c r="CM104" s="157">
        <v>0</v>
      </c>
      <c r="CN104" s="157">
        <v>0</v>
      </c>
      <c r="CO104" s="157">
        <v>0</v>
      </c>
      <c r="CP104" s="157">
        <v>0</v>
      </c>
      <c r="CQ104" s="157">
        <v>0</v>
      </c>
      <c r="CR104" s="157">
        <v>0</v>
      </c>
      <c r="CS104" s="157">
        <v>-3666060.0000000009</v>
      </c>
      <c r="CT104" s="157">
        <v>-3666060.0000000009</v>
      </c>
      <c r="CU104" s="157">
        <v>-3666060.0000000009</v>
      </c>
      <c r="CV104" s="157">
        <v>-3666060.0000000009</v>
      </c>
      <c r="CW104" s="157">
        <v>-3666060.0000000009</v>
      </c>
      <c r="CX104" s="157">
        <v>-3666060.0000000009</v>
      </c>
      <c r="CY104" s="157">
        <v>-3666060.0000000009</v>
      </c>
      <c r="CZ104" s="157">
        <v>-3666060.0000000009</v>
      </c>
      <c r="DA104" s="157">
        <v>-3666060.0000000009</v>
      </c>
      <c r="DB104" s="157">
        <v>-3666060.0000000009</v>
      </c>
      <c r="DC104" s="157">
        <v>-3666060.0000000009</v>
      </c>
      <c r="DD104" s="157">
        <v>-3666060.0000000009</v>
      </c>
      <c r="DE104" s="157">
        <v>-3666060.0000000009</v>
      </c>
      <c r="DF104" s="157">
        <v>-3666060.0000000009</v>
      </c>
      <c r="DG104" s="157">
        <v>-3398620.8137029051</v>
      </c>
      <c r="DH104" s="157">
        <v>-3111365.8696587533</v>
      </c>
      <c r="DI104" s="157">
        <v>-2629485.2932368615</v>
      </c>
      <c r="DJ104" s="157">
        <v>-2147604.7168149706</v>
      </c>
      <c r="DK104" s="157">
        <v>-1386614.4104332619</v>
      </c>
      <c r="DL104" s="157">
        <v>-820249.73642929574</v>
      </c>
      <c r="DM104" s="157">
        <v>-253885.06242532854</v>
      </c>
      <c r="DN104" s="157">
        <v>0</v>
      </c>
      <c r="DO104" s="157">
        <v>0</v>
      </c>
      <c r="DP104" s="157">
        <v>0</v>
      </c>
      <c r="DQ104" s="157">
        <v>0</v>
      </c>
      <c r="DR104" s="157">
        <v>0</v>
      </c>
      <c r="DS104" s="157">
        <v>0</v>
      </c>
      <c r="DT104" s="157">
        <v>0</v>
      </c>
      <c r="DU104" s="157">
        <v>0</v>
      </c>
    </row>
    <row r="105" spans="2:125" ht="21.5" customHeight="1">
      <c r="B105" s="126">
        <v>2023</v>
      </c>
      <c r="C105" s="126">
        <v>2024</v>
      </c>
      <c r="D105" s="129">
        <v>35</v>
      </c>
      <c r="E105" s="144" t="s">
        <v>500</v>
      </c>
      <c r="F105" s="157">
        <v>54914621.455583833</v>
      </c>
      <c r="G105" s="157">
        <v>19581289.327972669</v>
      </c>
      <c r="H105" s="157">
        <v>-122383058.29982919</v>
      </c>
      <c r="I105" s="213">
        <v>-4547.0833171968234</v>
      </c>
      <c r="J105" s="157">
        <v>-10.531398739751715</v>
      </c>
      <c r="L105" s="157">
        <v>0</v>
      </c>
      <c r="M105" s="157">
        <v>0</v>
      </c>
      <c r="N105" s="157">
        <v>0</v>
      </c>
      <c r="O105" s="157">
        <v>0</v>
      </c>
      <c r="P105" s="157">
        <v>0</v>
      </c>
      <c r="Q105" s="157">
        <v>0</v>
      </c>
      <c r="R105" s="157">
        <v>0</v>
      </c>
      <c r="S105" s="157">
        <v>0</v>
      </c>
      <c r="T105" s="157">
        <v>46500000</v>
      </c>
      <c r="U105" s="157">
        <v>46500000</v>
      </c>
      <c r="V105" s="157">
        <v>0</v>
      </c>
      <c r="W105" s="157">
        <v>0</v>
      </c>
      <c r="X105" s="157">
        <v>0</v>
      </c>
      <c r="Y105" s="157">
        <v>0</v>
      </c>
      <c r="Z105" s="157">
        <v>0</v>
      </c>
      <c r="AA105" s="157">
        <v>0</v>
      </c>
      <c r="AB105" s="157">
        <v>0</v>
      </c>
      <c r="AC105" s="157">
        <v>0</v>
      </c>
      <c r="AD105" s="157">
        <v>0</v>
      </c>
      <c r="AE105" s="157">
        <v>0</v>
      </c>
      <c r="AF105" s="157">
        <v>0</v>
      </c>
      <c r="AG105" s="157">
        <v>0</v>
      </c>
      <c r="AH105" s="157">
        <v>0</v>
      </c>
      <c r="AI105" s="157">
        <v>0</v>
      </c>
      <c r="AJ105" s="157">
        <v>0</v>
      </c>
      <c r="AK105" s="157">
        <v>0</v>
      </c>
      <c r="AL105" s="157">
        <v>0</v>
      </c>
      <c r="AM105" s="157">
        <v>0</v>
      </c>
      <c r="AN105" s="157">
        <v>0</v>
      </c>
      <c r="AO105" s="157">
        <v>0</v>
      </c>
      <c r="AP105" s="157">
        <v>0</v>
      </c>
      <c r="AQ105" s="157">
        <v>0</v>
      </c>
      <c r="AR105" s="157">
        <v>0</v>
      </c>
      <c r="AS105" s="157">
        <v>0</v>
      </c>
      <c r="AT105" s="157">
        <v>0</v>
      </c>
      <c r="AU105" s="157">
        <v>0</v>
      </c>
      <c r="AZ105" s="157">
        <v>0</v>
      </c>
      <c r="BA105" s="157">
        <v>0</v>
      </c>
      <c r="BB105" s="157">
        <v>0</v>
      </c>
      <c r="BC105" s="157">
        <v>0</v>
      </c>
      <c r="BD105" s="157">
        <v>0</v>
      </c>
      <c r="BE105" s="157">
        <v>0</v>
      </c>
      <c r="BF105" s="157">
        <v>0</v>
      </c>
      <c r="BG105" s="157">
        <v>0</v>
      </c>
      <c r="BH105" s="157">
        <v>1576799.9999999998</v>
      </c>
      <c r="BI105" s="157">
        <v>3153599.9999999995</v>
      </c>
      <c r="BJ105" s="157">
        <v>3153599.9999999995</v>
      </c>
      <c r="BK105" s="157">
        <v>3153599.9999999995</v>
      </c>
      <c r="BL105" s="157">
        <v>3153599.9999999995</v>
      </c>
      <c r="BM105" s="157">
        <v>3153599.9999999995</v>
      </c>
      <c r="BN105" s="157">
        <v>3153599.9999999995</v>
      </c>
      <c r="BO105" s="157">
        <v>3153599.9999999995</v>
      </c>
      <c r="BP105" s="157">
        <v>3153599.9999999995</v>
      </c>
      <c r="BQ105" s="157">
        <v>3153599.9999999995</v>
      </c>
      <c r="BR105" s="157">
        <v>3153599.9999999995</v>
      </c>
      <c r="BS105" s="157">
        <v>3153599.9999999995</v>
      </c>
      <c r="BT105" s="157">
        <v>3153599.9999999995</v>
      </c>
      <c r="BU105" s="157">
        <v>2923544.7859809925</v>
      </c>
      <c r="BV105" s="157">
        <v>2676443.7588462387</v>
      </c>
      <c r="BW105" s="157">
        <v>2261922.8328919229</v>
      </c>
      <c r="BX105" s="157">
        <v>1847401.9069376083</v>
      </c>
      <c r="BY105" s="157">
        <v>1192786.58962001</v>
      </c>
      <c r="BZ105" s="157">
        <v>705591.17112197448</v>
      </c>
      <c r="CA105" s="157">
        <v>218395.75262393843</v>
      </c>
      <c r="CB105" s="157">
        <v>0</v>
      </c>
      <c r="CC105" s="157">
        <v>0</v>
      </c>
      <c r="CD105" s="157">
        <v>0</v>
      </c>
      <c r="CE105" s="157">
        <v>0</v>
      </c>
      <c r="CF105" s="157">
        <v>0</v>
      </c>
      <c r="CG105" s="157">
        <v>0</v>
      </c>
      <c r="CH105" s="157">
        <v>0</v>
      </c>
      <c r="CI105" s="157">
        <v>0</v>
      </c>
      <c r="CL105" s="157">
        <v>0</v>
      </c>
      <c r="CM105" s="157">
        <v>0</v>
      </c>
      <c r="CN105" s="157">
        <v>0</v>
      </c>
      <c r="CO105" s="157">
        <v>0</v>
      </c>
      <c r="CP105" s="157">
        <v>0</v>
      </c>
      <c r="CQ105" s="157">
        <v>0</v>
      </c>
      <c r="CR105" s="157">
        <v>0</v>
      </c>
      <c r="CS105" s="157">
        <v>0</v>
      </c>
      <c r="CT105" s="157">
        <v>-9855000</v>
      </c>
      <c r="CU105" s="157">
        <v>-19710000</v>
      </c>
      <c r="CV105" s="157">
        <v>-19710000</v>
      </c>
      <c r="CW105" s="157">
        <v>-19710000</v>
      </c>
      <c r="CX105" s="157">
        <v>-19710000</v>
      </c>
      <c r="CY105" s="157">
        <v>-19710000</v>
      </c>
      <c r="CZ105" s="157">
        <v>-19710000</v>
      </c>
      <c r="DA105" s="157">
        <v>-19710000</v>
      </c>
      <c r="DB105" s="157">
        <v>-19710000</v>
      </c>
      <c r="DC105" s="157">
        <v>-19710000</v>
      </c>
      <c r="DD105" s="157">
        <v>-19710000</v>
      </c>
      <c r="DE105" s="157">
        <v>-19710000</v>
      </c>
      <c r="DF105" s="157">
        <v>-19710000</v>
      </c>
      <c r="DG105" s="157">
        <v>-18272154.912381206</v>
      </c>
      <c r="DH105" s="157">
        <v>-16727773.492788991</v>
      </c>
      <c r="DI105" s="157">
        <v>-14137017.705574518</v>
      </c>
      <c r="DJ105" s="157">
        <v>-11546261.918360051</v>
      </c>
      <c r="DK105" s="157">
        <v>-7454916.1851250622</v>
      </c>
      <c r="DL105" s="157">
        <v>-4409944.8195123412</v>
      </c>
      <c r="DM105" s="157">
        <v>-1364973.4538996152</v>
      </c>
      <c r="DN105" s="157">
        <v>0</v>
      </c>
      <c r="DO105" s="157">
        <v>0</v>
      </c>
      <c r="DP105" s="157">
        <v>0</v>
      </c>
      <c r="DQ105" s="157">
        <v>0</v>
      </c>
      <c r="DR105" s="157">
        <v>0</v>
      </c>
      <c r="DS105" s="157">
        <v>0</v>
      </c>
      <c r="DT105" s="157">
        <v>0</v>
      </c>
      <c r="DU105" s="157">
        <v>0</v>
      </c>
    </row>
    <row r="106" spans="2:125" ht="16">
      <c r="B106" s="140"/>
      <c r="C106" s="140"/>
      <c r="D106" s="141"/>
      <c r="E106" s="142" t="s">
        <v>259</v>
      </c>
      <c r="F106" s="140"/>
      <c r="G106" s="140"/>
      <c r="H106" s="140"/>
      <c r="I106" s="140"/>
      <c r="J106" s="140"/>
      <c r="L106" s="140"/>
      <c r="M106" s="140"/>
      <c r="N106" s="140"/>
      <c r="O106" s="140"/>
      <c r="P106" s="140"/>
      <c r="Q106" s="140"/>
      <c r="R106" s="140"/>
      <c r="S106" s="140"/>
      <c r="T106" s="140"/>
      <c r="U106" s="140"/>
      <c r="V106" s="140"/>
      <c r="W106" s="140"/>
      <c r="X106" s="140"/>
      <c r="Y106" s="140"/>
      <c r="Z106" s="140"/>
      <c r="AA106" s="140"/>
      <c r="AB106" s="140"/>
      <c r="AC106" s="140"/>
      <c r="AD106" s="140"/>
      <c r="AE106" s="140"/>
      <c r="AF106" s="140"/>
      <c r="AG106" s="140"/>
      <c r="AH106" s="140"/>
      <c r="AI106" s="140"/>
      <c r="AJ106" s="140"/>
      <c r="AK106" s="140"/>
      <c r="AL106" s="140"/>
      <c r="AM106" s="140"/>
      <c r="AN106" s="140"/>
      <c r="AO106" s="140"/>
      <c r="AP106" s="140"/>
      <c r="AQ106" s="140"/>
      <c r="AR106" s="140"/>
      <c r="AS106" s="140"/>
      <c r="AT106" s="140"/>
      <c r="AU106" s="140"/>
      <c r="AZ106" s="140"/>
      <c r="BA106" s="140"/>
      <c r="BB106" s="140"/>
      <c r="BC106" s="140"/>
      <c r="BD106" s="140"/>
      <c r="BE106" s="140"/>
      <c r="BF106" s="140"/>
      <c r="BG106" s="140"/>
      <c r="BH106" s="140"/>
      <c r="BI106" s="140"/>
      <c r="BJ106" s="140"/>
      <c r="BK106" s="140"/>
      <c r="BL106" s="140"/>
      <c r="BM106" s="140"/>
      <c r="BN106" s="140"/>
      <c r="BO106" s="140"/>
      <c r="BP106" s="140"/>
      <c r="BQ106" s="140"/>
      <c r="BR106" s="140"/>
      <c r="BS106" s="140"/>
      <c r="BT106" s="140"/>
      <c r="BU106" s="140"/>
      <c r="BV106" s="140"/>
      <c r="BW106" s="140"/>
      <c r="BX106" s="140"/>
      <c r="BY106" s="140"/>
      <c r="BZ106" s="140"/>
      <c r="CA106" s="140"/>
      <c r="CB106" s="140"/>
      <c r="CC106" s="140"/>
      <c r="CD106" s="140"/>
      <c r="CE106" s="140"/>
      <c r="CF106" s="140"/>
      <c r="CG106" s="140"/>
      <c r="CH106" s="140"/>
      <c r="CI106" s="140"/>
      <c r="CL106" s="140"/>
      <c r="CM106" s="140"/>
      <c r="CN106" s="140"/>
      <c r="CO106" s="140"/>
      <c r="CP106" s="140"/>
      <c r="CQ106" s="140"/>
      <c r="CR106" s="140"/>
      <c r="CS106" s="140"/>
      <c r="CT106" s="140"/>
      <c r="CU106" s="140"/>
      <c r="CV106" s="140"/>
      <c r="CW106" s="140"/>
      <c r="CX106" s="140"/>
      <c r="CY106" s="140"/>
      <c r="CZ106" s="140"/>
      <c r="DA106" s="140"/>
      <c r="DB106" s="140"/>
      <c r="DC106" s="140"/>
      <c r="DD106" s="140"/>
      <c r="DE106" s="140"/>
      <c r="DF106" s="140"/>
      <c r="DG106" s="140"/>
      <c r="DH106" s="140"/>
      <c r="DI106" s="140"/>
      <c r="DJ106" s="140"/>
      <c r="DK106" s="140"/>
      <c r="DL106" s="140"/>
      <c r="DM106" s="140"/>
      <c r="DN106" s="140"/>
      <c r="DO106" s="140"/>
      <c r="DP106" s="140"/>
      <c r="DQ106" s="140"/>
      <c r="DR106" s="140"/>
      <c r="DS106" s="140"/>
      <c r="DT106" s="140"/>
      <c r="DU106" s="140"/>
    </row>
    <row r="107" spans="2:125" ht="30" customHeight="1">
      <c r="B107" s="126">
        <v>2015</v>
      </c>
      <c r="C107" s="126">
        <v>2025</v>
      </c>
      <c r="D107" s="129">
        <v>15</v>
      </c>
      <c r="E107" s="144" t="s">
        <v>260</v>
      </c>
      <c r="F107" s="157">
        <v>4961272.2336739935</v>
      </c>
      <c r="G107" s="157">
        <v>-3326882.2909608013</v>
      </c>
      <c r="H107" s="157">
        <v>-14910825.739939597</v>
      </c>
      <c r="I107" s="213">
        <v>131.67107776846305</v>
      </c>
      <c r="J107" s="157">
        <v>-100.83031157816104</v>
      </c>
      <c r="K107" s="41">
        <v>2</v>
      </c>
      <c r="L107" s="157">
        <v>432727.27272727271</v>
      </c>
      <c r="M107" s="157">
        <v>432727.27272727271</v>
      </c>
      <c r="N107" s="157">
        <v>432727.27272727271</v>
      </c>
      <c r="O107" s="157">
        <v>432727.27272727271</v>
      </c>
      <c r="P107" s="157">
        <v>432727.27272727271</v>
      </c>
      <c r="Q107" s="157">
        <v>432727.27272727271</v>
      </c>
      <c r="R107" s="157">
        <v>432727.27272727271</v>
      </c>
      <c r="S107" s="157">
        <v>432727.27272727271</v>
      </c>
      <c r="T107" s="157">
        <v>432727.27272727271</v>
      </c>
      <c r="U107" s="157">
        <v>432727.27272727271</v>
      </c>
      <c r="V107" s="157">
        <v>432727.27272727271</v>
      </c>
      <c r="W107" s="157">
        <v>0</v>
      </c>
      <c r="X107" s="157">
        <v>0</v>
      </c>
      <c r="Y107" s="157">
        <v>0</v>
      </c>
      <c r="Z107" s="157">
        <v>0</v>
      </c>
      <c r="AA107" s="157">
        <v>432727.27272727271</v>
      </c>
      <c r="AB107" s="157">
        <v>432727.27272727271</v>
      </c>
      <c r="AC107" s="157">
        <v>432727.27272727271</v>
      </c>
      <c r="AD107" s="157">
        <v>432727.27272727271</v>
      </c>
      <c r="AE107" s="157">
        <v>432727.27272727271</v>
      </c>
      <c r="AF107" s="157">
        <v>432727.27272727271</v>
      </c>
      <c r="AG107" s="157">
        <v>432727.27272727271</v>
      </c>
      <c r="AH107" s="157">
        <v>432727.27272727271</v>
      </c>
      <c r="AI107" s="157">
        <v>432727.27272727271</v>
      </c>
      <c r="AJ107" s="157">
        <v>432727.27272727271</v>
      </c>
      <c r="AK107" s="157">
        <v>432727.27272727271</v>
      </c>
      <c r="AL107" s="157">
        <v>0</v>
      </c>
      <c r="AM107" s="157">
        <v>0</v>
      </c>
      <c r="AN107" s="157">
        <v>0</v>
      </c>
      <c r="AO107" s="157">
        <v>0</v>
      </c>
      <c r="AP107" s="157">
        <v>0</v>
      </c>
      <c r="AQ107" s="157">
        <v>0</v>
      </c>
      <c r="AR107" s="157">
        <v>0</v>
      </c>
      <c r="AS107" s="157">
        <v>0</v>
      </c>
      <c r="AT107" s="157">
        <v>0</v>
      </c>
      <c r="AU107" s="157">
        <v>0</v>
      </c>
      <c r="AZ107" s="157">
        <v>-14836.36363636364</v>
      </c>
      <c r="BA107" s="157">
        <v>-29672.727272727279</v>
      </c>
      <c r="BB107" s="157">
        <v>-44509.090909090912</v>
      </c>
      <c r="BC107" s="157">
        <v>-59345.454545454559</v>
      </c>
      <c r="BD107" s="157">
        <v>-131054.54545454547</v>
      </c>
      <c r="BE107" s="157">
        <v>-157265.45454545453</v>
      </c>
      <c r="BF107" s="157">
        <v>-183476.36363636376</v>
      </c>
      <c r="BG107" s="157">
        <v>-209687.27272727282</v>
      </c>
      <c r="BH107" s="157">
        <v>-364974.54545454565</v>
      </c>
      <c r="BI107" s="157">
        <v>-405527.27272727271</v>
      </c>
      <c r="BJ107" s="157">
        <v>-446080</v>
      </c>
      <c r="BK107" s="157">
        <v>-446080</v>
      </c>
      <c r="BL107" s="157">
        <v>-446080</v>
      </c>
      <c r="BM107" s="157">
        <v>-446080</v>
      </c>
      <c r="BN107" s="157">
        <v>-446080</v>
      </c>
      <c r="BO107" s="157">
        <v>-14836.36363636364</v>
      </c>
      <c r="BP107" s="157">
        <v>-29672.727272727279</v>
      </c>
      <c r="BQ107" s="157">
        <v>-44509.090909090912</v>
      </c>
      <c r="BR107" s="157">
        <v>-59345.454545454559</v>
      </c>
      <c r="BS107" s="157">
        <v>-131054.54545454547</v>
      </c>
      <c r="BT107" s="157">
        <v>-157265.45454545453</v>
      </c>
      <c r="BU107" s="157">
        <v>-183476.36363636376</v>
      </c>
      <c r="BV107" s="157">
        <v>-209687.27272727282</v>
      </c>
      <c r="BW107" s="157">
        <v>-364974.54545454565</v>
      </c>
      <c r="BX107" s="157">
        <v>-405527.27272727271</v>
      </c>
      <c r="BY107" s="157">
        <v>-446080</v>
      </c>
      <c r="BZ107" s="157">
        <v>-446080</v>
      </c>
      <c r="CA107" s="157">
        <v>-446080</v>
      </c>
      <c r="CB107" s="157">
        <v>-446080</v>
      </c>
      <c r="CC107" s="157">
        <v>-446080</v>
      </c>
      <c r="CD107" s="157">
        <v>-446080</v>
      </c>
      <c r="CE107" s="157">
        <v>-446080</v>
      </c>
      <c r="CF107" s="157">
        <v>-446080</v>
      </c>
      <c r="CG107" s="157">
        <v>-446080</v>
      </c>
      <c r="CH107" s="157">
        <v>-446080</v>
      </c>
      <c r="CI107" s="157">
        <v>-446080</v>
      </c>
      <c r="CL107" s="157">
        <v>-189258.32867710866</v>
      </c>
      <c r="CM107" s="157">
        <v>-304229.08465832745</v>
      </c>
      <c r="CN107" s="157">
        <v>-454785.65416361118</v>
      </c>
      <c r="CO107" s="157">
        <v>-549186.77039574913</v>
      </c>
      <c r="CP107" s="157">
        <v>-653332.42075079307</v>
      </c>
      <c r="CQ107" s="157">
        <v>-665521.0667065446</v>
      </c>
      <c r="CR107" s="157">
        <v>-809377.28550374997</v>
      </c>
      <c r="CS107" s="157">
        <v>-922481.51989493147</v>
      </c>
      <c r="CT107" s="157">
        <v>-1049962.1095982846</v>
      </c>
      <c r="CU107" s="157">
        <v>-1179425.4306802996</v>
      </c>
      <c r="CV107" s="157">
        <v>-1312636.1869517299</v>
      </c>
      <c r="CW107" s="157">
        <v>-1319261.2199516539</v>
      </c>
      <c r="CX107" s="157">
        <v>-1328962.1192884052</v>
      </c>
      <c r="CY107" s="157">
        <v>-1339529.9142957039</v>
      </c>
      <c r="CZ107" s="157">
        <v>-1360211.357133423</v>
      </c>
      <c r="DA107" s="157">
        <v>-1382438.7995612184</v>
      </c>
      <c r="DB107" s="157">
        <v>-1405054.0736444173</v>
      </c>
      <c r="DC107" s="157">
        <v>-1414177.5547699747</v>
      </c>
      <c r="DD107" s="157">
        <v>-1420681.6893251576</v>
      </c>
      <c r="DE107" s="157">
        <v>-1435720.3302505584</v>
      </c>
      <c r="DF107" s="157">
        <v>-1449027.2173997888</v>
      </c>
      <c r="DG107" s="157">
        <v>-1458429.0946288458</v>
      </c>
      <c r="DH107" s="157">
        <v>-1466895.2131409019</v>
      </c>
      <c r="DI107" s="157">
        <v>-1474267.7856443804</v>
      </c>
      <c r="DJ107" s="157">
        <v>-1482863.6480179352</v>
      </c>
      <c r="DK107" s="157">
        <v>-1487746.5491943134</v>
      </c>
      <c r="DL107" s="157">
        <v>-1487746.5491943134</v>
      </c>
      <c r="DM107" s="157">
        <v>-1487746.5491943134</v>
      </c>
      <c r="DN107" s="157">
        <v>-1487746.5491943134</v>
      </c>
      <c r="DO107" s="157">
        <v>-1487746.5491943134</v>
      </c>
      <c r="DP107" s="157">
        <v>-1487746.5491943134</v>
      </c>
      <c r="DQ107" s="157">
        <v>-1487746.5491943134</v>
      </c>
      <c r="DR107" s="157">
        <v>-1487746.5491943134</v>
      </c>
      <c r="DS107" s="157">
        <v>-1487746.5491943134</v>
      </c>
      <c r="DT107" s="157">
        <v>-1487746.5491943134</v>
      </c>
      <c r="DU107" s="157">
        <v>-1487746.5491943134</v>
      </c>
    </row>
    <row r="108" spans="2:125" ht="29.5" customHeight="1">
      <c r="B108" s="126">
        <v>2018</v>
      </c>
      <c r="C108" s="126">
        <v>2020</v>
      </c>
      <c r="D108" s="129">
        <v>20</v>
      </c>
      <c r="E108" s="144" t="s">
        <v>503</v>
      </c>
      <c r="F108" s="157">
        <v>10372853.755433865</v>
      </c>
      <c r="G108" s="157">
        <v>3436185.1800428876</v>
      </c>
      <c r="H108" s="157">
        <v>-19385599.281182647</v>
      </c>
      <c r="I108" s="213">
        <v>777.35008794962323</v>
      </c>
      <c r="J108" s="157">
        <v>-7.173808084868047</v>
      </c>
      <c r="K108" s="41">
        <v>2</v>
      </c>
      <c r="L108" s="157">
        <v>0</v>
      </c>
      <c r="M108" s="157">
        <v>0</v>
      </c>
      <c r="N108" s="157">
        <v>0</v>
      </c>
      <c r="O108" s="157">
        <v>3866666.6666666665</v>
      </c>
      <c r="P108" s="157">
        <v>3866666.6666666665</v>
      </c>
      <c r="Q108" s="157">
        <v>3866666.6666666665</v>
      </c>
      <c r="R108" s="157">
        <v>0</v>
      </c>
      <c r="S108" s="157">
        <v>0</v>
      </c>
      <c r="T108" s="157">
        <v>0</v>
      </c>
      <c r="U108" s="157">
        <v>0</v>
      </c>
      <c r="V108" s="157">
        <v>0</v>
      </c>
      <c r="W108" s="157">
        <v>0</v>
      </c>
      <c r="X108" s="157">
        <v>0</v>
      </c>
      <c r="Y108" s="157">
        <v>0</v>
      </c>
      <c r="Z108" s="157">
        <v>0</v>
      </c>
      <c r="AA108" s="157">
        <v>0</v>
      </c>
      <c r="AB108" s="157">
        <v>0</v>
      </c>
      <c r="AC108" s="157">
        <v>0</v>
      </c>
      <c r="AD108" s="157">
        <v>0</v>
      </c>
      <c r="AE108" s="157">
        <v>0</v>
      </c>
      <c r="AF108" s="157">
        <v>0</v>
      </c>
      <c r="AG108" s="157">
        <v>0</v>
      </c>
      <c r="AH108" s="157">
        <v>0</v>
      </c>
      <c r="AI108" s="157">
        <v>1933333.3333333333</v>
      </c>
      <c r="AJ108" s="157">
        <v>1933333.3333333333</v>
      </c>
      <c r="AK108" s="157">
        <v>1933333.3333333333</v>
      </c>
      <c r="AL108" s="157">
        <v>0</v>
      </c>
      <c r="AM108" s="157">
        <v>0</v>
      </c>
      <c r="AN108" s="157">
        <v>0</v>
      </c>
      <c r="AO108" s="157">
        <v>0</v>
      </c>
      <c r="AP108" s="157">
        <v>0</v>
      </c>
      <c r="AQ108" s="157">
        <v>0</v>
      </c>
      <c r="AR108" s="157">
        <v>0</v>
      </c>
      <c r="AS108" s="157">
        <v>0</v>
      </c>
      <c r="AT108" s="157">
        <v>0</v>
      </c>
      <c r="AU108" s="157">
        <v>0</v>
      </c>
      <c r="AZ108" s="157">
        <v>0</v>
      </c>
      <c r="BA108" s="157">
        <v>0</v>
      </c>
      <c r="BB108" s="157">
        <v>0</v>
      </c>
      <c r="BC108" s="157">
        <v>104399.99999999999</v>
      </c>
      <c r="BD108" s="157">
        <v>208799.99999999997</v>
      </c>
      <c r="BE108" s="157">
        <v>313199.99999999994</v>
      </c>
      <c r="BF108" s="157">
        <v>313199.99999999994</v>
      </c>
      <c r="BG108" s="157">
        <v>313199.99999999994</v>
      </c>
      <c r="BH108" s="157">
        <v>313199.99999999994</v>
      </c>
      <c r="BI108" s="157">
        <v>313199.99999999994</v>
      </c>
      <c r="BJ108" s="157">
        <v>313199.99999999994</v>
      </c>
      <c r="BK108" s="157">
        <v>313199.99999999994</v>
      </c>
      <c r="BL108" s="157">
        <v>313199.99999999994</v>
      </c>
      <c r="BM108" s="157">
        <v>313199.99999999994</v>
      </c>
      <c r="BN108" s="157">
        <v>313199.99999999994</v>
      </c>
      <c r="BO108" s="157">
        <v>313199.99999999994</v>
      </c>
      <c r="BP108" s="157">
        <v>313199.99999999994</v>
      </c>
      <c r="BQ108" s="157">
        <v>313199.99999999994</v>
      </c>
      <c r="BR108" s="157">
        <v>313199.99999999994</v>
      </c>
      <c r="BS108" s="157">
        <v>313199.99999999994</v>
      </c>
      <c r="BT108" s="157">
        <v>313199.99999999994</v>
      </c>
      <c r="BU108" s="157">
        <v>313199.99999999994</v>
      </c>
      <c r="BV108" s="157">
        <v>313199.99999999994</v>
      </c>
      <c r="BW108" s="157">
        <v>104399.99999999999</v>
      </c>
      <c r="BX108" s="157">
        <v>208799.99999999997</v>
      </c>
      <c r="BY108" s="157">
        <v>313199.99999999994</v>
      </c>
      <c r="BZ108" s="157">
        <v>313199.99999999994</v>
      </c>
      <c r="CA108" s="157">
        <v>313199.99999999994</v>
      </c>
      <c r="CB108" s="157">
        <v>313199.99999999994</v>
      </c>
      <c r="CC108" s="157">
        <v>313199.99999999994</v>
      </c>
      <c r="CD108" s="157">
        <v>313199.99999999994</v>
      </c>
      <c r="CE108" s="157">
        <v>313199.99999999994</v>
      </c>
      <c r="CF108" s="157">
        <v>313199.99999999994</v>
      </c>
      <c r="CG108" s="157">
        <v>313199.99999999994</v>
      </c>
      <c r="CH108" s="157">
        <v>313199.99999999994</v>
      </c>
      <c r="CI108" s="157">
        <v>313199.99999999994</v>
      </c>
      <c r="CL108" s="157">
        <v>0</v>
      </c>
      <c r="CM108" s="157">
        <v>0</v>
      </c>
      <c r="CN108" s="157">
        <v>0</v>
      </c>
      <c r="CO108" s="157">
        <v>-484275.51317880279</v>
      </c>
      <c r="CP108" s="157">
        <v>-719841.13724237471</v>
      </c>
      <c r="CQ108" s="157">
        <v>-1089472.849633449</v>
      </c>
      <c r="CR108" s="157">
        <v>-1141930.0667050702</v>
      </c>
      <c r="CS108" s="157">
        <v>-1250628.1074998516</v>
      </c>
      <c r="CT108" s="157">
        <v>-1408164.3620498041</v>
      </c>
      <c r="CU108" s="157">
        <v>-1537963.8261554854</v>
      </c>
      <c r="CV108" s="157">
        <v>-1592262.7917565468</v>
      </c>
      <c r="CW108" s="157">
        <v>-1570675.1520599611</v>
      </c>
      <c r="CX108" s="157">
        <v>-1560290.6322325675</v>
      </c>
      <c r="CY108" s="157">
        <v>-1592620.7168955656</v>
      </c>
      <c r="CZ108" s="157">
        <v>-1659336.6540071282</v>
      </c>
      <c r="DA108" s="157">
        <v>-1726835.265024042</v>
      </c>
      <c r="DB108" s="157">
        <v>-1781615.1359479579</v>
      </c>
      <c r="DC108" s="157">
        <v>-1854645.6022751969</v>
      </c>
      <c r="DD108" s="157">
        <v>-1939326.9890633435</v>
      </c>
      <c r="DE108" s="157">
        <v>-2012347.9265982069</v>
      </c>
      <c r="DF108" s="157">
        <v>-2082616.8284582058</v>
      </c>
      <c r="DG108" s="157">
        <v>-2151381.2216345291</v>
      </c>
      <c r="DH108" s="157">
        <v>-2222806.2369953822</v>
      </c>
      <c r="DI108" s="157">
        <v>-2297005.8196485238</v>
      </c>
      <c r="DJ108" s="157">
        <v>-2374099.0592783499</v>
      </c>
      <c r="DK108" s="157">
        <v>-2454210.4281764515</v>
      </c>
      <c r="DL108" s="157">
        <v>-2537470.0304040979</v>
      </c>
      <c r="DM108" s="157">
        <v>-2537470.0304040979</v>
      </c>
      <c r="DN108" s="157">
        <v>-2537470.0304040979</v>
      </c>
      <c r="DO108" s="157">
        <v>-2537470.0304040979</v>
      </c>
      <c r="DP108" s="157">
        <v>-2537470.0304040979</v>
      </c>
      <c r="DQ108" s="157">
        <v>-2537470.0304040979</v>
      </c>
      <c r="DR108" s="157">
        <v>-2537470.0304040979</v>
      </c>
      <c r="DS108" s="157">
        <v>-2537470.0304040979</v>
      </c>
      <c r="DT108" s="157">
        <v>-2537470.0304040979</v>
      </c>
      <c r="DU108" s="157">
        <v>-2537470.0304040979</v>
      </c>
    </row>
    <row r="109" spans="2:125" ht="32.5" customHeight="1">
      <c r="B109" s="126">
        <v>2020</v>
      </c>
      <c r="C109" s="126">
        <v>2022</v>
      </c>
      <c r="D109" s="129">
        <v>15</v>
      </c>
      <c r="E109" s="144" t="s">
        <v>505</v>
      </c>
      <c r="F109" s="157">
        <v>203427.52836615438</v>
      </c>
      <c r="G109" s="394">
        <v>-23720.514162773106</v>
      </c>
      <c r="H109" s="157">
        <v>-19007636.389899962</v>
      </c>
      <c r="I109" s="213">
        <v>134.25908960580119</v>
      </c>
      <c r="J109" s="157">
        <v>-140.23578910729518</v>
      </c>
      <c r="K109" s="41">
        <v>2</v>
      </c>
      <c r="L109" s="157">
        <v>0</v>
      </c>
      <c r="M109" s="157">
        <v>0</v>
      </c>
      <c r="N109" s="157">
        <v>0</v>
      </c>
      <c r="O109" s="157">
        <v>0</v>
      </c>
      <c r="P109" s="157">
        <v>0</v>
      </c>
      <c r="Q109" s="157">
        <v>82077.608758220726</v>
      </c>
      <c r="R109" s="157">
        <v>82077.608758220726</v>
      </c>
      <c r="S109" s="157">
        <v>82077.608758220726</v>
      </c>
      <c r="T109" s="157">
        <v>0</v>
      </c>
      <c r="U109" s="157">
        <v>0</v>
      </c>
      <c r="V109" s="157">
        <v>0</v>
      </c>
      <c r="W109" s="157">
        <v>0</v>
      </c>
      <c r="X109" s="157">
        <v>0</v>
      </c>
      <c r="Y109" s="157">
        <v>0</v>
      </c>
      <c r="Z109" s="157">
        <v>0</v>
      </c>
      <c r="AA109" s="157">
        <v>0</v>
      </c>
      <c r="AB109" s="157">
        <v>0</v>
      </c>
      <c r="AC109" s="157">
        <v>0</v>
      </c>
      <c r="AD109" s="157">
        <v>0</v>
      </c>
      <c r="AE109" s="157">
        <v>0</v>
      </c>
      <c r="AF109" s="157">
        <v>41038.804379110363</v>
      </c>
      <c r="AG109" s="157">
        <v>41038.804379110363</v>
      </c>
      <c r="AH109" s="157">
        <v>41038.804379110363</v>
      </c>
      <c r="AI109" s="157">
        <v>0</v>
      </c>
      <c r="AJ109" s="157">
        <v>0</v>
      </c>
      <c r="AK109" s="157">
        <v>0</v>
      </c>
      <c r="AL109" s="157">
        <v>0</v>
      </c>
      <c r="AM109" s="157">
        <v>0</v>
      </c>
      <c r="AN109" s="157">
        <v>0</v>
      </c>
      <c r="AO109" s="157">
        <v>0</v>
      </c>
      <c r="AP109" s="157">
        <v>0</v>
      </c>
      <c r="AQ109" s="157">
        <v>0</v>
      </c>
      <c r="AR109" s="157">
        <v>0</v>
      </c>
      <c r="AS109" s="157">
        <v>0</v>
      </c>
      <c r="AT109" s="157">
        <v>0</v>
      </c>
      <c r="AU109" s="157">
        <v>0</v>
      </c>
      <c r="AZ109" s="157">
        <v>0</v>
      </c>
      <c r="BA109" s="157">
        <v>0</v>
      </c>
      <c r="BB109" s="157">
        <v>0</v>
      </c>
      <c r="BC109" s="157">
        <v>0</v>
      </c>
      <c r="BD109" s="157">
        <v>0</v>
      </c>
      <c r="BE109" s="157">
        <v>-840.47471368418019</v>
      </c>
      <c r="BF109" s="157">
        <v>-1680.9494273683604</v>
      </c>
      <c r="BG109" s="157">
        <v>-2521.4241410525419</v>
      </c>
      <c r="BH109" s="157">
        <v>-2521.4241410525419</v>
      </c>
      <c r="BI109" s="157">
        <v>-2521.4241410525419</v>
      </c>
      <c r="BJ109" s="157">
        <v>-2521.4241410525419</v>
      </c>
      <c r="BK109" s="157">
        <v>-2521.4241410525419</v>
      </c>
      <c r="BL109" s="157">
        <v>-2521.4241410525419</v>
      </c>
      <c r="BM109" s="157">
        <v>-2521.4241410525419</v>
      </c>
      <c r="BN109" s="157">
        <v>-2521.4241410525419</v>
      </c>
      <c r="BO109" s="157">
        <v>-2521.4241410525419</v>
      </c>
      <c r="BP109" s="157">
        <v>-2521.4241410525419</v>
      </c>
      <c r="BQ109" s="157">
        <v>-2521.4241410525419</v>
      </c>
      <c r="BR109" s="157">
        <v>-2521.4241410525419</v>
      </c>
      <c r="BS109" s="157">
        <v>-2521.4241410525419</v>
      </c>
      <c r="BT109" s="157">
        <v>-840.47471368418019</v>
      </c>
      <c r="BU109" s="157">
        <v>-1680.9494273683604</v>
      </c>
      <c r="BV109" s="157">
        <v>-2521.4241410525419</v>
      </c>
      <c r="BW109" s="157">
        <v>-2521.4241410525419</v>
      </c>
      <c r="BX109" s="157">
        <v>-2521.4241410525419</v>
      </c>
      <c r="BY109" s="157">
        <v>-2521.4241410525419</v>
      </c>
      <c r="BZ109" s="157">
        <v>-2521.4241410525419</v>
      </c>
      <c r="CA109" s="157">
        <v>-2521.4241410525419</v>
      </c>
      <c r="CB109" s="157">
        <v>-2521.4241410525419</v>
      </c>
      <c r="CC109" s="157">
        <v>-2521.4241410525419</v>
      </c>
      <c r="CD109" s="157">
        <v>-2521.4241410525419</v>
      </c>
      <c r="CE109" s="157">
        <v>-2521.4241410525419</v>
      </c>
      <c r="CF109" s="157">
        <v>-2521.4241410525419</v>
      </c>
      <c r="CG109" s="157">
        <v>-2521.4241410525419</v>
      </c>
      <c r="CH109" s="157">
        <v>-2521.4241410525419</v>
      </c>
      <c r="CI109" s="157">
        <v>-2521.4241410525419</v>
      </c>
      <c r="CL109" s="157">
        <v>0</v>
      </c>
      <c r="CM109" s="157">
        <v>0</v>
      </c>
      <c r="CN109" s="157">
        <v>0</v>
      </c>
      <c r="CO109" s="157">
        <v>0</v>
      </c>
      <c r="CP109" s="157">
        <v>0</v>
      </c>
      <c r="CQ109" s="157">
        <v>-683667.22280321363</v>
      </c>
      <c r="CR109" s="157">
        <v>-1294236.0942455642</v>
      </c>
      <c r="CS109" s="157">
        <v>-1893101.5388965125</v>
      </c>
      <c r="CT109" s="157">
        <v>-1899443.179385026</v>
      </c>
      <c r="CU109" s="157">
        <v>-1920179.7101078106</v>
      </c>
      <c r="CV109" s="157">
        <v>-1964224.0936863075</v>
      </c>
      <c r="CW109" s="157">
        <v>-1985747.4899695353</v>
      </c>
      <c r="CX109" s="157">
        <v>-1994523.1806824193</v>
      </c>
      <c r="CY109" s="157">
        <v>-1990990.5999298776</v>
      </c>
      <c r="CZ109" s="157">
        <v>-1993699.6577690986</v>
      </c>
      <c r="DA109" s="157">
        <v>-1995666.7726179832</v>
      </c>
      <c r="DB109" s="157">
        <v>-1997530.3738451689</v>
      </c>
      <c r="DC109" s="157">
        <v>-1988492.162599494</v>
      </c>
      <c r="DD109" s="157">
        <v>-1987232.1602979109</v>
      </c>
      <c r="DE109" s="157">
        <v>-1992173.9915244139</v>
      </c>
      <c r="DF109" s="157">
        <v>-1987355.8915146759</v>
      </c>
      <c r="DG109" s="157">
        <v>-1979747.9243896375</v>
      </c>
      <c r="DH109" s="157">
        <v>-1974912.0283225537</v>
      </c>
      <c r="DI109" s="157">
        <v>-1976067.1800354081</v>
      </c>
      <c r="DJ109" s="157">
        <v>-1968794.8631362573</v>
      </c>
      <c r="DK109" s="157">
        <v>-1957995.0266819717</v>
      </c>
      <c r="DL109" s="157">
        <v>-1952206.4993844456</v>
      </c>
      <c r="DM109" s="157">
        <v>-1945648.1849302615</v>
      </c>
      <c r="DN109" s="157">
        <v>-1940921.7650516022</v>
      </c>
      <c r="DO109" s="157">
        <v>-1937872.8636701452</v>
      </c>
      <c r="DP109" s="157">
        <v>-1933264.7115667446</v>
      </c>
      <c r="DQ109" s="157">
        <v>-1929404.6816381628</v>
      </c>
      <c r="DR109" s="157">
        <v>-1931642.1404872511</v>
      </c>
      <c r="DS109" s="157">
        <v>-1929044.6452249873</v>
      </c>
      <c r="DT109" s="157">
        <v>-1924944.5212464568</v>
      </c>
      <c r="DU109" s="157">
        <v>-1923231.3130931815</v>
      </c>
    </row>
    <row r="110" spans="2:125" ht="28.25" customHeight="1">
      <c r="B110" s="126">
        <v>2020</v>
      </c>
      <c r="C110" s="126">
        <v>2022</v>
      </c>
      <c r="D110" s="129">
        <v>15</v>
      </c>
      <c r="E110" s="144" t="s">
        <v>507</v>
      </c>
      <c r="F110" s="157">
        <v>416191.91304995376</v>
      </c>
      <c r="G110" s="157">
        <v>-54595.963624618867</v>
      </c>
      <c r="H110" s="157">
        <v>-9343245.8556661569</v>
      </c>
      <c r="I110" s="213">
        <v>386.26171845544354</v>
      </c>
      <c r="J110" s="157">
        <v>-23.252757074027471</v>
      </c>
      <c r="K110" s="41">
        <v>2</v>
      </c>
      <c r="L110" s="157">
        <v>0</v>
      </c>
      <c r="M110" s="157">
        <v>0</v>
      </c>
      <c r="N110" s="157">
        <v>0</v>
      </c>
      <c r="O110" s="157">
        <v>0</v>
      </c>
      <c r="P110" s="157">
        <v>0</v>
      </c>
      <c r="Q110" s="157">
        <v>167922.39124177926</v>
      </c>
      <c r="R110" s="157">
        <v>167922.39124177926</v>
      </c>
      <c r="S110" s="157">
        <v>167922.39124177926</v>
      </c>
      <c r="T110" s="157">
        <v>0</v>
      </c>
      <c r="U110" s="157">
        <v>0</v>
      </c>
      <c r="V110" s="157">
        <v>0</v>
      </c>
      <c r="W110" s="157">
        <v>0</v>
      </c>
      <c r="X110" s="157">
        <v>0</v>
      </c>
      <c r="Y110" s="157">
        <v>0</v>
      </c>
      <c r="Z110" s="157">
        <v>0</v>
      </c>
      <c r="AA110" s="157">
        <v>0</v>
      </c>
      <c r="AB110" s="157">
        <v>0</v>
      </c>
      <c r="AC110" s="157">
        <v>0</v>
      </c>
      <c r="AD110" s="157">
        <v>0</v>
      </c>
      <c r="AE110" s="157">
        <v>0</v>
      </c>
      <c r="AF110" s="157">
        <v>83961.19562088963</v>
      </c>
      <c r="AG110" s="157">
        <v>83961.19562088963</v>
      </c>
      <c r="AH110" s="157">
        <v>83961.19562088963</v>
      </c>
      <c r="AI110" s="157">
        <v>0</v>
      </c>
      <c r="AJ110" s="157">
        <v>0</v>
      </c>
      <c r="AK110" s="157">
        <v>0</v>
      </c>
      <c r="AL110" s="157">
        <v>0</v>
      </c>
      <c r="AM110" s="157">
        <v>0</v>
      </c>
      <c r="AN110" s="157">
        <v>0</v>
      </c>
      <c r="AO110" s="157">
        <v>0</v>
      </c>
      <c r="AP110" s="157">
        <v>0</v>
      </c>
      <c r="AQ110" s="157">
        <v>0</v>
      </c>
      <c r="AR110" s="157">
        <v>0</v>
      </c>
      <c r="AS110" s="157">
        <v>0</v>
      </c>
      <c r="AT110" s="157">
        <v>0</v>
      </c>
      <c r="AU110" s="157">
        <v>0</v>
      </c>
      <c r="AZ110" s="157">
        <v>0</v>
      </c>
      <c r="BA110" s="157">
        <v>0</v>
      </c>
      <c r="BB110" s="157">
        <v>0</v>
      </c>
      <c r="BC110" s="157">
        <v>0</v>
      </c>
      <c r="BD110" s="157">
        <v>0</v>
      </c>
      <c r="BE110" s="157">
        <v>-1934.4659471052973</v>
      </c>
      <c r="BF110" s="157">
        <v>-3868.9318942105947</v>
      </c>
      <c r="BG110" s="157">
        <v>-5803.3978413158911</v>
      </c>
      <c r="BH110" s="157">
        <v>-5803.3978413158911</v>
      </c>
      <c r="BI110" s="157">
        <v>-5803.3978413158911</v>
      </c>
      <c r="BJ110" s="157">
        <v>-5803.3978413158911</v>
      </c>
      <c r="BK110" s="157">
        <v>-5803.3978413158911</v>
      </c>
      <c r="BL110" s="157">
        <v>-5803.3978413158911</v>
      </c>
      <c r="BM110" s="157">
        <v>-5803.3978413158911</v>
      </c>
      <c r="BN110" s="157">
        <v>-5803.3978413158911</v>
      </c>
      <c r="BO110" s="157">
        <v>-5803.3978413158911</v>
      </c>
      <c r="BP110" s="157">
        <v>-5803.3978413158911</v>
      </c>
      <c r="BQ110" s="157">
        <v>-5803.3978413158911</v>
      </c>
      <c r="BR110" s="157">
        <v>-5803.3978413158911</v>
      </c>
      <c r="BS110" s="157">
        <v>-5803.3978413158911</v>
      </c>
      <c r="BT110" s="157">
        <v>-1934.4659471052973</v>
      </c>
      <c r="BU110" s="157">
        <v>-3868.9318942105947</v>
      </c>
      <c r="BV110" s="157">
        <v>-5803.3978413158911</v>
      </c>
      <c r="BW110" s="157">
        <v>-5803.3978413158911</v>
      </c>
      <c r="BX110" s="157">
        <v>-5803.3978413158911</v>
      </c>
      <c r="BY110" s="157">
        <v>-5803.3978413158911</v>
      </c>
      <c r="BZ110" s="157">
        <v>-5803.3978413158911</v>
      </c>
      <c r="CA110" s="157">
        <v>-5803.3978413158911</v>
      </c>
      <c r="CB110" s="157">
        <v>-5803.3978413158911</v>
      </c>
      <c r="CC110" s="157">
        <v>-5803.3978413158911</v>
      </c>
      <c r="CD110" s="157">
        <v>-5803.3978413158911</v>
      </c>
      <c r="CE110" s="157">
        <v>-5803.3978413158911</v>
      </c>
      <c r="CF110" s="157">
        <v>-5803.3978413158911</v>
      </c>
      <c r="CG110" s="157">
        <v>-5803.3978413158911</v>
      </c>
      <c r="CH110" s="157">
        <v>-5803.3978413158911</v>
      </c>
      <c r="CI110" s="157">
        <v>-5803.3978413158911</v>
      </c>
      <c r="CL110" s="157">
        <v>0</v>
      </c>
      <c r="CM110" s="157">
        <v>0</v>
      </c>
      <c r="CN110" s="157">
        <v>0</v>
      </c>
      <c r="CO110" s="157">
        <v>0</v>
      </c>
      <c r="CP110" s="157">
        <v>0</v>
      </c>
      <c r="CQ110" s="157">
        <v>-192493.43692940456</v>
      </c>
      <c r="CR110" s="157">
        <v>-403523.67357670108</v>
      </c>
      <c r="CS110" s="157">
        <v>-662901.42837655568</v>
      </c>
      <c r="CT110" s="157">
        <v>-746404.27589453256</v>
      </c>
      <c r="CU110" s="157">
        <v>-815205.10456787818</v>
      </c>
      <c r="CV110" s="157">
        <v>-843986.53178869362</v>
      </c>
      <c r="CW110" s="157">
        <v>-832543.89979895402</v>
      </c>
      <c r="CX110" s="157">
        <v>-827039.53524381411</v>
      </c>
      <c r="CY110" s="157">
        <v>-844176.2517258072</v>
      </c>
      <c r="CZ110" s="157">
        <v>-879539.35426725622</v>
      </c>
      <c r="DA110" s="157">
        <v>-915317.31686718168</v>
      </c>
      <c r="DB110" s="157">
        <v>-944353.65026156115</v>
      </c>
      <c r="DC110" s="157">
        <v>-983063.79930827802</v>
      </c>
      <c r="DD110" s="157">
        <v>-1027949.574641595</v>
      </c>
      <c r="DE110" s="157">
        <v>-1066654.6729061981</v>
      </c>
      <c r="DF110" s="157">
        <v>-1103901.0414582104</v>
      </c>
      <c r="DG110" s="157">
        <v>-1140349.9379644305</v>
      </c>
      <c r="DH110" s="157">
        <v>-1178209.1100241248</v>
      </c>
      <c r="DI110" s="157">
        <v>-1217538.9547883228</v>
      </c>
      <c r="DJ110" s="157">
        <v>-1258402.5963155814</v>
      </c>
      <c r="DK110" s="157">
        <v>-1300866.0117412251</v>
      </c>
      <c r="DL110" s="157">
        <v>-1344998.163347115</v>
      </c>
      <c r="DM110" s="157">
        <v>-1344998.163347115</v>
      </c>
      <c r="DN110" s="157">
        <v>-1344998.163347115</v>
      </c>
      <c r="DO110" s="157">
        <v>-1344998.163347115</v>
      </c>
      <c r="DP110" s="157">
        <v>-1344998.163347115</v>
      </c>
      <c r="DQ110" s="157">
        <v>-1344998.163347115</v>
      </c>
      <c r="DR110" s="157">
        <v>-1344998.163347115</v>
      </c>
      <c r="DS110" s="157">
        <v>-1344998.163347115</v>
      </c>
      <c r="DT110" s="157">
        <v>-1344998.163347115</v>
      </c>
      <c r="DU110" s="157">
        <v>-1344998.163347115</v>
      </c>
    </row>
    <row r="111" spans="2:125" ht="21.5" customHeight="1">
      <c r="B111" s="126">
        <v>2033</v>
      </c>
      <c r="C111" s="126">
        <v>2034</v>
      </c>
      <c r="D111" s="129">
        <v>20</v>
      </c>
      <c r="E111" s="144" t="s">
        <v>271</v>
      </c>
      <c r="F111" s="157">
        <v>855751.23700683587</v>
      </c>
      <c r="G111" s="157">
        <v>254471.43764106731</v>
      </c>
      <c r="H111" s="157">
        <v>-731945.52579415811</v>
      </c>
      <c r="I111" s="213">
        <v>38.378897616759545</v>
      </c>
      <c r="J111" s="157">
        <v>9.8563839074042718</v>
      </c>
      <c r="K111" s="41">
        <v>1</v>
      </c>
      <c r="L111" s="157">
        <v>0</v>
      </c>
      <c r="M111" s="157">
        <v>0</v>
      </c>
      <c r="N111" s="157">
        <v>0</v>
      </c>
      <c r="O111" s="157">
        <v>0</v>
      </c>
      <c r="P111" s="157">
        <v>0</v>
      </c>
      <c r="Q111" s="157">
        <v>0</v>
      </c>
      <c r="R111" s="157">
        <v>0</v>
      </c>
      <c r="S111" s="157">
        <v>0</v>
      </c>
      <c r="T111" s="157">
        <v>0</v>
      </c>
      <c r="U111" s="157">
        <v>0</v>
      </c>
      <c r="V111" s="157">
        <v>0</v>
      </c>
      <c r="W111" s="157">
        <v>0</v>
      </c>
      <c r="X111" s="157">
        <v>0</v>
      </c>
      <c r="Y111" s="157">
        <v>0</v>
      </c>
      <c r="Z111" s="157">
        <v>0</v>
      </c>
      <c r="AA111" s="157">
        <v>0</v>
      </c>
      <c r="AB111" s="157">
        <v>0</v>
      </c>
      <c r="AC111" s="157">
        <v>0</v>
      </c>
      <c r="AD111" s="157">
        <v>1347500</v>
      </c>
      <c r="AE111" s="157">
        <v>1347500</v>
      </c>
      <c r="AF111" s="157">
        <v>0</v>
      </c>
      <c r="AG111" s="157">
        <v>0</v>
      </c>
      <c r="AH111" s="157">
        <v>0</v>
      </c>
      <c r="AI111" s="157">
        <v>0</v>
      </c>
      <c r="AJ111" s="157">
        <v>0</v>
      </c>
      <c r="AK111" s="157">
        <v>0</v>
      </c>
      <c r="AL111" s="157">
        <v>0</v>
      </c>
      <c r="AM111" s="157">
        <v>0</v>
      </c>
      <c r="AN111" s="157">
        <v>0</v>
      </c>
      <c r="AO111" s="157">
        <v>0</v>
      </c>
      <c r="AP111" s="157">
        <v>0</v>
      </c>
      <c r="AQ111" s="157">
        <v>0</v>
      </c>
      <c r="AR111" s="157">
        <v>0</v>
      </c>
      <c r="AS111" s="157">
        <v>0</v>
      </c>
      <c r="AT111" s="157">
        <v>0</v>
      </c>
      <c r="AU111" s="157">
        <v>0</v>
      </c>
      <c r="AZ111" s="157">
        <v>0</v>
      </c>
      <c r="BA111" s="157">
        <v>0</v>
      </c>
      <c r="BB111" s="157">
        <v>0</v>
      </c>
      <c r="BC111" s="157">
        <v>0</v>
      </c>
      <c r="BD111" s="157">
        <v>0</v>
      </c>
      <c r="BE111" s="157">
        <v>0</v>
      </c>
      <c r="BF111" s="157">
        <v>0</v>
      </c>
      <c r="BG111" s="157">
        <v>0</v>
      </c>
      <c r="BH111" s="157">
        <v>0</v>
      </c>
      <c r="BI111" s="157">
        <v>0</v>
      </c>
      <c r="BJ111" s="157">
        <v>0</v>
      </c>
      <c r="BK111" s="157">
        <v>0</v>
      </c>
      <c r="BL111" s="157">
        <v>0</v>
      </c>
      <c r="BM111" s="157">
        <v>0</v>
      </c>
      <c r="BN111" s="157">
        <v>0</v>
      </c>
      <c r="BO111" s="157">
        <v>0</v>
      </c>
      <c r="BP111" s="157">
        <v>0</v>
      </c>
      <c r="BQ111" s="157">
        <v>0</v>
      </c>
      <c r="BR111" s="157">
        <v>36382.499999999993</v>
      </c>
      <c r="BS111" s="157">
        <v>72764.999999999985</v>
      </c>
      <c r="BT111" s="157">
        <v>72764.999999999985</v>
      </c>
      <c r="BU111" s="157">
        <v>72764.999999999985</v>
      </c>
      <c r="BV111" s="157">
        <v>72764.999999999985</v>
      </c>
      <c r="BW111" s="157">
        <v>72764.999999999985</v>
      </c>
      <c r="BX111" s="157">
        <v>72764.999999999985</v>
      </c>
      <c r="BY111" s="157">
        <v>72764.999999999985</v>
      </c>
      <c r="BZ111" s="157">
        <v>72764.999999999985</v>
      </c>
      <c r="CA111" s="157">
        <v>72764.999999999985</v>
      </c>
      <c r="CB111" s="157">
        <v>72764.999999999985</v>
      </c>
      <c r="CC111" s="157">
        <v>72764.999999999985</v>
      </c>
      <c r="CD111" s="157">
        <v>72764.999999999985</v>
      </c>
      <c r="CE111" s="157">
        <v>72764.999999999985</v>
      </c>
      <c r="CF111" s="157">
        <v>72764.999999999985</v>
      </c>
      <c r="CG111" s="157">
        <v>72764.999999999985</v>
      </c>
      <c r="CH111" s="157">
        <v>72764.999999999985</v>
      </c>
      <c r="CI111" s="157">
        <v>72764.999999999985</v>
      </c>
      <c r="CL111" s="157">
        <v>0</v>
      </c>
      <c r="CM111" s="157">
        <v>0</v>
      </c>
      <c r="CN111" s="157">
        <v>0</v>
      </c>
      <c r="CO111" s="157">
        <v>0</v>
      </c>
      <c r="CP111" s="157">
        <v>0</v>
      </c>
      <c r="CQ111" s="157">
        <v>0</v>
      </c>
      <c r="CR111" s="157">
        <v>0</v>
      </c>
      <c r="CS111" s="157">
        <v>0</v>
      </c>
      <c r="CT111" s="157">
        <v>0</v>
      </c>
      <c r="CU111" s="157">
        <v>0</v>
      </c>
      <c r="CV111" s="157">
        <v>0</v>
      </c>
      <c r="CW111" s="157">
        <v>0</v>
      </c>
      <c r="CX111" s="157">
        <v>0</v>
      </c>
      <c r="CY111" s="157">
        <v>0</v>
      </c>
      <c r="CZ111" s="157">
        <v>0</v>
      </c>
      <c r="DA111" s="157">
        <v>0</v>
      </c>
      <c r="DB111" s="157">
        <v>0</v>
      </c>
      <c r="DC111" s="157">
        <v>0</v>
      </c>
      <c r="DD111" s="157">
        <v>-86708.300206100175</v>
      </c>
      <c r="DE111" s="157">
        <v>-179946.20723849608</v>
      </c>
      <c r="DF111" s="157">
        <v>-186229.72422350183</v>
      </c>
      <c r="DG111" s="157">
        <v>-192378.70650513624</v>
      </c>
      <c r="DH111" s="157">
        <v>-198765.60434037476</v>
      </c>
      <c r="DI111" s="157">
        <v>-205400.60681714976</v>
      </c>
      <c r="DJ111" s="157">
        <v>-212294.36305669174</v>
      </c>
      <c r="DK111" s="157">
        <v>-219458.00349846494</v>
      </c>
      <c r="DL111" s="157">
        <v>-226903.16218053128</v>
      </c>
      <c r="DM111" s="157">
        <v>-226903.16218053128</v>
      </c>
      <c r="DN111" s="157">
        <v>-226903.16218053128</v>
      </c>
      <c r="DO111" s="157">
        <v>-226903.16218053128</v>
      </c>
      <c r="DP111" s="157">
        <v>-226903.16218053128</v>
      </c>
      <c r="DQ111" s="157">
        <v>-226903.16218053128</v>
      </c>
      <c r="DR111" s="157">
        <v>-226903.16218053128</v>
      </c>
      <c r="DS111" s="157">
        <v>-226903.16218053128</v>
      </c>
      <c r="DT111" s="157">
        <v>-226903.16218053128</v>
      </c>
      <c r="DU111" s="157">
        <v>-226903.16218053128</v>
      </c>
    </row>
    <row r="112" spans="2:125" ht="34.25" customHeight="1">
      <c r="B112" s="126">
        <v>2032</v>
      </c>
      <c r="C112" s="126">
        <v>2035</v>
      </c>
      <c r="D112" s="129">
        <v>20</v>
      </c>
      <c r="E112" s="144" t="s">
        <v>509</v>
      </c>
      <c r="F112" s="157">
        <v>3604572.8538818592</v>
      </c>
      <c r="G112" s="157">
        <v>1072927.0649434142</v>
      </c>
      <c r="H112" s="157">
        <v>-13013266.338934453</v>
      </c>
      <c r="I112" s="213">
        <v>681.78449733032448</v>
      </c>
      <c r="J112" s="157">
        <v>-12.226394781268402</v>
      </c>
      <c r="K112" s="41">
        <v>1</v>
      </c>
      <c r="L112" s="157">
        <v>0</v>
      </c>
      <c r="M112" s="157">
        <v>0</v>
      </c>
      <c r="N112" s="157">
        <v>0</v>
      </c>
      <c r="O112" s="157">
        <v>0</v>
      </c>
      <c r="P112" s="157">
        <v>0</v>
      </c>
      <c r="Q112" s="157">
        <v>0</v>
      </c>
      <c r="R112" s="157">
        <v>0</v>
      </c>
      <c r="S112" s="157">
        <v>0</v>
      </c>
      <c r="T112" s="157">
        <v>0</v>
      </c>
      <c r="U112" s="157">
        <v>0</v>
      </c>
      <c r="V112" s="157">
        <v>0</v>
      </c>
      <c r="W112" s="157">
        <v>0</v>
      </c>
      <c r="X112" s="157">
        <v>0</v>
      </c>
      <c r="Y112" s="157">
        <v>0</v>
      </c>
      <c r="Z112" s="157">
        <v>0</v>
      </c>
      <c r="AA112" s="157">
        <v>0</v>
      </c>
      <c r="AB112" s="157">
        <v>0</v>
      </c>
      <c r="AC112" s="157">
        <v>2832499.9999999995</v>
      </c>
      <c r="AD112" s="157">
        <v>2832499.9999999995</v>
      </c>
      <c r="AE112" s="157">
        <v>2832499.9999999995</v>
      </c>
      <c r="AF112" s="157">
        <v>2832499.9999999995</v>
      </c>
      <c r="AG112" s="157">
        <v>0</v>
      </c>
      <c r="AH112" s="157">
        <v>0</v>
      </c>
      <c r="AI112" s="157">
        <v>0</v>
      </c>
      <c r="AJ112" s="157">
        <v>0</v>
      </c>
      <c r="AK112" s="157">
        <v>0</v>
      </c>
      <c r="AL112" s="157">
        <v>0</v>
      </c>
      <c r="AM112" s="157">
        <v>0</v>
      </c>
      <c r="AN112" s="157">
        <v>0</v>
      </c>
      <c r="AO112" s="157">
        <v>0</v>
      </c>
      <c r="AP112" s="157">
        <v>0</v>
      </c>
      <c r="AQ112" s="157">
        <v>0</v>
      </c>
      <c r="AR112" s="157">
        <v>0</v>
      </c>
      <c r="AS112" s="157">
        <v>0</v>
      </c>
      <c r="AT112" s="157">
        <v>0</v>
      </c>
      <c r="AU112" s="157">
        <v>0</v>
      </c>
      <c r="AZ112" s="157">
        <v>0</v>
      </c>
      <c r="BA112" s="157">
        <v>0</v>
      </c>
      <c r="BB112" s="157">
        <v>0</v>
      </c>
      <c r="BC112" s="157">
        <v>0</v>
      </c>
      <c r="BD112" s="157">
        <v>0</v>
      </c>
      <c r="BE112" s="157">
        <v>0</v>
      </c>
      <c r="BF112" s="157">
        <v>0</v>
      </c>
      <c r="BG112" s="157">
        <v>0</v>
      </c>
      <c r="BH112" s="157">
        <v>0</v>
      </c>
      <c r="BI112" s="157">
        <v>0</v>
      </c>
      <c r="BJ112" s="157">
        <v>0</v>
      </c>
      <c r="BK112" s="157">
        <v>0</v>
      </c>
      <c r="BL112" s="157">
        <v>0</v>
      </c>
      <c r="BM112" s="157">
        <v>0</v>
      </c>
      <c r="BN112" s="157">
        <v>0</v>
      </c>
      <c r="BO112" s="157">
        <v>0</v>
      </c>
      <c r="BP112" s="157">
        <v>0</v>
      </c>
      <c r="BQ112" s="157">
        <v>76477.499999999985</v>
      </c>
      <c r="BR112" s="157">
        <v>152954.99999999997</v>
      </c>
      <c r="BS112" s="157">
        <v>229432.49999999991</v>
      </c>
      <c r="BT112" s="157">
        <v>305909.99999999994</v>
      </c>
      <c r="BU112" s="157">
        <v>305909.99999999994</v>
      </c>
      <c r="BV112" s="157">
        <v>305909.99999999994</v>
      </c>
      <c r="BW112" s="157">
        <v>305909.99999999994</v>
      </c>
      <c r="BX112" s="157">
        <v>305909.99999999994</v>
      </c>
      <c r="BY112" s="157">
        <v>305909.99999999994</v>
      </c>
      <c r="BZ112" s="157">
        <v>305909.99999999994</v>
      </c>
      <c r="CA112" s="157">
        <v>305909.99999999994</v>
      </c>
      <c r="CB112" s="157">
        <v>305909.99999999994</v>
      </c>
      <c r="CC112" s="157">
        <v>305909.99999999994</v>
      </c>
      <c r="CD112" s="157">
        <v>305909.99999999994</v>
      </c>
      <c r="CE112" s="157">
        <v>305909.99999999994</v>
      </c>
      <c r="CF112" s="157">
        <v>305909.99999999994</v>
      </c>
      <c r="CG112" s="157">
        <v>305909.99999999994</v>
      </c>
      <c r="CH112" s="157">
        <v>305909.99999999994</v>
      </c>
      <c r="CI112" s="157">
        <v>305909.99999999994</v>
      </c>
      <c r="CL112" s="157">
        <v>0</v>
      </c>
      <c r="CM112" s="157">
        <v>0</v>
      </c>
      <c r="CN112" s="157">
        <v>0</v>
      </c>
      <c r="CO112" s="157">
        <v>0</v>
      </c>
      <c r="CP112" s="157">
        <v>0</v>
      </c>
      <c r="CQ112" s="157">
        <v>0</v>
      </c>
      <c r="CR112" s="157">
        <v>0</v>
      </c>
      <c r="CS112" s="157">
        <v>0</v>
      </c>
      <c r="CT112" s="157">
        <v>0</v>
      </c>
      <c r="CU112" s="157">
        <v>0</v>
      </c>
      <c r="CV112" s="157">
        <v>0</v>
      </c>
      <c r="CW112" s="157">
        <v>0</v>
      </c>
      <c r="CX112" s="157">
        <v>0</v>
      </c>
      <c r="CY112" s="157">
        <v>0</v>
      </c>
      <c r="CZ112" s="157">
        <v>0</v>
      </c>
      <c r="DA112" s="157">
        <v>0</v>
      </c>
      <c r="DB112" s="157">
        <v>0</v>
      </c>
      <c r="DC112" s="157">
        <v>-736532.68592997163</v>
      </c>
      <c r="DD112" s="157">
        <v>-1540324.1615530632</v>
      </c>
      <c r="DE112" s="157">
        <v>-2397482.3355762498</v>
      </c>
      <c r="DF112" s="157">
        <v>-3308266.2575438507</v>
      </c>
      <c r="DG112" s="157">
        <v>-3417499.4676846354</v>
      </c>
      <c r="DH112" s="157">
        <v>-3530959.1137577882</v>
      </c>
      <c r="DI112" s="157">
        <v>-3648826.1991769294</v>
      </c>
      <c r="DJ112" s="157">
        <v>-3771289.8995883539</v>
      </c>
      <c r="DK112" s="157">
        <v>-3898547.9409859367</v>
      </c>
      <c r="DL112" s="157">
        <v>-4030806.9955092608</v>
      </c>
      <c r="DM112" s="157">
        <v>-4030806.9955092608</v>
      </c>
      <c r="DN112" s="157">
        <v>-4030806.9955092608</v>
      </c>
      <c r="DO112" s="157">
        <v>-4030806.9955092608</v>
      </c>
      <c r="DP112" s="157">
        <v>-4030806.9955092608</v>
      </c>
      <c r="DQ112" s="157">
        <v>-4030806.9955092608</v>
      </c>
      <c r="DR112" s="157">
        <v>-4030806.9955092608</v>
      </c>
      <c r="DS112" s="157">
        <v>-4030806.9955092608</v>
      </c>
      <c r="DT112" s="157">
        <v>-4030806.9955092608</v>
      </c>
      <c r="DU112" s="157">
        <v>-4030806.9955092608</v>
      </c>
    </row>
    <row r="113" spans="2:125" ht="21.5" customHeight="1">
      <c r="B113" s="126">
        <v>2031</v>
      </c>
      <c r="C113" s="126">
        <v>2031</v>
      </c>
      <c r="D113" s="129">
        <v>20</v>
      </c>
      <c r="E113" s="144" t="s">
        <v>511</v>
      </c>
      <c r="F113" s="157">
        <v>193836.53666169429</v>
      </c>
      <c r="G113" s="157">
        <v>-19791.148951708721</v>
      </c>
      <c r="H113" s="157">
        <v>-559978.51559882879</v>
      </c>
      <c r="I113" s="213">
        <v>27.990328006477945</v>
      </c>
      <c r="J113" s="157">
        <v>-13.788088792654545</v>
      </c>
      <c r="K113" s="41">
        <v>1</v>
      </c>
      <c r="L113" s="157">
        <v>0</v>
      </c>
      <c r="M113" s="157">
        <v>0</v>
      </c>
      <c r="N113" s="157">
        <v>0</v>
      </c>
      <c r="O113" s="157">
        <v>0</v>
      </c>
      <c r="P113" s="157">
        <v>0</v>
      </c>
      <c r="Q113" s="157">
        <v>0</v>
      </c>
      <c r="R113" s="157">
        <v>0</v>
      </c>
      <c r="S113" s="157">
        <v>0</v>
      </c>
      <c r="T113" s="157">
        <v>0</v>
      </c>
      <c r="U113" s="157">
        <v>0</v>
      </c>
      <c r="V113" s="157">
        <v>0</v>
      </c>
      <c r="W113" s="157">
        <v>0</v>
      </c>
      <c r="X113" s="157">
        <v>0</v>
      </c>
      <c r="Y113" s="157">
        <v>0</v>
      </c>
      <c r="Z113" s="157">
        <v>0</v>
      </c>
      <c r="AA113" s="157">
        <v>0</v>
      </c>
      <c r="AB113" s="157">
        <v>523000</v>
      </c>
      <c r="AC113" s="157">
        <v>0</v>
      </c>
      <c r="AD113" s="157">
        <v>0</v>
      </c>
      <c r="AE113" s="157">
        <v>0</v>
      </c>
      <c r="AF113" s="157">
        <v>0</v>
      </c>
      <c r="AG113" s="157">
        <v>0</v>
      </c>
      <c r="AH113" s="157">
        <v>0</v>
      </c>
      <c r="AI113" s="157">
        <v>0</v>
      </c>
      <c r="AJ113" s="157">
        <v>0</v>
      </c>
      <c r="AK113" s="157">
        <v>0</v>
      </c>
      <c r="AL113" s="157">
        <v>0</v>
      </c>
      <c r="AM113" s="157">
        <v>0</v>
      </c>
      <c r="AN113" s="157">
        <v>0</v>
      </c>
      <c r="AO113" s="157">
        <v>0</v>
      </c>
      <c r="AP113" s="157">
        <v>0</v>
      </c>
      <c r="AQ113" s="157">
        <v>0</v>
      </c>
      <c r="AR113" s="157">
        <v>0</v>
      </c>
      <c r="AS113" s="157">
        <v>0</v>
      </c>
      <c r="AT113" s="157">
        <v>0</v>
      </c>
      <c r="AU113" s="157">
        <v>0</v>
      </c>
      <c r="AZ113" s="157">
        <v>0</v>
      </c>
      <c r="BA113" s="157">
        <v>0</v>
      </c>
      <c r="BB113" s="157">
        <v>0</v>
      </c>
      <c r="BC113" s="157">
        <v>0</v>
      </c>
      <c r="BD113" s="157">
        <v>0</v>
      </c>
      <c r="BE113" s="157">
        <v>0</v>
      </c>
      <c r="BF113" s="157">
        <v>0</v>
      </c>
      <c r="BG113" s="157">
        <v>0</v>
      </c>
      <c r="BH113" s="157">
        <v>0</v>
      </c>
      <c r="BI113" s="157">
        <v>0</v>
      </c>
      <c r="BJ113" s="157">
        <v>0</v>
      </c>
      <c r="BK113" s="157">
        <v>0</v>
      </c>
      <c r="BL113" s="157">
        <v>0</v>
      </c>
      <c r="BM113" s="157">
        <v>0</v>
      </c>
      <c r="BN113" s="157">
        <v>0</v>
      </c>
      <c r="BO113" s="157">
        <v>0</v>
      </c>
      <c r="BP113" s="157">
        <v>-4518.7199999999993</v>
      </c>
      <c r="BQ113" s="157">
        <v>-4518.7199999999993</v>
      </c>
      <c r="BR113" s="157">
        <v>-4518.7199999999993</v>
      </c>
      <c r="BS113" s="157">
        <v>-4518.7199999999993</v>
      </c>
      <c r="BT113" s="157">
        <v>-4518.7199999999993</v>
      </c>
      <c r="BU113" s="157">
        <v>-4518.7199999999993</v>
      </c>
      <c r="BV113" s="157">
        <v>-4518.7199999999993</v>
      </c>
      <c r="BW113" s="157">
        <v>-4518.7199999999993</v>
      </c>
      <c r="BX113" s="157">
        <v>-4518.7199999999993</v>
      </c>
      <c r="BY113" s="157">
        <v>-4518.7199999999993</v>
      </c>
      <c r="BZ113" s="157">
        <v>-4518.7199999999993</v>
      </c>
      <c r="CA113" s="157">
        <v>-4518.7199999999993</v>
      </c>
      <c r="CB113" s="157">
        <v>-4518.7199999999993</v>
      </c>
      <c r="CC113" s="157">
        <v>-4518.7199999999993</v>
      </c>
      <c r="CD113" s="157">
        <v>-4518.7199999999993</v>
      </c>
      <c r="CE113" s="157">
        <v>-4518.7199999999993</v>
      </c>
      <c r="CF113" s="157">
        <v>-4518.7199999999993</v>
      </c>
      <c r="CG113" s="157">
        <v>-4518.7199999999993</v>
      </c>
      <c r="CH113" s="157">
        <v>-4518.7199999999993</v>
      </c>
      <c r="CI113" s="157">
        <v>-4518.7199999999993</v>
      </c>
      <c r="CL113" s="157">
        <v>0</v>
      </c>
      <c r="CM113" s="157">
        <v>0</v>
      </c>
      <c r="CN113" s="157">
        <v>0</v>
      </c>
      <c r="CO113" s="157">
        <v>0</v>
      </c>
      <c r="CP113" s="157">
        <v>0</v>
      </c>
      <c r="CQ113" s="157">
        <v>0</v>
      </c>
      <c r="CR113" s="157">
        <v>0</v>
      </c>
      <c r="CS113" s="157">
        <v>0</v>
      </c>
      <c r="CT113" s="157">
        <v>0</v>
      </c>
      <c r="CU113" s="157">
        <v>0</v>
      </c>
      <c r="CV113" s="157">
        <v>0</v>
      </c>
      <c r="CW113" s="157">
        <v>0</v>
      </c>
      <c r="CX113" s="157">
        <v>0</v>
      </c>
      <c r="CY113" s="157">
        <v>0</v>
      </c>
      <c r="CZ113" s="157">
        <v>0</v>
      </c>
      <c r="DA113" s="157">
        <v>0</v>
      </c>
      <c r="DB113" s="157">
        <v>-101707.46682870244</v>
      </c>
      <c r="DC113" s="157">
        <v>-105876.57360243343</v>
      </c>
      <c r="DD113" s="157">
        <v>-110710.79911162643</v>
      </c>
      <c r="DE113" s="157">
        <v>-114879.36191302867</v>
      </c>
      <c r="DF113" s="157">
        <v>-118890.81863048214</v>
      </c>
      <c r="DG113" s="157">
        <v>-122816.38711991659</v>
      </c>
      <c r="DH113" s="157">
        <v>-126893.84315067054</v>
      </c>
      <c r="DI113" s="157">
        <v>-131129.69153292093</v>
      </c>
      <c r="DJ113" s="157">
        <v>-135530.73076645649</v>
      </c>
      <c r="DK113" s="157">
        <v>-140104.06662918211</v>
      </c>
      <c r="DL113" s="157">
        <v>-144857.12640111407</v>
      </c>
      <c r="DM113" s="157">
        <v>-144857.12640111407</v>
      </c>
      <c r="DN113" s="157">
        <v>-144857.12640111407</v>
      </c>
      <c r="DO113" s="157">
        <v>-144857.12640111407</v>
      </c>
      <c r="DP113" s="157">
        <v>-144857.12640111407</v>
      </c>
      <c r="DQ113" s="157">
        <v>-144857.12640111407</v>
      </c>
      <c r="DR113" s="157">
        <v>-144857.12640111407</v>
      </c>
      <c r="DS113" s="157">
        <v>-144857.12640111407</v>
      </c>
      <c r="DT113" s="157">
        <v>-144857.12640111407</v>
      </c>
      <c r="DU113" s="157">
        <v>-144857.12640111407</v>
      </c>
    </row>
    <row r="114" spans="2:125" ht="21.5" customHeight="1">
      <c r="B114" s="126">
        <v>2015</v>
      </c>
      <c r="C114" s="126">
        <v>2023</v>
      </c>
      <c r="D114" s="129">
        <v>15</v>
      </c>
      <c r="E114" s="144" t="s">
        <v>268</v>
      </c>
      <c r="F114" s="157">
        <v>2686983.3284333376</v>
      </c>
      <c r="G114" s="157">
        <v>907168.73569644103</v>
      </c>
      <c r="H114" s="157">
        <v>-11034951.909564406</v>
      </c>
      <c r="I114" s="213">
        <v>70.032025781784782</v>
      </c>
      <c r="J114" s="157">
        <v>-106.24853075962235</v>
      </c>
      <c r="K114" s="41">
        <v>2</v>
      </c>
      <c r="L114" s="157">
        <v>315555.55555555556</v>
      </c>
      <c r="M114" s="157">
        <v>315555.55555555556</v>
      </c>
      <c r="N114" s="157">
        <v>315555.55555555556</v>
      </c>
      <c r="O114" s="157">
        <v>315555.55555555556</v>
      </c>
      <c r="P114" s="157">
        <v>315555.55555555556</v>
      </c>
      <c r="Q114" s="157">
        <v>315555.55555555556</v>
      </c>
      <c r="R114" s="157">
        <v>315555.55555555556</v>
      </c>
      <c r="S114" s="157">
        <v>315555.55555555556</v>
      </c>
      <c r="T114" s="157">
        <v>315555.55555555556</v>
      </c>
      <c r="U114" s="157">
        <v>0</v>
      </c>
      <c r="V114" s="157">
        <v>0</v>
      </c>
      <c r="W114" s="157">
        <v>0</v>
      </c>
      <c r="X114" s="157">
        <v>0</v>
      </c>
      <c r="Y114" s="157">
        <v>0</v>
      </c>
      <c r="Z114" s="157">
        <v>0</v>
      </c>
      <c r="AA114" s="157">
        <v>157777.77777777778</v>
      </c>
      <c r="AB114" s="157">
        <v>157777.77777777778</v>
      </c>
      <c r="AC114" s="157">
        <v>157777.77777777778</v>
      </c>
      <c r="AD114" s="157">
        <v>157777.77777777778</v>
      </c>
      <c r="AE114" s="157">
        <v>157777.77777777778</v>
      </c>
      <c r="AF114" s="157">
        <v>157777.77777777778</v>
      </c>
      <c r="AG114" s="157">
        <v>157777.77777777778</v>
      </c>
      <c r="AH114" s="157">
        <v>157777.77777777778</v>
      </c>
      <c r="AI114" s="157">
        <v>157777.77777777778</v>
      </c>
      <c r="AJ114" s="157">
        <v>0</v>
      </c>
      <c r="AK114" s="157">
        <v>0</v>
      </c>
      <c r="AL114" s="157">
        <v>0</v>
      </c>
      <c r="AM114" s="157">
        <v>0</v>
      </c>
      <c r="AN114" s="157">
        <v>0</v>
      </c>
      <c r="AO114" s="157">
        <v>0</v>
      </c>
      <c r="AP114" s="157">
        <v>0</v>
      </c>
      <c r="AQ114" s="157">
        <v>0</v>
      </c>
      <c r="AR114" s="157">
        <v>0</v>
      </c>
      <c r="AS114" s="157">
        <v>0</v>
      </c>
      <c r="AT114" s="157">
        <v>0</v>
      </c>
      <c r="AU114" s="157">
        <v>0</v>
      </c>
      <c r="AZ114" s="157">
        <v>10097.777777777777</v>
      </c>
      <c r="BA114" s="157">
        <v>20195.555555555555</v>
      </c>
      <c r="BB114" s="157">
        <v>30293.333333333332</v>
      </c>
      <c r="BC114" s="157">
        <v>40391.111111111109</v>
      </c>
      <c r="BD114" s="157">
        <v>50488.888888888891</v>
      </c>
      <c r="BE114" s="157">
        <v>60586.666666666664</v>
      </c>
      <c r="BF114" s="157">
        <v>70684.444444444453</v>
      </c>
      <c r="BG114" s="157">
        <v>80782.222222222219</v>
      </c>
      <c r="BH114" s="157">
        <v>90880</v>
      </c>
      <c r="BI114" s="157">
        <v>90880</v>
      </c>
      <c r="BJ114" s="157">
        <v>90880</v>
      </c>
      <c r="BK114" s="157">
        <v>90880</v>
      </c>
      <c r="BL114" s="157">
        <v>90880</v>
      </c>
      <c r="BM114" s="157">
        <v>90880</v>
      </c>
      <c r="BN114" s="157">
        <v>90880</v>
      </c>
      <c r="BO114" s="157">
        <v>10097.777777777777</v>
      </c>
      <c r="BP114" s="157">
        <v>20195.555555555555</v>
      </c>
      <c r="BQ114" s="157">
        <v>30293.333333333332</v>
      </c>
      <c r="BR114" s="157">
        <v>40391.111111111109</v>
      </c>
      <c r="BS114" s="157">
        <v>50488.888888888891</v>
      </c>
      <c r="BT114" s="157">
        <v>60586.666666666664</v>
      </c>
      <c r="BU114" s="157">
        <v>70684.444444444453</v>
      </c>
      <c r="BV114" s="157">
        <v>80782.222222222219</v>
      </c>
      <c r="BW114" s="157">
        <v>90880</v>
      </c>
      <c r="BX114" s="157">
        <v>90880</v>
      </c>
      <c r="BY114" s="157">
        <v>90880</v>
      </c>
      <c r="BZ114" s="157">
        <v>90880</v>
      </c>
      <c r="CA114" s="157">
        <v>90880</v>
      </c>
      <c r="CB114" s="157">
        <v>90880</v>
      </c>
      <c r="CC114" s="157">
        <v>90880</v>
      </c>
      <c r="CD114" s="157">
        <v>90880</v>
      </c>
      <c r="CE114" s="157">
        <v>90880</v>
      </c>
      <c r="CF114" s="157">
        <v>90880</v>
      </c>
      <c r="CG114" s="157">
        <v>90880</v>
      </c>
      <c r="CH114" s="157">
        <v>90880</v>
      </c>
      <c r="CI114" s="157">
        <v>90880</v>
      </c>
      <c r="CL114" s="157">
        <v>-115093.90970716247</v>
      </c>
      <c r="CM114" s="157">
        <v>-232687.97938317386</v>
      </c>
      <c r="CN114" s="157">
        <v>-340221.98431467952</v>
      </c>
      <c r="CO114" s="157">
        <v>-468544.30088038032</v>
      </c>
      <c r="CP114" s="157">
        <v>-574438.27764648618</v>
      </c>
      <c r="CQ114" s="157">
        <v>-669851.9860360903</v>
      </c>
      <c r="CR114" s="157">
        <v>-739714.94274984405</v>
      </c>
      <c r="CS114" s="157">
        <v>-824376.26786921697</v>
      </c>
      <c r="CT114" s="157">
        <v>-930530.04710158275</v>
      </c>
      <c r="CU114" s="157">
        <v>-940688.79526505433</v>
      </c>
      <c r="CV114" s="157">
        <v>-962265.97260348254</v>
      </c>
      <c r="CW114" s="157">
        <v>-972810.20323622157</v>
      </c>
      <c r="CX114" s="157">
        <v>-977109.381006337</v>
      </c>
      <c r="CY114" s="157">
        <v>-975378.78302387032</v>
      </c>
      <c r="CZ114" s="157">
        <v>-976705.94023820071</v>
      </c>
      <c r="DA114" s="157">
        <v>-977669.62238086923</v>
      </c>
      <c r="DB114" s="157">
        <v>-978582.59359081776</v>
      </c>
      <c r="DC114" s="157">
        <v>-974154.80800216179</v>
      </c>
      <c r="DD114" s="157">
        <v>-973537.53762852517</v>
      </c>
      <c r="DE114" s="157">
        <v>-975958.52210117213</v>
      </c>
      <c r="DF114" s="157">
        <v>-973598.1530847887</v>
      </c>
      <c r="DG114" s="157">
        <v>-969871.03869461175</v>
      </c>
      <c r="DH114" s="157">
        <v>-967501.95145687787</v>
      </c>
      <c r="DI114" s="157">
        <v>-968067.85592269071</v>
      </c>
      <c r="DJ114" s="157">
        <v>-964505.17531178903</v>
      </c>
      <c r="DK114" s="157">
        <v>-959214.37617993541</v>
      </c>
      <c r="DL114" s="157">
        <v>-956378.5984966252</v>
      </c>
      <c r="DM114" s="157">
        <v>-953165.70498962654</v>
      </c>
      <c r="DN114" s="157">
        <v>-950850.24972355505</v>
      </c>
      <c r="DO114" s="157">
        <v>-949356.60444009164</v>
      </c>
      <c r="DP114" s="157">
        <v>-947099.08811090246</v>
      </c>
      <c r="DQ114" s="157">
        <v>-945208.07401253935</v>
      </c>
      <c r="DR114" s="157">
        <v>-946304.19666091679</v>
      </c>
      <c r="DS114" s="157">
        <v>-945031.69353211927</v>
      </c>
      <c r="DT114" s="157">
        <v>-943023.0582645461</v>
      </c>
      <c r="DU114" s="157">
        <v>-942183.76405408257</v>
      </c>
    </row>
    <row r="115" spans="2:125" ht="21.5" customHeight="1">
      <c r="B115" s="126">
        <v>2018</v>
      </c>
      <c r="C115" s="126">
        <v>2023</v>
      </c>
      <c r="D115" s="129">
        <v>15</v>
      </c>
      <c r="E115" s="144" t="s">
        <v>270</v>
      </c>
      <c r="F115" s="157">
        <v>1258141.4344202061</v>
      </c>
      <c r="G115" s="157">
        <v>-140713.23585626326</v>
      </c>
      <c r="H115" s="157">
        <v>-3899695.8387431921</v>
      </c>
      <c r="I115" s="213">
        <v>26.799099369196099</v>
      </c>
      <c r="J115" s="157">
        <v>-103.81944564067302</v>
      </c>
      <c r="K115" s="41">
        <v>2</v>
      </c>
      <c r="L115" s="157">
        <v>0</v>
      </c>
      <c r="M115" s="157">
        <v>0</v>
      </c>
      <c r="N115" s="157">
        <v>0</v>
      </c>
      <c r="O115" s="157">
        <v>245000</v>
      </c>
      <c r="P115" s="157">
        <v>245000</v>
      </c>
      <c r="Q115" s="157">
        <v>245000</v>
      </c>
      <c r="R115" s="157">
        <v>245000</v>
      </c>
      <c r="S115" s="157">
        <v>245000</v>
      </c>
      <c r="T115" s="157">
        <v>245000</v>
      </c>
      <c r="U115" s="157">
        <v>0</v>
      </c>
      <c r="V115" s="157">
        <v>0</v>
      </c>
      <c r="W115" s="157">
        <v>0</v>
      </c>
      <c r="X115" s="157">
        <v>0</v>
      </c>
      <c r="Y115" s="157">
        <v>0</v>
      </c>
      <c r="Z115" s="157">
        <v>0</v>
      </c>
      <c r="AA115" s="157">
        <v>0</v>
      </c>
      <c r="AB115" s="157">
        <v>0</v>
      </c>
      <c r="AC115" s="157">
        <v>0</v>
      </c>
      <c r="AD115" s="157">
        <v>122500</v>
      </c>
      <c r="AE115" s="157">
        <v>122500</v>
      </c>
      <c r="AF115" s="157">
        <v>122500</v>
      </c>
      <c r="AG115" s="157">
        <v>122500</v>
      </c>
      <c r="AH115" s="157">
        <v>122500</v>
      </c>
      <c r="AI115" s="157">
        <v>122500</v>
      </c>
      <c r="AJ115" s="157">
        <v>0</v>
      </c>
      <c r="AK115" s="157">
        <v>0</v>
      </c>
      <c r="AL115" s="157">
        <v>0</v>
      </c>
      <c r="AM115" s="157">
        <v>0</v>
      </c>
      <c r="AN115" s="157">
        <v>0</v>
      </c>
      <c r="AO115" s="157">
        <v>0</v>
      </c>
      <c r="AP115" s="157">
        <v>0</v>
      </c>
      <c r="AQ115" s="157">
        <v>0</v>
      </c>
      <c r="AR115" s="157">
        <v>0</v>
      </c>
      <c r="AS115" s="157">
        <v>0</v>
      </c>
      <c r="AT115" s="157">
        <v>0</v>
      </c>
      <c r="AU115" s="157">
        <v>0</v>
      </c>
      <c r="AZ115" s="157">
        <v>0</v>
      </c>
      <c r="BA115" s="157">
        <v>0</v>
      </c>
      <c r="BB115" s="157">
        <v>0</v>
      </c>
      <c r="BC115" s="157">
        <v>-2508.8000000000011</v>
      </c>
      <c r="BD115" s="157">
        <v>-5017.6000000000022</v>
      </c>
      <c r="BE115" s="157">
        <v>-7526.4000000000015</v>
      </c>
      <c r="BF115" s="157">
        <v>-10035.200000000004</v>
      </c>
      <c r="BG115" s="157">
        <v>-12544</v>
      </c>
      <c r="BH115" s="157">
        <v>-15052.800000000003</v>
      </c>
      <c r="BI115" s="157">
        <v>-15052.800000000003</v>
      </c>
      <c r="BJ115" s="157">
        <v>-15052.800000000003</v>
      </c>
      <c r="BK115" s="157">
        <v>-15052.800000000003</v>
      </c>
      <c r="BL115" s="157">
        <v>-15052.800000000003</v>
      </c>
      <c r="BM115" s="157">
        <v>-15052.800000000003</v>
      </c>
      <c r="BN115" s="157">
        <v>-15052.800000000003</v>
      </c>
      <c r="BO115" s="157">
        <v>-15052.800000000003</v>
      </c>
      <c r="BP115" s="157">
        <v>-15052.800000000003</v>
      </c>
      <c r="BQ115" s="157">
        <v>-15052.800000000003</v>
      </c>
      <c r="BR115" s="157">
        <v>-2508.8000000000011</v>
      </c>
      <c r="BS115" s="157">
        <v>-5017.6000000000022</v>
      </c>
      <c r="BT115" s="157">
        <v>-7526.4000000000015</v>
      </c>
      <c r="BU115" s="157">
        <v>-10035.200000000004</v>
      </c>
      <c r="BV115" s="157">
        <v>-12544</v>
      </c>
      <c r="BW115" s="157">
        <v>-15052.800000000003</v>
      </c>
      <c r="BX115" s="157">
        <v>-15052.800000000003</v>
      </c>
      <c r="BY115" s="157">
        <v>-15052.800000000003</v>
      </c>
      <c r="BZ115" s="157">
        <v>-15052.800000000003</v>
      </c>
      <c r="CA115" s="157">
        <v>-15052.800000000003</v>
      </c>
      <c r="CB115" s="157">
        <v>-15052.800000000003</v>
      </c>
      <c r="CC115" s="157">
        <v>-15052.800000000003</v>
      </c>
      <c r="CD115" s="157">
        <v>-15052.800000000003</v>
      </c>
      <c r="CE115" s="157">
        <v>-15052.800000000003</v>
      </c>
      <c r="CF115" s="157">
        <v>-15052.800000000003</v>
      </c>
      <c r="CG115" s="157">
        <v>-15052.800000000003</v>
      </c>
      <c r="CH115" s="157">
        <v>-15052.800000000003</v>
      </c>
      <c r="CI115" s="157">
        <v>-15052.800000000003</v>
      </c>
      <c r="CL115" s="157">
        <v>0</v>
      </c>
      <c r="CM115" s="157">
        <v>0</v>
      </c>
      <c r="CN115" s="157">
        <v>0</v>
      </c>
      <c r="CO115" s="157">
        <v>-70281.64513205702</v>
      </c>
      <c r="CP115" s="157">
        <v>-137865.18663515666</v>
      </c>
      <c r="CQ115" s="157">
        <v>-200955.59581082704</v>
      </c>
      <c r="CR115" s="157">
        <v>-253616.55179994646</v>
      </c>
      <c r="CS115" s="157">
        <v>-309141.10045095632</v>
      </c>
      <c r="CT115" s="157">
        <v>-372212.01884063304</v>
      </c>
      <c r="CU115" s="157">
        <v>-376275.51810602169</v>
      </c>
      <c r="CV115" s="157">
        <v>-384906.38904139301</v>
      </c>
      <c r="CW115" s="157">
        <v>-389124.08129448857</v>
      </c>
      <c r="CX115" s="157">
        <v>-390843.75240253477</v>
      </c>
      <c r="CY115" s="157">
        <v>-390151.51320954808</v>
      </c>
      <c r="CZ115" s="157">
        <v>-390682.37609528023</v>
      </c>
      <c r="DA115" s="157">
        <v>-391067.84895234765</v>
      </c>
      <c r="DB115" s="157">
        <v>-391433.03743632702</v>
      </c>
      <c r="DC115" s="157">
        <v>-389661.92320086464</v>
      </c>
      <c r="DD115" s="157">
        <v>-389415.01505141001</v>
      </c>
      <c r="DE115" s="157">
        <v>-390383.40884046874</v>
      </c>
      <c r="DF115" s="157">
        <v>-389439.2612339154</v>
      </c>
      <c r="DG115" s="157">
        <v>-387948.41547784465</v>
      </c>
      <c r="DH115" s="157">
        <v>-387000.78058275103</v>
      </c>
      <c r="DI115" s="157">
        <v>-387227.1423690762</v>
      </c>
      <c r="DJ115" s="157">
        <v>-385802.07012471551</v>
      </c>
      <c r="DK115" s="157">
        <v>-383685.75047197408</v>
      </c>
      <c r="DL115" s="157">
        <v>-382551.43939865002</v>
      </c>
      <c r="DM115" s="157">
        <v>-381266.2819958505</v>
      </c>
      <c r="DN115" s="157">
        <v>-380340.09988942189</v>
      </c>
      <c r="DO115" s="157">
        <v>-379742.64177603653</v>
      </c>
      <c r="DP115" s="157">
        <v>-378839.63524436089</v>
      </c>
      <c r="DQ115" s="157">
        <v>-378083.22960501566</v>
      </c>
      <c r="DR115" s="157">
        <v>-378521.67866436666</v>
      </c>
      <c r="DS115" s="157">
        <v>-378012.67741284764</v>
      </c>
      <c r="DT115" s="157">
        <v>-377209.22330581833</v>
      </c>
      <c r="DU115" s="157">
        <v>-376873.50562163297</v>
      </c>
    </row>
    <row r="116" spans="2:125" ht="21.5" customHeight="1">
      <c r="B116" s="126">
        <v>2018</v>
      </c>
      <c r="C116" s="126">
        <v>2020</v>
      </c>
      <c r="D116" s="129">
        <v>10</v>
      </c>
      <c r="E116" s="144" t="s">
        <v>515</v>
      </c>
      <c r="F116" s="157">
        <v>283514.96956477006</v>
      </c>
      <c r="G116" s="157">
        <v>-47307.749406443763</v>
      </c>
      <c r="H116" s="157">
        <v>-3699608.8846841911</v>
      </c>
      <c r="I116" s="213">
        <v>23.405385816621997</v>
      </c>
      <c r="J116" s="157">
        <v>-147.97455985819434</v>
      </c>
      <c r="K116" s="41">
        <v>2</v>
      </c>
      <c r="L116" s="157">
        <v>0</v>
      </c>
      <c r="M116" s="157">
        <v>0</v>
      </c>
      <c r="N116" s="157">
        <v>0</v>
      </c>
      <c r="O116" s="157">
        <v>95333.333333333328</v>
      </c>
      <c r="P116" s="157">
        <v>95333.333333333328</v>
      </c>
      <c r="Q116" s="157">
        <v>95333.333333333328</v>
      </c>
      <c r="R116" s="157">
        <v>0</v>
      </c>
      <c r="S116" s="157">
        <v>0</v>
      </c>
      <c r="T116" s="157">
        <v>0</v>
      </c>
      <c r="U116" s="157">
        <v>0</v>
      </c>
      <c r="V116" s="157">
        <v>0</v>
      </c>
      <c r="W116" s="157">
        <v>0</v>
      </c>
      <c r="X116" s="157">
        <v>0</v>
      </c>
      <c r="Y116" s="157">
        <v>47666.666666666664</v>
      </c>
      <c r="Z116" s="157">
        <v>47666.666666666664</v>
      </c>
      <c r="AA116" s="157">
        <v>47666.666666666664</v>
      </c>
      <c r="AB116" s="157">
        <v>0</v>
      </c>
      <c r="AC116" s="157">
        <v>0</v>
      </c>
      <c r="AD116" s="157">
        <v>0</v>
      </c>
      <c r="AE116" s="157">
        <v>0</v>
      </c>
      <c r="AF116" s="157">
        <v>0</v>
      </c>
      <c r="AG116" s="157">
        <v>0</v>
      </c>
      <c r="AH116" s="157">
        <v>0</v>
      </c>
      <c r="AI116" s="157">
        <v>0</v>
      </c>
      <c r="AJ116" s="157">
        <v>0</v>
      </c>
      <c r="AK116" s="157">
        <v>0</v>
      </c>
      <c r="AL116" s="157">
        <v>0</v>
      </c>
      <c r="AM116" s="157">
        <v>0</v>
      </c>
      <c r="AN116" s="157">
        <v>0</v>
      </c>
      <c r="AO116" s="157">
        <v>0</v>
      </c>
      <c r="AP116" s="157">
        <v>0</v>
      </c>
      <c r="AQ116" s="157">
        <v>0</v>
      </c>
      <c r="AR116" s="157">
        <v>0</v>
      </c>
      <c r="AS116" s="157">
        <v>0</v>
      </c>
      <c r="AT116" s="157">
        <v>0</v>
      </c>
      <c r="AU116" s="157">
        <v>0</v>
      </c>
      <c r="AZ116" s="157">
        <v>0</v>
      </c>
      <c r="BA116" s="157">
        <v>0</v>
      </c>
      <c r="BB116" s="157">
        <v>0</v>
      </c>
      <c r="BC116" s="157">
        <v>-1464.3200000000006</v>
      </c>
      <c r="BD116" s="157">
        <v>-2928.6400000000012</v>
      </c>
      <c r="BE116" s="157">
        <v>-4392.9599999999991</v>
      </c>
      <c r="BF116" s="157">
        <v>-4392.9599999999991</v>
      </c>
      <c r="BG116" s="157">
        <v>-4392.9599999999991</v>
      </c>
      <c r="BH116" s="157">
        <v>-4392.9599999999991</v>
      </c>
      <c r="BI116" s="157">
        <v>-4392.9599999999991</v>
      </c>
      <c r="BJ116" s="157">
        <v>-4392.9599999999991</v>
      </c>
      <c r="BK116" s="157">
        <v>-4392.9599999999991</v>
      </c>
      <c r="BL116" s="157">
        <v>-4392.9599999999991</v>
      </c>
      <c r="BM116" s="157">
        <v>-1464.3200000000006</v>
      </c>
      <c r="BN116" s="157">
        <v>-2928.6400000000012</v>
      </c>
      <c r="BO116" s="157">
        <v>-4392.9599999999991</v>
      </c>
      <c r="BP116" s="157">
        <v>-4392.9599999999991</v>
      </c>
      <c r="BQ116" s="157">
        <v>-4392.9599999999991</v>
      </c>
      <c r="BR116" s="157">
        <v>-4392.9599999999991</v>
      </c>
      <c r="BS116" s="157">
        <v>-4392.9599999999991</v>
      </c>
      <c r="BT116" s="157">
        <v>-4392.9599999999991</v>
      </c>
      <c r="BU116" s="157">
        <v>-4392.9599999999991</v>
      </c>
      <c r="BV116" s="157">
        <v>-4392.9599999999991</v>
      </c>
      <c r="BW116" s="157">
        <v>-4392.9599999999991</v>
      </c>
      <c r="BX116" s="157">
        <v>-4392.9599999999991</v>
      </c>
      <c r="BY116" s="157">
        <v>-4392.9599999999991</v>
      </c>
      <c r="BZ116" s="157">
        <v>-4392.9599999999991</v>
      </c>
      <c r="CA116" s="157">
        <v>-4392.9599999999991</v>
      </c>
      <c r="CB116" s="157">
        <v>-4392.9599999999991</v>
      </c>
      <c r="CC116" s="157">
        <v>-4392.9599999999991</v>
      </c>
      <c r="CD116" s="157">
        <v>-4392.9599999999991</v>
      </c>
      <c r="CE116" s="157">
        <v>-4392.9599999999991</v>
      </c>
      <c r="CF116" s="157">
        <v>-4392.9599999999991</v>
      </c>
      <c r="CG116" s="157">
        <v>-4392.9599999999991</v>
      </c>
      <c r="CH116" s="157">
        <v>-4392.9599999999991</v>
      </c>
      <c r="CI116" s="157">
        <v>-4392.9599999999991</v>
      </c>
      <c r="CL116" s="157">
        <v>0</v>
      </c>
      <c r="CM116" s="157">
        <v>0</v>
      </c>
      <c r="CN116" s="157">
        <v>0</v>
      </c>
      <c r="CO116" s="157">
        <v>-116147.24916880242</v>
      </c>
      <c r="CP116" s="157">
        <v>-232294.49833760483</v>
      </c>
      <c r="CQ116" s="157">
        <v>-340261.71437181719</v>
      </c>
      <c r="CR116" s="157">
        <v>-328473.49530422641</v>
      </c>
      <c r="CS116" s="157">
        <v>-327669.48584267753</v>
      </c>
      <c r="CT116" s="157">
        <v>-326002.10323677218</v>
      </c>
      <c r="CU116" s="157">
        <v>-327148.79678840167</v>
      </c>
      <c r="CV116" s="157">
        <v>-332159.03652343759</v>
      </c>
      <c r="CW116" s="157">
        <v>-335934.01925430307</v>
      </c>
      <c r="CX116" s="157">
        <v>-337362.98298563866</v>
      </c>
      <c r="CY116" s="157">
        <v>-335924.42947143654</v>
      </c>
      <c r="CZ116" s="157">
        <v>-333998.51871557906</v>
      </c>
      <c r="DA116" s="157">
        <v>-331635.78215920285</v>
      </c>
      <c r="DB116" s="157">
        <v>-329636.83754532074</v>
      </c>
      <c r="DC116" s="157">
        <v>-328075.49348999863</v>
      </c>
      <c r="DD116" s="157">
        <v>-328792.04137710977</v>
      </c>
      <c r="DE116" s="157">
        <v>-328851.4394936079</v>
      </c>
      <c r="DF116" s="157">
        <v>-326919.81274509022</v>
      </c>
      <c r="DG116" s="157">
        <v>-325668.30303889833</v>
      </c>
      <c r="DH116" s="157">
        <v>-324872.79869895807</v>
      </c>
      <c r="DI116" s="157">
        <v>-325062.82102121593</v>
      </c>
      <c r="DJ116" s="157">
        <v>-323866.52573809918</v>
      </c>
      <c r="DK116" s="157">
        <v>-322089.9538989095</v>
      </c>
      <c r="DL116" s="157">
        <v>-321137.74183248653</v>
      </c>
      <c r="DM116" s="157">
        <v>-320058.89986842783</v>
      </c>
      <c r="DN116" s="157">
        <v>-319281.40434873593</v>
      </c>
      <c r="DO116" s="157">
        <v>-318779.86042650242</v>
      </c>
      <c r="DP116" s="157">
        <v>-318021.81994206936</v>
      </c>
      <c r="DQ116" s="157">
        <v>-317386.84546828223</v>
      </c>
      <c r="DR116" s="157">
        <v>-317754.907188426</v>
      </c>
      <c r="DS116" s="157">
        <v>-317327.61952023773</v>
      </c>
      <c r="DT116" s="157">
        <v>-316653.14960319066</v>
      </c>
      <c r="DU116" s="157">
        <v>-316371.32706146402</v>
      </c>
    </row>
    <row r="117" spans="2:125" ht="21.5" customHeight="1">
      <c r="B117" s="140"/>
      <c r="C117" s="140"/>
      <c r="D117" s="141"/>
      <c r="E117" s="142" t="s">
        <v>278</v>
      </c>
      <c r="F117" s="140"/>
      <c r="G117" s="140"/>
      <c r="H117" s="140"/>
      <c r="I117" s="214"/>
      <c r="J117" s="140"/>
      <c r="K117" s="41"/>
      <c r="L117" s="140"/>
      <c r="M117" s="140"/>
      <c r="N117" s="140"/>
      <c r="O117" s="140"/>
      <c r="P117" s="140"/>
      <c r="Q117" s="140"/>
      <c r="R117" s="140"/>
      <c r="S117" s="140"/>
      <c r="T117" s="140"/>
      <c r="U117" s="140"/>
      <c r="V117" s="140"/>
      <c r="W117" s="140"/>
      <c r="X117" s="140"/>
      <c r="Y117" s="140"/>
      <c r="Z117" s="140"/>
      <c r="AA117" s="140"/>
      <c r="AB117" s="140"/>
      <c r="AC117" s="140"/>
      <c r="AD117" s="140"/>
      <c r="AE117" s="140"/>
      <c r="AF117" s="140"/>
      <c r="AG117" s="140"/>
      <c r="AH117" s="140"/>
      <c r="AI117" s="140"/>
      <c r="AJ117" s="140"/>
      <c r="AK117" s="140"/>
      <c r="AL117" s="140"/>
      <c r="AM117" s="140"/>
      <c r="AN117" s="140"/>
      <c r="AO117" s="140"/>
      <c r="AP117" s="140"/>
      <c r="AQ117" s="140"/>
      <c r="AR117" s="140"/>
      <c r="AS117" s="140"/>
      <c r="AT117" s="140"/>
      <c r="AU117" s="140"/>
      <c r="AZ117" s="140"/>
      <c r="BA117" s="140"/>
      <c r="BB117" s="140"/>
      <c r="BC117" s="140"/>
      <c r="BD117" s="140"/>
      <c r="BE117" s="140"/>
      <c r="BF117" s="140"/>
      <c r="BG117" s="140"/>
      <c r="BH117" s="140"/>
      <c r="BI117" s="140"/>
      <c r="BJ117" s="140"/>
      <c r="BK117" s="140"/>
      <c r="BL117" s="140"/>
      <c r="BM117" s="140"/>
      <c r="BN117" s="140"/>
      <c r="BO117" s="140"/>
      <c r="BP117" s="140"/>
      <c r="BQ117" s="140"/>
      <c r="BR117" s="140"/>
      <c r="BS117" s="140"/>
      <c r="BT117" s="140"/>
      <c r="BU117" s="140"/>
      <c r="BV117" s="140"/>
      <c r="BW117" s="140"/>
      <c r="BX117" s="140"/>
      <c r="BY117" s="140"/>
      <c r="BZ117" s="140"/>
      <c r="CA117" s="140"/>
      <c r="CB117" s="140"/>
      <c r="CC117" s="140"/>
      <c r="CD117" s="140"/>
      <c r="CE117" s="140"/>
      <c r="CF117" s="140"/>
      <c r="CG117" s="140"/>
      <c r="CH117" s="140"/>
      <c r="CI117" s="140"/>
      <c r="CL117" s="140"/>
      <c r="CM117" s="140"/>
      <c r="CN117" s="140"/>
      <c r="CO117" s="140"/>
      <c r="CP117" s="140"/>
      <c r="CQ117" s="140"/>
      <c r="CR117" s="140"/>
      <c r="CS117" s="140"/>
      <c r="CT117" s="140"/>
      <c r="CU117" s="140"/>
      <c r="CV117" s="140"/>
      <c r="CW117" s="140"/>
      <c r="CX117" s="140"/>
      <c r="CY117" s="140"/>
      <c r="CZ117" s="140"/>
      <c r="DA117" s="140"/>
      <c r="DB117" s="140"/>
      <c r="DC117" s="140"/>
      <c r="DD117" s="140"/>
      <c r="DE117" s="140"/>
      <c r="DF117" s="140"/>
      <c r="DG117" s="140"/>
      <c r="DH117" s="140"/>
      <c r="DI117" s="140"/>
      <c r="DJ117" s="140"/>
      <c r="DK117" s="140"/>
      <c r="DL117" s="140"/>
      <c r="DM117" s="140"/>
      <c r="DN117" s="140"/>
      <c r="DO117" s="140"/>
      <c r="DP117" s="140"/>
      <c r="DQ117" s="140"/>
      <c r="DR117" s="140"/>
      <c r="DS117" s="140"/>
      <c r="DT117" s="140"/>
      <c r="DU117" s="140"/>
    </row>
    <row r="118" spans="2:125" ht="21.5" customHeight="1">
      <c r="B118" s="126">
        <v>2038</v>
      </c>
      <c r="C118" s="126">
        <v>2040</v>
      </c>
      <c r="D118" s="129">
        <v>25</v>
      </c>
      <c r="E118" s="144" t="s">
        <v>517</v>
      </c>
      <c r="F118" s="157">
        <v>9036866.2221179623</v>
      </c>
      <c r="G118" s="157">
        <v>2052020.4436586704</v>
      </c>
      <c r="H118" s="157">
        <v>-13359387.25884266</v>
      </c>
      <c r="I118" s="213">
        <v>296.61642588421921</v>
      </c>
      <c r="J118" s="157">
        <v>-7.6546691111175713</v>
      </c>
      <c r="K118" s="41">
        <v>1</v>
      </c>
      <c r="L118" s="157">
        <v>0</v>
      </c>
      <c r="M118" s="157">
        <v>0</v>
      </c>
      <c r="N118" s="157">
        <v>0</v>
      </c>
      <c r="O118" s="157">
        <v>0</v>
      </c>
      <c r="P118" s="157">
        <v>0</v>
      </c>
      <c r="Q118" s="157">
        <v>0</v>
      </c>
      <c r="R118" s="157">
        <v>0</v>
      </c>
      <c r="S118" s="157">
        <v>0</v>
      </c>
      <c r="T118" s="157">
        <v>0</v>
      </c>
      <c r="U118" s="157">
        <v>0</v>
      </c>
      <c r="V118" s="157">
        <v>0</v>
      </c>
      <c r="W118" s="157">
        <v>0</v>
      </c>
      <c r="X118" s="157">
        <v>0</v>
      </c>
      <c r="Y118" s="157">
        <v>0</v>
      </c>
      <c r="Z118" s="157">
        <v>0</v>
      </c>
      <c r="AA118" s="157">
        <v>0</v>
      </c>
      <c r="AB118" s="157">
        <v>0</v>
      </c>
      <c r="AC118" s="157">
        <v>0</v>
      </c>
      <c r="AD118" s="157">
        <v>0</v>
      </c>
      <c r="AE118" s="157">
        <v>0</v>
      </c>
      <c r="AF118" s="157">
        <v>0</v>
      </c>
      <c r="AG118" s="157">
        <v>0</v>
      </c>
      <c r="AH118" s="157">
        <v>0</v>
      </c>
      <c r="AI118" s="157">
        <v>13333333.333333332</v>
      </c>
      <c r="AJ118" s="157">
        <v>13333333.333333332</v>
      </c>
      <c r="AK118" s="157">
        <v>13333333.333333332</v>
      </c>
      <c r="AL118" s="157">
        <v>0</v>
      </c>
      <c r="AM118" s="157">
        <v>0</v>
      </c>
      <c r="AN118" s="157">
        <v>0</v>
      </c>
      <c r="AO118" s="157">
        <v>0</v>
      </c>
      <c r="AP118" s="157">
        <v>0</v>
      </c>
      <c r="AQ118" s="157">
        <v>0</v>
      </c>
      <c r="AR118" s="157">
        <v>0</v>
      </c>
      <c r="AS118" s="157">
        <v>0</v>
      </c>
      <c r="AT118" s="157">
        <v>0</v>
      </c>
      <c r="AU118" s="157">
        <v>0</v>
      </c>
      <c r="AZ118" s="157">
        <v>0</v>
      </c>
      <c r="BA118" s="157">
        <v>0</v>
      </c>
      <c r="BB118" s="157">
        <v>0</v>
      </c>
      <c r="BC118" s="157">
        <v>0</v>
      </c>
      <c r="BD118" s="157">
        <v>0</v>
      </c>
      <c r="BE118" s="157">
        <v>0</v>
      </c>
      <c r="BF118" s="157">
        <v>0</v>
      </c>
      <c r="BG118" s="157">
        <v>0</v>
      </c>
      <c r="BH118" s="157">
        <v>0</v>
      </c>
      <c r="BI118" s="157">
        <v>0</v>
      </c>
      <c r="BJ118" s="157">
        <v>0</v>
      </c>
      <c r="BK118" s="157">
        <v>0</v>
      </c>
      <c r="BL118" s="157">
        <v>0</v>
      </c>
      <c r="BM118" s="157">
        <v>0</v>
      </c>
      <c r="BN118" s="157">
        <v>0</v>
      </c>
      <c r="BO118" s="157">
        <v>0</v>
      </c>
      <c r="BP118" s="157">
        <v>0</v>
      </c>
      <c r="BQ118" s="157">
        <v>0</v>
      </c>
      <c r="BR118" s="157">
        <v>0</v>
      </c>
      <c r="BS118" s="157">
        <v>0</v>
      </c>
      <c r="BT118" s="157">
        <v>0</v>
      </c>
      <c r="BU118" s="157">
        <v>0</v>
      </c>
      <c r="BV118" s="157">
        <v>0</v>
      </c>
      <c r="BW118" s="157">
        <v>347480</v>
      </c>
      <c r="BX118" s="157">
        <v>694960</v>
      </c>
      <c r="BY118" s="157">
        <v>1042440</v>
      </c>
      <c r="BZ118" s="157">
        <v>1042440</v>
      </c>
      <c r="CA118" s="157">
        <v>1042440</v>
      </c>
      <c r="CB118" s="157">
        <v>1036421.0278338772</v>
      </c>
      <c r="CC118" s="157">
        <v>1037452.3960413528</v>
      </c>
      <c r="CD118" s="157">
        <v>1037452.3960413528</v>
      </c>
      <c r="CE118" s="157">
        <v>1037452.3960413528</v>
      </c>
      <c r="CF118" s="157">
        <v>1037452.3960413528</v>
      </c>
      <c r="CG118" s="157">
        <v>1037452.3960413528</v>
      </c>
      <c r="CH118" s="157">
        <v>1037452.3960413528</v>
      </c>
      <c r="CI118" s="157">
        <v>1037452.3960413528</v>
      </c>
      <c r="CL118" s="157">
        <v>0</v>
      </c>
      <c r="CM118" s="157">
        <v>0</v>
      </c>
      <c r="CN118" s="157">
        <v>0</v>
      </c>
      <c r="CO118" s="157">
        <v>0</v>
      </c>
      <c r="CP118" s="157">
        <v>0</v>
      </c>
      <c r="CQ118" s="157">
        <v>0</v>
      </c>
      <c r="CR118" s="157">
        <v>0</v>
      </c>
      <c r="CS118" s="157">
        <v>0</v>
      </c>
      <c r="CT118" s="157">
        <v>0</v>
      </c>
      <c r="CU118" s="157">
        <v>0</v>
      </c>
      <c r="CV118" s="157">
        <v>0</v>
      </c>
      <c r="CW118" s="157">
        <v>0</v>
      </c>
      <c r="CX118" s="157">
        <v>0</v>
      </c>
      <c r="CY118" s="157">
        <v>0</v>
      </c>
      <c r="CZ118" s="157">
        <v>0</v>
      </c>
      <c r="DA118" s="157">
        <v>0</v>
      </c>
      <c r="DB118" s="157">
        <v>0</v>
      </c>
      <c r="DC118" s="157">
        <v>0</v>
      </c>
      <c r="DD118" s="157">
        <v>0</v>
      </c>
      <c r="DE118" s="157">
        <v>0</v>
      </c>
      <c r="DF118" s="157">
        <v>0</v>
      </c>
      <c r="DG118" s="157">
        <v>0</v>
      </c>
      <c r="DH118" s="157">
        <v>0</v>
      </c>
      <c r="DI118" s="157">
        <v>-840813.13670012355</v>
      </c>
      <c r="DJ118" s="157">
        <v>-4015230.9131669644</v>
      </c>
      <c r="DK118" s="157">
        <v>-7148984.2544569029</v>
      </c>
      <c r="DL118" s="157">
        <v>-7120880.7733298363</v>
      </c>
      <c r="DM118" s="157">
        <v>-7089039.9514739355</v>
      </c>
      <c r="DN118" s="157">
        <v>-7011683.9616221106</v>
      </c>
      <c r="DO118" s="157">
        <v>-7006275.4247187721</v>
      </c>
      <c r="DP118" s="157">
        <v>-6984009.7454477074</v>
      </c>
      <c r="DQ118" s="157">
        <v>-6965358.8445143187</v>
      </c>
      <c r="DR118" s="157">
        <v>-6976169.8030066052</v>
      </c>
      <c r="DS118" s="157">
        <v>-6963619.2197966883</v>
      </c>
      <c r="DT118" s="157">
        <v>-6943808.2319149738</v>
      </c>
      <c r="DU118" s="157">
        <v>-6935530.3490653066</v>
      </c>
    </row>
    <row r="119" spans="2:125" ht="21.5" customHeight="1">
      <c r="B119" s="126">
        <v>2022</v>
      </c>
      <c r="C119" s="126">
        <v>2025</v>
      </c>
      <c r="D119" s="129">
        <v>30</v>
      </c>
      <c r="E119" s="144" t="s">
        <v>520</v>
      </c>
      <c r="F119" s="157">
        <v>11122387.62856199</v>
      </c>
      <c r="G119" s="157">
        <v>3313585.4472095384</v>
      </c>
      <c r="H119" s="157">
        <v>-43067316.855067082</v>
      </c>
      <c r="I119" s="213">
        <v>348.52637048982791</v>
      </c>
      <c r="J119" s="157">
        <v>-82.149720088773549</v>
      </c>
      <c r="K119" s="41">
        <v>2</v>
      </c>
      <c r="L119" s="157">
        <v>0</v>
      </c>
      <c r="M119" s="157">
        <v>0</v>
      </c>
      <c r="N119" s="157">
        <v>0</v>
      </c>
      <c r="O119" s="157">
        <v>0</v>
      </c>
      <c r="P119" s="157">
        <v>0</v>
      </c>
      <c r="Q119" s="157">
        <v>0</v>
      </c>
      <c r="R119" s="157">
        <v>0</v>
      </c>
      <c r="S119" s="157">
        <v>4700000</v>
      </c>
      <c r="T119" s="157">
        <v>4700000</v>
      </c>
      <c r="U119" s="157">
        <v>4700000</v>
      </c>
      <c r="V119" s="157">
        <v>4700000</v>
      </c>
      <c r="W119" s="157">
        <v>0</v>
      </c>
      <c r="X119" s="157">
        <v>0</v>
      </c>
      <c r="Y119" s="157">
        <v>0</v>
      </c>
      <c r="Z119" s="157">
        <v>0</v>
      </c>
      <c r="AA119" s="157">
        <v>0</v>
      </c>
      <c r="AB119" s="157">
        <v>0</v>
      </c>
      <c r="AC119" s="157">
        <v>0</v>
      </c>
      <c r="AD119" s="157">
        <v>0</v>
      </c>
      <c r="AE119" s="157">
        <v>0</v>
      </c>
      <c r="AF119" s="157">
        <v>0</v>
      </c>
      <c r="AG119" s="157">
        <v>0</v>
      </c>
      <c r="AH119" s="157">
        <v>0</v>
      </c>
      <c r="AI119" s="157">
        <v>0</v>
      </c>
      <c r="AJ119" s="157">
        <v>0</v>
      </c>
      <c r="AK119" s="157">
        <v>0</v>
      </c>
      <c r="AL119" s="157">
        <v>0</v>
      </c>
      <c r="AM119" s="157">
        <v>0</v>
      </c>
      <c r="AN119" s="157">
        <v>0</v>
      </c>
      <c r="AO119" s="157">
        <v>0</v>
      </c>
      <c r="AP119" s="157">
        <v>0</v>
      </c>
      <c r="AQ119" s="157">
        <v>0</v>
      </c>
      <c r="AR119" s="157">
        <v>0</v>
      </c>
      <c r="AS119" s="157">
        <v>0</v>
      </c>
      <c r="AT119" s="157">
        <v>0</v>
      </c>
      <c r="AU119" s="157">
        <v>0</v>
      </c>
      <c r="AZ119" s="157">
        <v>0</v>
      </c>
      <c r="BA119" s="157">
        <v>0</v>
      </c>
      <c r="BB119" s="157">
        <v>0</v>
      </c>
      <c r="BC119" s="157">
        <v>0</v>
      </c>
      <c r="BD119" s="157">
        <v>0</v>
      </c>
      <c r="BE119" s="157">
        <v>0</v>
      </c>
      <c r="BF119" s="157">
        <v>0</v>
      </c>
      <c r="BG119" s="157">
        <v>102930</v>
      </c>
      <c r="BH119" s="157">
        <v>205860</v>
      </c>
      <c r="BI119" s="157">
        <v>308790.00000000006</v>
      </c>
      <c r="BJ119" s="157">
        <v>411720</v>
      </c>
      <c r="BK119" s="157">
        <v>411720</v>
      </c>
      <c r="BL119" s="157">
        <v>411720</v>
      </c>
      <c r="BM119" s="157">
        <v>411720</v>
      </c>
      <c r="BN119" s="157">
        <v>411720</v>
      </c>
      <c r="BO119" s="157">
        <v>411720</v>
      </c>
      <c r="BP119" s="157">
        <v>411720</v>
      </c>
      <c r="BQ119" s="157">
        <v>411720</v>
      </c>
      <c r="BR119" s="157">
        <v>411720</v>
      </c>
      <c r="BS119" s="157">
        <v>411720</v>
      </c>
      <c r="BT119" s="157">
        <v>411720</v>
      </c>
      <c r="BU119" s="157">
        <v>411720</v>
      </c>
      <c r="BV119" s="157">
        <v>411720</v>
      </c>
      <c r="BW119" s="157">
        <v>411720</v>
      </c>
      <c r="BX119" s="157">
        <v>411720</v>
      </c>
      <c r="BY119" s="157">
        <v>411720</v>
      </c>
      <c r="BZ119" s="157">
        <v>411720</v>
      </c>
      <c r="CA119" s="157">
        <v>411720</v>
      </c>
      <c r="CB119" s="157">
        <v>409342.75889237161</v>
      </c>
      <c r="CC119" s="157">
        <v>409750.10599952593</v>
      </c>
      <c r="CD119" s="157">
        <v>409750.10599952593</v>
      </c>
      <c r="CE119" s="157">
        <v>409750.10599952593</v>
      </c>
      <c r="CF119" s="157">
        <v>409750.10599952593</v>
      </c>
      <c r="CG119" s="157">
        <v>409750.10599952593</v>
      </c>
      <c r="CH119" s="157">
        <v>409750.10599952593</v>
      </c>
      <c r="CI119" s="157">
        <v>409750.10599952593</v>
      </c>
      <c r="CL119" s="157">
        <v>0</v>
      </c>
      <c r="CM119" s="157">
        <v>0</v>
      </c>
      <c r="CN119" s="157">
        <v>0</v>
      </c>
      <c r="CO119" s="157">
        <v>0</v>
      </c>
      <c r="CP119" s="157">
        <v>0</v>
      </c>
      <c r="CQ119" s="157">
        <v>0</v>
      </c>
      <c r="CR119" s="157">
        <v>0</v>
      </c>
      <c r="CS119" s="157">
        <v>-1336845.9925873128</v>
      </c>
      <c r="CT119" s="157">
        <v>-2660086.6062722737</v>
      </c>
      <c r="CU119" s="157">
        <v>-4004164.9606913761</v>
      </c>
      <c r="CV119" s="157">
        <v>-5420650.9432644332</v>
      </c>
      <c r="CW119" s="157">
        <v>-5482256.5642195297</v>
      </c>
      <c r="CX119" s="157">
        <v>-5505576.458446187</v>
      </c>
      <c r="CY119" s="157">
        <v>-5482100.0642908057</v>
      </c>
      <c r="CZ119" s="157">
        <v>-5450670.270705631</v>
      </c>
      <c r="DA119" s="157">
        <v>-5412111.7227369919</v>
      </c>
      <c r="DB119" s="157">
        <v>-5379490.0571632208</v>
      </c>
      <c r="DC119" s="157">
        <v>-5354009.7895937283</v>
      </c>
      <c r="DD119" s="157">
        <v>-5365703.4530292228</v>
      </c>
      <c r="DE119" s="157">
        <v>-5366672.7972915182</v>
      </c>
      <c r="DF119" s="157">
        <v>-5335149.7218816821</v>
      </c>
      <c r="DG119" s="157">
        <v>-5314725.7787597999</v>
      </c>
      <c r="DH119" s="157">
        <v>-5301743.5898788301</v>
      </c>
      <c r="DI119" s="157">
        <v>-5304844.6486101216</v>
      </c>
      <c r="DJ119" s="157">
        <v>-5285321.7741981465</v>
      </c>
      <c r="DK119" s="157">
        <v>-5256329.1087669265</v>
      </c>
      <c r="DL119" s="157">
        <v>-5240789.5368496068</v>
      </c>
      <c r="DM119" s="157">
        <v>-5223183.4353528153</v>
      </c>
      <c r="DN119" s="157">
        <v>-5180410.1233170992</v>
      </c>
      <c r="DO119" s="157">
        <v>-5177419.5205587838</v>
      </c>
      <c r="DP119" s="157">
        <v>-5165107.9096677238</v>
      </c>
      <c r="DQ119" s="157">
        <v>-5154795.0585633796</v>
      </c>
      <c r="DR119" s="157">
        <v>-5160772.8826708794</v>
      </c>
      <c r="DS119" s="157">
        <v>-5153833.1484253965</v>
      </c>
      <c r="DT119" s="157">
        <v>-5142878.8374790372</v>
      </c>
      <c r="DU119" s="157">
        <v>-5138301.6551974555</v>
      </c>
    </row>
    <row r="120" spans="2:125" ht="30" customHeight="1">
      <c r="B120" s="126">
        <v>2040</v>
      </c>
      <c r="C120" s="126">
        <v>2042</v>
      </c>
      <c r="D120" s="129">
        <v>30</v>
      </c>
      <c r="E120" s="144" t="s">
        <v>522</v>
      </c>
      <c r="F120" s="157">
        <v>13969235.726216184</v>
      </c>
      <c r="G120" s="157">
        <v>5320262.3851378402</v>
      </c>
      <c r="H120" s="157">
        <v>-20994631.878798347</v>
      </c>
      <c r="I120" s="213">
        <v>366.08289947180322</v>
      </c>
      <c r="J120" s="157">
        <v>-4.6577804369025388</v>
      </c>
      <c r="K120" s="119">
        <v>1</v>
      </c>
      <c r="L120" s="157">
        <v>0</v>
      </c>
      <c r="M120" s="157">
        <v>0</v>
      </c>
      <c r="N120" s="157">
        <v>0</v>
      </c>
      <c r="O120" s="157">
        <v>0</v>
      </c>
      <c r="P120" s="157">
        <v>0</v>
      </c>
      <c r="Q120" s="157">
        <v>0</v>
      </c>
      <c r="R120" s="157">
        <v>0</v>
      </c>
      <c r="S120" s="157">
        <v>0</v>
      </c>
      <c r="T120" s="157">
        <v>0</v>
      </c>
      <c r="U120" s="157">
        <v>0</v>
      </c>
      <c r="V120" s="157">
        <v>0</v>
      </c>
      <c r="W120" s="157">
        <v>0</v>
      </c>
      <c r="X120" s="157">
        <v>0</v>
      </c>
      <c r="Y120" s="157">
        <v>0</v>
      </c>
      <c r="Z120" s="157">
        <v>0</v>
      </c>
      <c r="AA120" s="157">
        <v>0</v>
      </c>
      <c r="AB120" s="157">
        <v>0</v>
      </c>
      <c r="AC120" s="157">
        <v>0</v>
      </c>
      <c r="AD120" s="157">
        <v>0</v>
      </c>
      <c r="AE120" s="157">
        <v>0</v>
      </c>
      <c r="AF120" s="157">
        <v>0</v>
      </c>
      <c r="AG120" s="157">
        <v>0</v>
      </c>
      <c r="AH120" s="157">
        <v>0</v>
      </c>
      <c r="AI120" s="157">
        <v>0</v>
      </c>
      <c r="AJ120" s="157">
        <v>0</v>
      </c>
      <c r="AK120" s="157">
        <v>23333333.333333332</v>
      </c>
      <c r="AL120" s="157">
        <v>23333333.333333332</v>
      </c>
      <c r="AM120" s="157">
        <v>23333333.333333332</v>
      </c>
      <c r="AN120" s="157">
        <v>0</v>
      </c>
      <c r="AO120" s="157">
        <v>0</v>
      </c>
      <c r="AP120" s="157">
        <v>0</v>
      </c>
      <c r="AQ120" s="157">
        <v>0</v>
      </c>
      <c r="AR120" s="157">
        <v>0</v>
      </c>
      <c r="AS120" s="157">
        <v>0</v>
      </c>
      <c r="AT120" s="157">
        <v>0</v>
      </c>
      <c r="AU120" s="157">
        <v>0</v>
      </c>
      <c r="AZ120" s="157">
        <v>0</v>
      </c>
      <c r="BA120" s="157">
        <v>0</v>
      </c>
      <c r="BB120" s="157">
        <v>0</v>
      </c>
      <c r="BC120" s="157">
        <v>0</v>
      </c>
      <c r="BD120" s="157">
        <v>0</v>
      </c>
      <c r="BE120" s="157">
        <v>0</v>
      </c>
      <c r="BF120" s="157">
        <v>0</v>
      </c>
      <c r="BG120" s="157">
        <v>0</v>
      </c>
      <c r="BH120" s="157">
        <v>0</v>
      </c>
      <c r="BI120" s="157">
        <v>0</v>
      </c>
      <c r="BJ120" s="157">
        <v>0</v>
      </c>
      <c r="BK120" s="157">
        <v>0</v>
      </c>
      <c r="BL120" s="157">
        <v>0</v>
      </c>
      <c r="BM120" s="157">
        <v>0</v>
      </c>
      <c r="BN120" s="157">
        <v>0</v>
      </c>
      <c r="BO120" s="157">
        <v>0</v>
      </c>
      <c r="BP120" s="157">
        <v>0</v>
      </c>
      <c r="BQ120" s="157">
        <v>0</v>
      </c>
      <c r="BR120" s="157">
        <v>0</v>
      </c>
      <c r="BS120" s="157">
        <v>0</v>
      </c>
      <c r="BT120" s="157">
        <v>0</v>
      </c>
      <c r="BU120" s="157">
        <v>0</v>
      </c>
      <c r="BV120" s="157">
        <v>0</v>
      </c>
      <c r="BW120" s="157">
        <v>0</v>
      </c>
      <c r="BX120" s="157">
        <v>0</v>
      </c>
      <c r="BY120" s="157">
        <v>1158928.7423999999</v>
      </c>
      <c r="BZ120" s="157">
        <v>2317857.4847999997</v>
      </c>
      <c r="CA120" s="157">
        <v>3476786.2272000001</v>
      </c>
      <c r="CB120" s="157">
        <v>3456711.518315963</v>
      </c>
      <c r="CC120" s="157">
        <v>3460151.3774722908</v>
      </c>
      <c r="CD120" s="157">
        <v>3460151.3774722908</v>
      </c>
      <c r="CE120" s="157">
        <v>3460151.3774722908</v>
      </c>
      <c r="CF120" s="157">
        <v>3460151.3774722908</v>
      </c>
      <c r="CG120" s="157">
        <v>3460151.3774722908</v>
      </c>
      <c r="CH120" s="157">
        <v>3460151.3774722908</v>
      </c>
      <c r="CI120" s="157">
        <v>3460151.3774722908</v>
      </c>
      <c r="CL120" s="157">
        <v>0</v>
      </c>
      <c r="CM120" s="157">
        <v>0</v>
      </c>
      <c r="CN120" s="157">
        <v>0</v>
      </c>
      <c r="CO120" s="157">
        <v>0</v>
      </c>
      <c r="CP120" s="157">
        <v>0</v>
      </c>
      <c r="CQ120" s="157">
        <v>0</v>
      </c>
      <c r="CR120" s="157">
        <v>0</v>
      </c>
      <c r="CS120" s="157">
        <v>0</v>
      </c>
      <c r="CT120" s="157">
        <v>0</v>
      </c>
      <c r="CU120" s="157">
        <v>0</v>
      </c>
      <c r="CV120" s="157">
        <v>0</v>
      </c>
      <c r="CW120" s="157">
        <v>0</v>
      </c>
      <c r="CX120" s="157">
        <v>0</v>
      </c>
      <c r="CY120" s="157">
        <v>0</v>
      </c>
      <c r="CZ120" s="157">
        <v>0</v>
      </c>
      <c r="DA120" s="157">
        <v>0</v>
      </c>
      <c r="DB120" s="157">
        <v>0</v>
      </c>
      <c r="DC120" s="157">
        <v>0</v>
      </c>
      <c r="DD120" s="157">
        <v>0</v>
      </c>
      <c r="DE120" s="157">
        <v>0</v>
      </c>
      <c r="DF120" s="157">
        <v>0</v>
      </c>
      <c r="DG120" s="157">
        <v>0</v>
      </c>
      <c r="DH120" s="157">
        <v>0</v>
      </c>
      <c r="DI120" s="157">
        <v>0</v>
      </c>
      <c r="DJ120" s="157">
        <v>0</v>
      </c>
      <c r="DK120" s="157">
        <v>-4623675.4375423277</v>
      </c>
      <c r="DL120" s="157">
        <v>-9220012.4282342866</v>
      </c>
      <c r="DM120" s="157">
        <v>-13783557.568078618</v>
      </c>
      <c r="DN120" s="157">
        <v>-13670682.265857521</v>
      </c>
      <c r="DO120" s="157">
        <v>-13662790.307669051</v>
      </c>
      <c r="DP120" s="157">
        <v>-13630300.964805059</v>
      </c>
      <c r="DQ120" s="157">
        <v>-13603086.186950305</v>
      </c>
      <c r="DR120" s="157">
        <v>-13618861.180062721</v>
      </c>
      <c r="DS120" s="157">
        <v>-13600547.784091912</v>
      </c>
      <c r="DT120" s="157">
        <v>-13571640.24572636</v>
      </c>
      <c r="DU120" s="157">
        <v>-13559561.432822576</v>
      </c>
    </row>
    <row r="121" spans="2:125" ht="21.5" customHeight="1">
      <c r="B121" s="140"/>
      <c r="C121" s="140"/>
      <c r="D121" s="141"/>
      <c r="E121" s="142" t="s">
        <v>286</v>
      </c>
      <c r="F121" s="140"/>
      <c r="G121" s="140"/>
      <c r="H121" s="140"/>
      <c r="I121" s="214"/>
      <c r="J121" s="140"/>
      <c r="L121" s="140"/>
      <c r="M121" s="140"/>
      <c r="N121" s="140"/>
      <c r="O121" s="140"/>
      <c r="P121" s="140"/>
      <c r="Q121" s="140"/>
      <c r="R121" s="140"/>
      <c r="S121" s="140"/>
      <c r="T121" s="140"/>
      <c r="U121" s="140"/>
      <c r="V121" s="140"/>
      <c r="W121" s="140"/>
      <c r="X121" s="140"/>
      <c r="Y121" s="140"/>
      <c r="Z121" s="140"/>
      <c r="AA121" s="140"/>
      <c r="AB121" s="140"/>
      <c r="AC121" s="140"/>
      <c r="AD121" s="140"/>
      <c r="AE121" s="140"/>
      <c r="AF121" s="140"/>
      <c r="AG121" s="140"/>
      <c r="AH121" s="140"/>
      <c r="AI121" s="140"/>
      <c r="AJ121" s="140"/>
      <c r="AK121" s="140"/>
      <c r="AL121" s="140"/>
      <c r="AM121" s="140"/>
      <c r="AN121" s="140"/>
      <c r="AO121" s="140"/>
      <c r="AP121" s="140"/>
      <c r="AQ121" s="140"/>
      <c r="AR121" s="140"/>
      <c r="AS121" s="140"/>
      <c r="AT121" s="140"/>
      <c r="AU121" s="140"/>
      <c r="AZ121" s="140"/>
      <c r="BA121" s="140"/>
      <c r="BB121" s="140"/>
      <c r="BC121" s="140"/>
      <c r="BD121" s="140"/>
      <c r="BE121" s="140"/>
      <c r="BF121" s="140"/>
      <c r="BG121" s="140"/>
      <c r="BH121" s="140"/>
      <c r="BI121" s="140"/>
      <c r="BJ121" s="140"/>
      <c r="BK121" s="140"/>
      <c r="BL121" s="140"/>
      <c r="BM121" s="140"/>
      <c r="BN121" s="140"/>
      <c r="BO121" s="140"/>
      <c r="BP121" s="140"/>
      <c r="BQ121" s="140"/>
      <c r="BR121" s="140"/>
      <c r="BS121" s="140"/>
      <c r="BT121" s="140"/>
      <c r="BU121" s="140"/>
      <c r="BV121" s="140"/>
      <c r="BW121" s="140"/>
      <c r="BX121" s="140"/>
      <c r="BY121" s="140"/>
      <c r="BZ121" s="140"/>
      <c r="CA121" s="140"/>
      <c r="CB121" s="140"/>
      <c r="CC121" s="140"/>
      <c r="CD121" s="140"/>
      <c r="CE121" s="140"/>
      <c r="CF121" s="140"/>
      <c r="CG121" s="140"/>
      <c r="CH121" s="140"/>
      <c r="CI121" s="140"/>
      <c r="CL121" s="140"/>
      <c r="CM121" s="140"/>
      <c r="CN121" s="140"/>
      <c r="CO121" s="140"/>
      <c r="CP121" s="140"/>
      <c r="CQ121" s="140"/>
      <c r="CR121" s="140"/>
      <c r="CS121" s="140"/>
      <c r="CT121" s="140"/>
      <c r="CU121" s="140"/>
      <c r="CV121" s="140"/>
      <c r="CW121" s="140"/>
      <c r="CX121" s="140"/>
      <c r="CY121" s="140"/>
      <c r="CZ121" s="140"/>
      <c r="DA121" s="140"/>
      <c r="DB121" s="140"/>
      <c r="DC121" s="140"/>
      <c r="DD121" s="140"/>
      <c r="DE121" s="140"/>
      <c r="DF121" s="140"/>
      <c r="DG121" s="140"/>
      <c r="DH121" s="140"/>
      <c r="DI121" s="140"/>
      <c r="DJ121" s="140"/>
      <c r="DK121" s="140"/>
      <c r="DL121" s="140"/>
      <c r="DM121" s="140"/>
      <c r="DN121" s="140"/>
      <c r="DO121" s="140"/>
      <c r="DP121" s="140"/>
      <c r="DQ121" s="140"/>
      <c r="DR121" s="140"/>
      <c r="DS121" s="140"/>
      <c r="DT121" s="140"/>
      <c r="DU121" s="140"/>
    </row>
    <row r="122" spans="2:125" ht="21.5" customHeight="1">
      <c r="B122" s="126">
        <v>2032</v>
      </c>
      <c r="C122" s="126">
        <v>2034</v>
      </c>
      <c r="D122" s="129">
        <v>15</v>
      </c>
      <c r="E122" s="144" t="s">
        <v>525</v>
      </c>
      <c r="F122" s="157">
        <v>699308.95518421067</v>
      </c>
      <c r="G122" s="157">
        <v>-422920.8189244236</v>
      </c>
      <c r="H122" s="157">
        <v>-7004055.6333472971</v>
      </c>
      <c r="I122" s="213">
        <v>129.15622049019771</v>
      </c>
      <c r="J122" s="157">
        <v>-52.089380376364495</v>
      </c>
      <c r="K122" s="119">
        <v>1</v>
      </c>
      <c r="L122" s="157">
        <v>0</v>
      </c>
      <c r="M122" s="157">
        <v>0</v>
      </c>
      <c r="N122" s="157">
        <v>0</v>
      </c>
      <c r="O122" s="157">
        <v>0</v>
      </c>
      <c r="P122" s="157">
        <v>0</v>
      </c>
      <c r="Q122" s="157">
        <v>0</v>
      </c>
      <c r="R122" s="157">
        <v>0</v>
      </c>
      <c r="S122" s="157">
        <v>0</v>
      </c>
      <c r="T122" s="157">
        <v>0</v>
      </c>
      <c r="U122" s="157">
        <v>0</v>
      </c>
      <c r="V122" s="157">
        <v>0</v>
      </c>
      <c r="W122" s="157">
        <v>0</v>
      </c>
      <c r="X122" s="157">
        <v>0</v>
      </c>
      <c r="Y122" s="157">
        <v>0</v>
      </c>
      <c r="Z122" s="157">
        <v>0</v>
      </c>
      <c r="AA122" s="157">
        <v>0</v>
      </c>
      <c r="AB122" s="157">
        <v>0</v>
      </c>
      <c r="AC122" s="157">
        <v>510000</v>
      </c>
      <c r="AD122" s="157">
        <v>510000</v>
      </c>
      <c r="AE122" s="157">
        <v>510000</v>
      </c>
      <c r="AF122" s="157">
        <v>0</v>
      </c>
      <c r="AG122" s="157">
        <v>0</v>
      </c>
      <c r="AH122" s="157">
        <v>0</v>
      </c>
      <c r="AI122" s="157">
        <v>0</v>
      </c>
      <c r="AJ122" s="157">
        <v>0</v>
      </c>
      <c r="AK122" s="157">
        <v>0</v>
      </c>
      <c r="AL122" s="157">
        <v>0</v>
      </c>
      <c r="AM122" s="157">
        <v>0</v>
      </c>
      <c r="AN122" s="157">
        <v>0</v>
      </c>
      <c r="AO122" s="157">
        <v>0</v>
      </c>
      <c r="AP122" s="157">
        <v>0</v>
      </c>
      <c r="AQ122" s="157">
        <v>0</v>
      </c>
      <c r="AR122" s="157">
        <v>510000</v>
      </c>
      <c r="AS122" s="157">
        <v>510000</v>
      </c>
      <c r="AT122" s="157">
        <v>510000</v>
      </c>
      <c r="AU122" s="157">
        <v>0</v>
      </c>
      <c r="AZ122" s="157">
        <v>0</v>
      </c>
      <c r="BA122" s="157">
        <v>0</v>
      </c>
      <c r="BB122" s="157">
        <v>0</v>
      </c>
      <c r="BC122" s="157">
        <v>0</v>
      </c>
      <c r="BD122" s="157">
        <v>0</v>
      </c>
      <c r="BE122" s="157">
        <v>0</v>
      </c>
      <c r="BF122" s="157">
        <v>0</v>
      </c>
      <c r="BG122" s="157">
        <v>0</v>
      </c>
      <c r="BH122" s="157">
        <v>0</v>
      </c>
      <c r="BI122" s="157">
        <v>0</v>
      </c>
      <c r="BJ122" s="157">
        <v>0</v>
      </c>
      <c r="BK122" s="157">
        <v>0</v>
      </c>
      <c r="BL122" s="157">
        <v>0</v>
      </c>
      <c r="BM122" s="157">
        <v>0</v>
      </c>
      <c r="BN122" s="157">
        <v>0</v>
      </c>
      <c r="BO122" s="157">
        <v>0</v>
      </c>
      <c r="BP122" s="157">
        <v>0</v>
      </c>
      <c r="BQ122" s="157">
        <v>-21216</v>
      </c>
      <c r="BR122" s="157">
        <v>-42432</v>
      </c>
      <c r="BS122" s="157">
        <v>-63648</v>
      </c>
      <c r="BT122" s="157">
        <v>-63648</v>
      </c>
      <c r="BU122" s="157">
        <v>-112444.80000000005</v>
      </c>
      <c r="BV122" s="157">
        <v>-112444.80000000005</v>
      </c>
      <c r="BW122" s="157">
        <v>-112444.80000000005</v>
      </c>
      <c r="BX122" s="157">
        <v>-112444.80000000005</v>
      </c>
      <c r="BY122" s="157">
        <v>-173971.20000000007</v>
      </c>
      <c r="BZ122" s="157">
        <v>-173971.20000000007</v>
      </c>
      <c r="CA122" s="157">
        <v>-173971.20000000007</v>
      </c>
      <c r="CB122" s="157">
        <v>-173971.20000000007</v>
      </c>
      <c r="CC122" s="157">
        <v>-173971.20000000007</v>
      </c>
      <c r="CD122" s="157">
        <v>-173971.20000000007</v>
      </c>
      <c r="CE122" s="157">
        <v>-173971.20000000007</v>
      </c>
      <c r="CF122" s="157">
        <v>-21216</v>
      </c>
      <c r="CG122" s="157">
        <v>-42432</v>
      </c>
      <c r="CH122" s="157">
        <v>-63648</v>
      </c>
      <c r="CI122" s="157">
        <v>-173971.20000000007</v>
      </c>
      <c r="CL122" s="157">
        <v>0</v>
      </c>
      <c r="CM122" s="157">
        <v>0</v>
      </c>
      <c r="CN122" s="157">
        <v>0</v>
      </c>
      <c r="CO122" s="157">
        <v>0</v>
      </c>
      <c r="CP122" s="157">
        <v>0</v>
      </c>
      <c r="CQ122" s="157">
        <v>0</v>
      </c>
      <c r="CR122" s="157">
        <v>0</v>
      </c>
      <c r="CS122" s="157">
        <v>0</v>
      </c>
      <c r="CT122" s="157">
        <v>0</v>
      </c>
      <c r="CU122" s="157">
        <v>0</v>
      </c>
      <c r="CV122" s="157">
        <v>0</v>
      </c>
      <c r="CW122" s="157">
        <v>0</v>
      </c>
      <c r="CX122" s="157">
        <v>0</v>
      </c>
      <c r="CY122" s="157">
        <v>0</v>
      </c>
      <c r="CZ122" s="157">
        <v>0</v>
      </c>
      <c r="DA122" s="157">
        <v>0</v>
      </c>
      <c r="DB122" s="157">
        <v>0</v>
      </c>
      <c r="DC122" s="157">
        <v>-643232.59478185221</v>
      </c>
      <c r="DD122" s="157">
        <v>-1280066.1157726808</v>
      </c>
      <c r="DE122" s="157">
        <v>-1927690.2127311951</v>
      </c>
      <c r="DF122" s="157">
        <v>-1933034.871983798</v>
      </c>
      <c r="DG122" s="157">
        <v>-1932173.5979636461</v>
      </c>
      <c r="DH122" s="157">
        <v>-1929092.2873346647</v>
      </c>
      <c r="DI122" s="157">
        <v>-1923497.7910406324</v>
      </c>
      <c r="DJ122" s="157">
        <v>-1919259.7319707836</v>
      </c>
      <c r="DK122" s="157">
        <v>-1908041.7411569343</v>
      </c>
      <c r="DL122" s="157">
        <v>-1887843.6118072716</v>
      </c>
      <c r="DM122" s="157">
        <v>-1887843.6118072716</v>
      </c>
      <c r="DN122" s="157">
        <v>-1887843.6118072716</v>
      </c>
      <c r="DO122" s="157">
        <v>-1887843.6118072716</v>
      </c>
      <c r="DP122" s="157">
        <v>-1887843.6118072716</v>
      </c>
      <c r="DQ122" s="157">
        <v>-1887843.6118072716</v>
      </c>
      <c r="DR122" s="157">
        <v>-1887843.6118072716</v>
      </c>
      <c r="DS122" s="157">
        <v>-1887843.6118072716</v>
      </c>
      <c r="DT122" s="157">
        <v>-1887843.6118072716</v>
      </c>
      <c r="DU122" s="157">
        <v>-1887843.6118072716</v>
      </c>
    </row>
    <row r="123" spans="2:125" ht="21.5" customHeight="1">
      <c r="B123" s="126">
        <v>2034</v>
      </c>
      <c r="C123" s="126">
        <v>2036</v>
      </c>
      <c r="D123" s="129">
        <v>15</v>
      </c>
      <c r="E123" s="144" t="s">
        <v>527</v>
      </c>
      <c r="F123" s="215">
        <v>417075.1591065682</v>
      </c>
      <c r="G123" s="215">
        <v>-238788.05300196793</v>
      </c>
      <c r="H123" s="157">
        <v>-3492990.3442659718</v>
      </c>
      <c r="I123" s="216">
        <v>55.691719242620373</v>
      </c>
      <c r="J123" s="157">
        <v>-59.51878094696454</v>
      </c>
      <c r="K123" s="119">
        <v>1</v>
      </c>
      <c r="L123" s="157">
        <v>0</v>
      </c>
      <c r="M123" s="157">
        <v>0</v>
      </c>
      <c r="N123" s="157">
        <v>0</v>
      </c>
      <c r="O123" s="157">
        <v>0</v>
      </c>
      <c r="P123" s="157">
        <v>0</v>
      </c>
      <c r="Q123" s="157">
        <v>0</v>
      </c>
      <c r="R123" s="157">
        <v>0</v>
      </c>
      <c r="S123" s="157">
        <v>0</v>
      </c>
      <c r="T123" s="157">
        <v>0</v>
      </c>
      <c r="U123" s="157">
        <v>0</v>
      </c>
      <c r="V123" s="157">
        <v>0</v>
      </c>
      <c r="W123" s="157">
        <v>0</v>
      </c>
      <c r="X123" s="157">
        <v>0</v>
      </c>
      <c r="Y123" s="157">
        <v>0</v>
      </c>
      <c r="Z123" s="157">
        <v>0</v>
      </c>
      <c r="AA123" s="157">
        <v>0</v>
      </c>
      <c r="AB123" s="157">
        <v>0</v>
      </c>
      <c r="AC123" s="157">
        <v>0</v>
      </c>
      <c r="AD123" s="157">
        <v>0</v>
      </c>
      <c r="AE123" s="157">
        <v>377777.77777777775</v>
      </c>
      <c r="AF123" s="157">
        <v>377777.77777777775</v>
      </c>
      <c r="AG123" s="157">
        <v>377777.77777777775</v>
      </c>
      <c r="AH123" s="157">
        <v>0</v>
      </c>
      <c r="AI123" s="157">
        <v>0</v>
      </c>
      <c r="AJ123" s="157">
        <v>0</v>
      </c>
      <c r="AK123" s="157">
        <v>0</v>
      </c>
      <c r="AL123" s="157">
        <v>0</v>
      </c>
      <c r="AM123" s="157">
        <v>0</v>
      </c>
      <c r="AN123" s="157">
        <v>0</v>
      </c>
      <c r="AO123" s="157">
        <v>0</v>
      </c>
      <c r="AP123" s="157">
        <v>0</v>
      </c>
      <c r="AQ123" s="157">
        <v>0</v>
      </c>
      <c r="AR123" s="157">
        <v>0</v>
      </c>
      <c r="AS123" s="157">
        <v>0</v>
      </c>
      <c r="AT123" s="157">
        <v>377777.77777777775</v>
      </c>
      <c r="AU123" s="157">
        <v>377777.77777777775</v>
      </c>
      <c r="AZ123" s="157">
        <v>0</v>
      </c>
      <c r="BA123" s="157">
        <v>0</v>
      </c>
      <c r="BB123" s="157">
        <v>0</v>
      </c>
      <c r="BC123" s="157">
        <v>0</v>
      </c>
      <c r="BD123" s="157">
        <v>0</v>
      </c>
      <c r="BE123" s="157">
        <v>0</v>
      </c>
      <c r="BF123" s="157">
        <v>0</v>
      </c>
      <c r="BG123" s="157">
        <v>0</v>
      </c>
      <c r="BH123" s="157">
        <v>0</v>
      </c>
      <c r="BI123" s="157">
        <v>0</v>
      </c>
      <c r="BJ123" s="157">
        <v>0</v>
      </c>
      <c r="BK123" s="157">
        <v>0</v>
      </c>
      <c r="BL123" s="157">
        <v>0</v>
      </c>
      <c r="BM123" s="157">
        <v>0</v>
      </c>
      <c r="BN123" s="157">
        <v>0</v>
      </c>
      <c r="BO123" s="157">
        <v>0</v>
      </c>
      <c r="BP123" s="157">
        <v>0</v>
      </c>
      <c r="BQ123" s="157">
        <v>0</v>
      </c>
      <c r="BR123" s="157">
        <v>0</v>
      </c>
      <c r="BS123" s="157">
        <v>-14506.666666666672</v>
      </c>
      <c r="BT123" s="157">
        <v>-29013.333333333343</v>
      </c>
      <c r="BU123" s="157">
        <v>-43520</v>
      </c>
      <c r="BV123" s="157">
        <v>-43520</v>
      </c>
      <c r="BW123" s="157">
        <v>-76885.333333333372</v>
      </c>
      <c r="BX123" s="157">
        <v>-76885.333333333372</v>
      </c>
      <c r="BY123" s="157">
        <v>-76885.333333333372</v>
      </c>
      <c r="BZ123" s="157">
        <v>-76885.333333333372</v>
      </c>
      <c r="CA123" s="157">
        <v>-118954.66666666669</v>
      </c>
      <c r="CB123" s="157">
        <v>-118954.66666666669</v>
      </c>
      <c r="CC123" s="157">
        <v>-118954.66666666669</v>
      </c>
      <c r="CD123" s="157">
        <v>-118954.66666666669</v>
      </c>
      <c r="CE123" s="157">
        <v>-118954.66666666669</v>
      </c>
      <c r="CF123" s="157">
        <v>-118954.66666666669</v>
      </c>
      <c r="CG123" s="157">
        <v>-118954.66666666669</v>
      </c>
      <c r="CH123" s="157">
        <v>-14506.666666666672</v>
      </c>
      <c r="CI123" s="157">
        <v>-29013.333333333343</v>
      </c>
      <c r="CL123" s="157">
        <v>0</v>
      </c>
      <c r="CM123" s="157">
        <v>0</v>
      </c>
      <c r="CN123" s="157">
        <v>0</v>
      </c>
      <c r="CO123" s="157">
        <v>0</v>
      </c>
      <c r="CP123" s="157">
        <v>0</v>
      </c>
      <c r="CQ123" s="157">
        <v>0</v>
      </c>
      <c r="CR123" s="157">
        <v>0</v>
      </c>
      <c r="CS123" s="157">
        <v>0</v>
      </c>
      <c r="CT123" s="157">
        <v>0</v>
      </c>
      <c r="CU123" s="157">
        <v>0</v>
      </c>
      <c r="CV123" s="157">
        <v>0</v>
      </c>
      <c r="CW123" s="157">
        <v>0</v>
      </c>
      <c r="CX123" s="157">
        <v>0</v>
      </c>
      <c r="CY123" s="157">
        <v>0</v>
      </c>
      <c r="CZ123" s="157">
        <v>0</v>
      </c>
      <c r="DA123" s="157">
        <v>0</v>
      </c>
      <c r="DB123" s="157">
        <v>0</v>
      </c>
      <c r="DC123" s="157">
        <v>0</v>
      </c>
      <c r="DD123" s="157">
        <v>0</v>
      </c>
      <c r="DE123" s="157">
        <v>-365173.81024583848</v>
      </c>
      <c r="DF123" s="157">
        <v>-741129.78078825492</v>
      </c>
      <c r="DG123" s="157">
        <v>-1124208.5964178026</v>
      </c>
      <c r="DH123" s="157">
        <v>-1134956.1006902941</v>
      </c>
      <c r="DI123" s="157">
        <v>-1142927.9419899678</v>
      </c>
      <c r="DJ123" s="157">
        <v>-1154450.9065912557</v>
      </c>
      <c r="DK123" s="157">
        <v>-1162720.7081631762</v>
      </c>
      <c r="DL123" s="157">
        <v>-1164217.2797524172</v>
      </c>
      <c r="DM123" s="157">
        <v>-1165912.8728767056</v>
      </c>
      <c r="DN123" s="157">
        <v>-1167134.8461603504</v>
      </c>
      <c r="DO123" s="157">
        <v>-1167923.1121477692</v>
      </c>
      <c r="DP123" s="157">
        <v>-1169114.5083634867</v>
      </c>
      <c r="DQ123" s="157">
        <v>-1170112.4843300516</v>
      </c>
      <c r="DR123" s="157">
        <v>-1169534.0094998349</v>
      </c>
      <c r="DS123" s="157">
        <v>-1170205.5685014403</v>
      </c>
      <c r="DT123" s="157">
        <v>-1171265.6186218322</v>
      </c>
      <c r="DU123" s="157">
        <v>-1171708.5531571403</v>
      </c>
    </row>
    <row r="124" spans="2:125" ht="36" customHeight="1">
      <c r="B124" s="126">
        <v>2032</v>
      </c>
      <c r="C124" s="126">
        <v>2033</v>
      </c>
      <c r="D124" s="129">
        <v>20</v>
      </c>
      <c r="E124" s="144" t="s">
        <v>529</v>
      </c>
      <c r="F124" s="157">
        <v>229741.42300526376</v>
      </c>
      <c r="G124" s="157">
        <v>-966400.74719870882</v>
      </c>
      <c r="H124" s="157">
        <v>0</v>
      </c>
      <c r="I124" s="213">
        <v>2916.6192070456832</v>
      </c>
      <c r="J124" s="157">
        <v>-0.2525730209874143</v>
      </c>
      <c r="K124" s="119">
        <v>1</v>
      </c>
      <c r="L124" s="157">
        <v>0</v>
      </c>
      <c r="M124" s="157">
        <v>0</v>
      </c>
      <c r="N124" s="157">
        <v>0</v>
      </c>
      <c r="O124" s="157">
        <v>0</v>
      </c>
      <c r="P124" s="157">
        <v>0</v>
      </c>
      <c r="Q124" s="157">
        <v>0</v>
      </c>
      <c r="R124" s="157">
        <v>0</v>
      </c>
      <c r="S124" s="157">
        <v>0</v>
      </c>
      <c r="T124" s="157">
        <v>0</v>
      </c>
      <c r="U124" s="157">
        <v>0</v>
      </c>
      <c r="V124" s="157">
        <v>0</v>
      </c>
      <c r="W124" s="157">
        <v>0</v>
      </c>
      <c r="X124" s="157">
        <v>0</v>
      </c>
      <c r="Y124" s="157">
        <v>0</v>
      </c>
      <c r="Z124" s="157">
        <v>0</v>
      </c>
      <c r="AA124" s="157">
        <v>0</v>
      </c>
      <c r="AB124" s="157">
        <v>0</v>
      </c>
      <c r="AC124" s="157">
        <v>340000</v>
      </c>
      <c r="AD124" s="157">
        <v>340000</v>
      </c>
      <c r="AE124" s="157">
        <v>0</v>
      </c>
      <c r="AF124" s="157">
        <v>0</v>
      </c>
      <c r="AG124" s="157">
        <v>0</v>
      </c>
      <c r="AH124" s="157">
        <v>0</v>
      </c>
      <c r="AI124" s="157">
        <v>0</v>
      </c>
      <c r="AJ124" s="157">
        <v>0</v>
      </c>
      <c r="AK124" s="157">
        <v>0</v>
      </c>
      <c r="AL124" s="157">
        <v>0</v>
      </c>
      <c r="AM124" s="157">
        <v>0</v>
      </c>
      <c r="AN124" s="157">
        <v>0</v>
      </c>
      <c r="AO124" s="157">
        <v>0</v>
      </c>
      <c r="AP124" s="157">
        <v>0</v>
      </c>
      <c r="AQ124" s="157">
        <v>0</v>
      </c>
      <c r="AR124" s="157">
        <v>0</v>
      </c>
      <c r="AS124" s="157">
        <v>0</v>
      </c>
      <c r="AT124" s="157">
        <v>0</v>
      </c>
      <c r="AU124" s="157">
        <v>0</v>
      </c>
      <c r="AZ124" s="157">
        <v>0</v>
      </c>
      <c r="BA124" s="157">
        <v>0</v>
      </c>
      <c r="BB124" s="157">
        <v>0</v>
      </c>
      <c r="BC124" s="157">
        <v>0</v>
      </c>
      <c r="BD124" s="157">
        <v>0</v>
      </c>
      <c r="BE124" s="157">
        <v>0</v>
      </c>
      <c r="BF124" s="157">
        <v>0</v>
      </c>
      <c r="BG124" s="157">
        <v>0</v>
      </c>
      <c r="BH124" s="157">
        <v>0</v>
      </c>
      <c r="BI124" s="157">
        <v>0</v>
      </c>
      <c r="BJ124" s="157">
        <v>0</v>
      </c>
      <c r="BK124" s="157">
        <v>0</v>
      </c>
      <c r="BL124" s="157">
        <v>0</v>
      </c>
      <c r="BM124" s="157">
        <v>0</v>
      </c>
      <c r="BN124" s="157">
        <v>0</v>
      </c>
      <c r="BO124" s="157">
        <v>0</v>
      </c>
      <c r="BP124" s="157">
        <v>0</v>
      </c>
      <c r="BQ124" s="157">
        <v>-125738.26674195827</v>
      </c>
      <c r="BR124" s="157">
        <v>-250769.48185574613</v>
      </c>
      <c r="BS124" s="157">
        <v>-251347.68580680131</v>
      </c>
      <c r="BT124" s="157">
        <v>-252221.31022524252</v>
      </c>
      <c r="BU124" s="157">
        <v>-252221.31022524252</v>
      </c>
      <c r="BV124" s="157">
        <v>-252221.31022524252</v>
      </c>
      <c r="BW124" s="157">
        <v>-252221.31022524252</v>
      </c>
      <c r="BX124" s="157">
        <v>-252221.31022524252</v>
      </c>
      <c r="BY124" s="157">
        <v>-252221.31022524252</v>
      </c>
      <c r="BZ124" s="157">
        <v>-252221.31022524252</v>
      </c>
      <c r="CA124" s="157">
        <v>-252221.31022524252</v>
      </c>
      <c r="CB124" s="157">
        <v>-252221.31022524252</v>
      </c>
      <c r="CC124" s="157">
        <v>-252221.31022524252</v>
      </c>
      <c r="CD124" s="157">
        <v>-252221.31022524252</v>
      </c>
      <c r="CE124" s="157">
        <v>-252221.31022524252</v>
      </c>
      <c r="CF124" s="157">
        <v>-252221.31022524252</v>
      </c>
      <c r="CG124" s="157">
        <v>-252221.31022524252</v>
      </c>
      <c r="CH124" s="157">
        <v>-252221.31022524252</v>
      </c>
      <c r="CI124" s="157">
        <v>-252221.31022524252</v>
      </c>
      <c r="CL124" s="157">
        <v>0</v>
      </c>
      <c r="CM124" s="157">
        <v>0</v>
      </c>
      <c r="CN124" s="157">
        <v>0</v>
      </c>
      <c r="CO124" s="157">
        <v>0</v>
      </c>
      <c r="CP124" s="157">
        <v>0</v>
      </c>
      <c r="CQ124" s="157">
        <v>0</v>
      </c>
      <c r="CR124" s="157">
        <v>0</v>
      </c>
      <c r="CS124" s="157">
        <v>0</v>
      </c>
      <c r="CT124" s="157">
        <v>0</v>
      </c>
      <c r="CU124" s="157">
        <v>0</v>
      </c>
      <c r="CV124" s="157">
        <v>0</v>
      </c>
      <c r="CW124" s="157">
        <v>0</v>
      </c>
      <c r="CX124" s="157">
        <v>0</v>
      </c>
      <c r="CY124" s="157">
        <v>0</v>
      </c>
      <c r="CZ124" s="157">
        <v>0</v>
      </c>
      <c r="DA124" s="157">
        <v>0</v>
      </c>
      <c r="DB124" s="157">
        <v>0</v>
      </c>
      <c r="DC124" s="157">
        <v>0</v>
      </c>
      <c r="DD124" s="157">
        <v>0</v>
      </c>
      <c r="DE124" s="157">
        <v>0</v>
      </c>
      <c r="DF124" s="157">
        <v>0</v>
      </c>
      <c r="DG124" s="157">
        <v>0</v>
      </c>
      <c r="DH124" s="157">
        <v>0</v>
      </c>
      <c r="DI124" s="157">
        <v>0</v>
      </c>
      <c r="DJ124" s="157">
        <v>0</v>
      </c>
      <c r="DK124" s="157">
        <v>0</v>
      </c>
      <c r="DL124" s="157">
        <v>0</v>
      </c>
      <c r="DM124" s="157">
        <v>0</v>
      </c>
      <c r="DN124" s="157">
        <v>0</v>
      </c>
      <c r="DO124" s="157">
        <v>0</v>
      </c>
      <c r="DP124" s="157">
        <v>0</v>
      </c>
      <c r="DQ124" s="157">
        <v>0</v>
      </c>
      <c r="DR124" s="157">
        <v>0</v>
      </c>
      <c r="DS124" s="157">
        <v>0</v>
      </c>
      <c r="DT124" s="157">
        <v>0</v>
      </c>
      <c r="DU124" s="157">
        <v>0</v>
      </c>
    </row>
    <row r="125" spans="2:125" ht="21.5" customHeight="1">
      <c r="B125" s="140"/>
      <c r="C125" s="140"/>
      <c r="D125" s="141"/>
      <c r="E125" s="142" t="s">
        <v>296</v>
      </c>
      <c r="F125" s="140"/>
      <c r="G125" s="140"/>
      <c r="H125" s="140"/>
      <c r="I125" s="214"/>
      <c r="J125" s="140"/>
      <c r="L125" s="140"/>
      <c r="M125" s="140"/>
      <c r="N125" s="140"/>
      <c r="O125" s="140"/>
      <c r="P125" s="140"/>
      <c r="Q125" s="140"/>
      <c r="R125" s="140"/>
      <c r="S125" s="140"/>
      <c r="T125" s="140"/>
      <c r="U125" s="140"/>
      <c r="V125" s="140"/>
      <c r="W125" s="140"/>
      <c r="X125" s="140"/>
      <c r="Y125" s="140"/>
      <c r="Z125" s="140"/>
      <c r="AA125" s="140"/>
      <c r="AB125" s="140"/>
      <c r="AC125" s="140"/>
      <c r="AD125" s="140"/>
      <c r="AE125" s="140"/>
      <c r="AF125" s="140"/>
      <c r="AG125" s="140"/>
      <c r="AH125" s="140"/>
      <c r="AI125" s="140"/>
      <c r="AJ125" s="140"/>
      <c r="AK125" s="140"/>
      <c r="AL125" s="140"/>
      <c r="AM125" s="140"/>
      <c r="AN125" s="140"/>
      <c r="AO125" s="140"/>
      <c r="AP125" s="140"/>
      <c r="AQ125" s="140"/>
      <c r="AR125" s="140"/>
      <c r="AS125" s="140"/>
      <c r="AT125" s="140"/>
      <c r="AU125" s="140"/>
      <c r="AZ125" s="140"/>
      <c r="BA125" s="140"/>
      <c r="BB125" s="140"/>
      <c r="BC125" s="140"/>
      <c r="BD125" s="140"/>
      <c r="BE125" s="140"/>
      <c r="BF125" s="140"/>
      <c r="BG125" s="140"/>
      <c r="BH125" s="140"/>
      <c r="BI125" s="140"/>
      <c r="BJ125" s="140"/>
      <c r="BK125" s="140"/>
      <c r="BL125" s="140"/>
      <c r="BM125" s="140"/>
      <c r="BN125" s="140"/>
      <c r="BO125" s="140"/>
      <c r="BP125" s="140"/>
      <c r="BQ125" s="140"/>
      <c r="BR125" s="140"/>
      <c r="BS125" s="140"/>
      <c r="BT125" s="140"/>
      <c r="BU125" s="140"/>
      <c r="BV125" s="140"/>
      <c r="BW125" s="140"/>
      <c r="BX125" s="140"/>
      <c r="BY125" s="140"/>
      <c r="BZ125" s="140"/>
      <c r="CA125" s="140"/>
      <c r="CB125" s="140"/>
      <c r="CC125" s="140"/>
      <c r="CD125" s="140"/>
      <c r="CE125" s="140"/>
      <c r="CF125" s="140"/>
      <c r="CG125" s="140"/>
      <c r="CH125" s="140"/>
      <c r="CI125" s="140"/>
      <c r="CL125" s="140"/>
      <c r="CM125" s="140"/>
      <c r="CN125" s="140"/>
      <c r="CO125" s="140"/>
      <c r="CP125" s="140"/>
      <c r="CQ125" s="140"/>
      <c r="CR125" s="140"/>
      <c r="CS125" s="140"/>
      <c r="CT125" s="140"/>
      <c r="CU125" s="140"/>
      <c r="CV125" s="140"/>
      <c r="CW125" s="140"/>
      <c r="CX125" s="140"/>
      <c r="CY125" s="140"/>
      <c r="CZ125" s="140"/>
      <c r="DA125" s="140"/>
      <c r="DB125" s="140"/>
      <c r="DC125" s="140"/>
      <c r="DD125" s="140"/>
      <c r="DE125" s="140"/>
      <c r="DF125" s="140"/>
      <c r="DG125" s="140"/>
      <c r="DH125" s="140"/>
      <c r="DI125" s="140"/>
      <c r="DJ125" s="140"/>
      <c r="DK125" s="140"/>
      <c r="DL125" s="140"/>
      <c r="DM125" s="140"/>
      <c r="DN125" s="140"/>
      <c r="DO125" s="140"/>
      <c r="DP125" s="140"/>
      <c r="DQ125" s="140"/>
      <c r="DR125" s="140"/>
      <c r="DS125" s="140"/>
      <c r="DT125" s="140"/>
      <c r="DU125" s="140"/>
    </row>
    <row r="126" spans="2:125" ht="28.25" customHeight="1">
      <c r="B126" s="126">
        <v>2033</v>
      </c>
      <c r="C126" s="126">
        <v>2043</v>
      </c>
      <c r="D126" s="129">
        <v>30</v>
      </c>
      <c r="E126" s="144" t="s">
        <v>533</v>
      </c>
      <c r="F126" s="157">
        <v>12627473.755028602</v>
      </c>
      <c r="G126" s="157">
        <v>9191418.852101462</v>
      </c>
      <c r="H126" s="157">
        <v>-116852389.50210898</v>
      </c>
      <c r="I126" s="213">
        <v>1736.4393547647151</v>
      </c>
      <c r="J126" s="157">
        <v>-54.728946700160343</v>
      </c>
      <c r="K126" s="119">
        <v>1</v>
      </c>
      <c r="L126" s="157">
        <v>0</v>
      </c>
      <c r="M126" s="157">
        <v>0</v>
      </c>
      <c r="N126" s="157">
        <v>0</v>
      </c>
      <c r="O126" s="157">
        <v>0</v>
      </c>
      <c r="P126" s="157">
        <v>0</v>
      </c>
      <c r="Q126" s="157">
        <v>0</v>
      </c>
      <c r="R126" s="157">
        <v>0</v>
      </c>
      <c r="S126" s="157">
        <v>0</v>
      </c>
      <c r="T126" s="157">
        <v>0</v>
      </c>
      <c r="U126" s="157">
        <v>0</v>
      </c>
      <c r="V126" s="157">
        <v>0</v>
      </c>
      <c r="W126" s="157">
        <v>0</v>
      </c>
      <c r="X126" s="157">
        <v>0</v>
      </c>
      <c r="Y126" s="157">
        <v>0</v>
      </c>
      <c r="Z126" s="157">
        <v>0</v>
      </c>
      <c r="AA126" s="157">
        <v>0</v>
      </c>
      <c r="AB126" s="157">
        <v>0</v>
      </c>
      <c r="AC126" s="157">
        <v>0</v>
      </c>
      <c r="AD126" s="157">
        <v>4690909.0909090908</v>
      </c>
      <c r="AE126" s="157">
        <v>4690909.0909090908</v>
      </c>
      <c r="AF126" s="157">
        <v>4690909.0909090908</v>
      </c>
      <c r="AG126" s="157">
        <v>4690909.0909090908</v>
      </c>
      <c r="AH126" s="157">
        <v>4690909.0909090908</v>
      </c>
      <c r="AI126" s="157">
        <v>4690909.0909090908</v>
      </c>
      <c r="AJ126" s="157">
        <v>4690909.0909090908</v>
      </c>
      <c r="AK126" s="157">
        <v>4690909.0909090908</v>
      </c>
      <c r="AL126" s="157">
        <v>4690909.0909090908</v>
      </c>
      <c r="AM126" s="157">
        <v>4690909.0909090908</v>
      </c>
      <c r="AN126" s="157">
        <v>4690909.0909090908</v>
      </c>
      <c r="AO126" s="157">
        <v>0</v>
      </c>
      <c r="AP126" s="157">
        <v>0</v>
      </c>
      <c r="AQ126" s="157">
        <v>0</v>
      </c>
      <c r="AR126" s="157">
        <v>0</v>
      </c>
      <c r="AS126" s="157">
        <v>0</v>
      </c>
      <c r="AT126" s="157">
        <v>0</v>
      </c>
      <c r="AU126" s="157">
        <v>0</v>
      </c>
      <c r="AZ126" s="157">
        <v>0</v>
      </c>
      <c r="BA126" s="157">
        <v>0</v>
      </c>
      <c r="BB126" s="157">
        <v>0</v>
      </c>
      <c r="BC126" s="157">
        <v>0</v>
      </c>
      <c r="BD126" s="157">
        <v>0</v>
      </c>
      <c r="BE126" s="157">
        <v>0</v>
      </c>
      <c r="BF126" s="157">
        <v>0</v>
      </c>
      <c r="BG126" s="157">
        <v>0</v>
      </c>
      <c r="BH126" s="157">
        <v>0</v>
      </c>
      <c r="BI126" s="157">
        <v>0</v>
      </c>
      <c r="BJ126" s="157">
        <v>0</v>
      </c>
      <c r="BK126" s="157">
        <v>0</v>
      </c>
      <c r="BL126" s="157">
        <v>0</v>
      </c>
      <c r="BM126" s="157">
        <v>0</v>
      </c>
      <c r="BN126" s="157">
        <v>0</v>
      </c>
      <c r="BO126" s="157">
        <v>0</v>
      </c>
      <c r="BP126" s="157">
        <v>0</v>
      </c>
      <c r="BQ126" s="157">
        <v>0</v>
      </c>
      <c r="BR126" s="157">
        <v>366327.27272727276</v>
      </c>
      <c r="BS126" s="157">
        <v>732654.54545454553</v>
      </c>
      <c r="BT126" s="157">
        <v>1098981.8181818184</v>
      </c>
      <c r="BU126" s="157">
        <v>1465309.0909090911</v>
      </c>
      <c r="BV126" s="157">
        <v>1831636.363636364</v>
      </c>
      <c r="BW126" s="157">
        <v>2197963.6363636367</v>
      </c>
      <c r="BX126" s="157">
        <v>2564290.9090909092</v>
      </c>
      <c r="BY126" s="157">
        <v>2930618.1818181821</v>
      </c>
      <c r="BZ126" s="157">
        <v>3296945.4545454546</v>
      </c>
      <c r="CA126" s="157">
        <v>3663272.727272728</v>
      </c>
      <c r="CB126" s="157">
        <v>4006333.3849040633</v>
      </c>
      <c r="CC126" s="157">
        <v>4010320.1863783384</v>
      </c>
      <c r="CD126" s="157">
        <v>4010320.1863783384</v>
      </c>
      <c r="CE126" s="157">
        <v>4010320.1863783384</v>
      </c>
      <c r="CF126" s="157">
        <v>4010320.1863783384</v>
      </c>
      <c r="CG126" s="157">
        <v>4010320.1863783384</v>
      </c>
      <c r="CH126" s="157">
        <v>4010320.1863783384</v>
      </c>
      <c r="CI126" s="157">
        <v>4010320.1863783384</v>
      </c>
      <c r="CL126" s="157">
        <v>0</v>
      </c>
      <c r="CM126" s="157">
        <v>0</v>
      </c>
      <c r="CN126" s="157">
        <v>0</v>
      </c>
      <c r="CO126" s="157">
        <v>0</v>
      </c>
      <c r="CP126" s="157">
        <v>0</v>
      </c>
      <c r="CQ126" s="157">
        <v>0</v>
      </c>
      <c r="CR126" s="157">
        <v>0</v>
      </c>
      <c r="CS126" s="157">
        <v>0</v>
      </c>
      <c r="CT126" s="157">
        <v>0</v>
      </c>
      <c r="CU126" s="157">
        <v>0</v>
      </c>
      <c r="CV126" s="157">
        <v>0</v>
      </c>
      <c r="CW126" s="157">
        <v>0</v>
      </c>
      <c r="CX126" s="157">
        <v>0</v>
      </c>
      <c r="CY126" s="157">
        <v>0</v>
      </c>
      <c r="CZ126" s="157">
        <v>0</v>
      </c>
      <c r="DA126" s="157">
        <v>0</v>
      </c>
      <c r="DB126" s="157">
        <v>0</v>
      </c>
      <c r="DC126" s="157">
        <v>0</v>
      </c>
      <c r="DD126" s="157">
        <v>-4774126.863430256</v>
      </c>
      <c r="DE126" s="157">
        <v>-9549978.6721628569</v>
      </c>
      <c r="DF126" s="157">
        <v>-14240825.176395981</v>
      </c>
      <c r="DG126" s="157">
        <v>-18915078.206804704</v>
      </c>
      <c r="DH126" s="157">
        <v>-23586093.339886483</v>
      </c>
      <c r="DI126" s="157">
        <v>-28319866.982908972</v>
      </c>
      <c r="DJ126" s="157">
        <v>-32918251.669087101</v>
      </c>
      <c r="DK126" s="157">
        <v>-37414489.594317779</v>
      </c>
      <c r="DL126" s="157">
        <v>-41966863.98947268</v>
      </c>
      <c r="DM126" s="157">
        <v>-46473198.844531827</v>
      </c>
      <c r="DN126" s="157">
        <v>-50701886.313316301</v>
      </c>
      <c r="DO126" s="157">
        <v>-50672616.584192351</v>
      </c>
      <c r="DP126" s="157">
        <v>-50552119.966960706</v>
      </c>
      <c r="DQ126" s="157">
        <v>-50451185.679556482</v>
      </c>
      <c r="DR126" s="157">
        <v>-50509692.043161795</v>
      </c>
      <c r="DS126" s="157">
        <v>-50441771.239908129</v>
      </c>
      <c r="DT126" s="157">
        <v>-50334558.834901214</v>
      </c>
      <c r="DU126" s="157">
        <v>-50289760.880655944</v>
      </c>
    </row>
    <row r="127" spans="2:125" ht="30" customHeight="1">
      <c r="B127" s="126">
        <v>2031</v>
      </c>
      <c r="C127" s="126">
        <v>2031</v>
      </c>
      <c r="D127" s="129">
        <v>30</v>
      </c>
      <c r="E127" s="144" t="s">
        <v>535</v>
      </c>
      <c r="F127" s="157">
        <v>370624.35308163351</v>
      </c>
      <c r="G127" s="157">
        <v>86214.704915323222</v>
      </c>
      <c r="H127" s="157">
        <v>-1106870.1307944094</v>
      </c>
      <c r="I127" s="213">
        <v>12.956477848934988</v>
      </c>
      <c r="J127" s="157">
        <v>-50.170353422931576</v>
      </c>
      <c r="K127" s="119">
        <v>1</v>
      </c>
      <c r="L127" s="157">
        <v>0</v>
      </c>
      <c r="M127" s="157">
        <v>0</v>
      </c>
      <c r="N127" s="157">
        <v>0</v>
      </c>
      <c r="O127" s="157">
        <v>0</v>
      </c>
      <c r="P127" s="157">
        <v>0</v>
      </c>
      <c r="Q127" s="157">
        <v>0</v>
      </c>
      <c r="R127" s="157">
        <v>0</v>
      </c>
      <c r="S127" s="157">
        <v>0</v>
      </c>
      <c r="T127" s="157">
        <v>0</v>
      </c>
      <c r="U127" s="157">
        <v>0</v>
      </c>
      <c r="V127" s="157">
        <v>0</v>
      </c>
      <c r="W127" s="157">
        <v>0</v>
      </c>
      <c r="X127" s="157">
        <v>0</v>
      </c>
      <c r="Y127" s="157">
        <v>0</v>
      </c>
      <c r="Z127" s="157">
        <v>0</v>
      </c>
      <c r="AA127" s="157">
        <v>0</v>
      </c>
      <c r="AB127" s="157">
        <v>1000000.0000000001</v>
      </c>
      <c r="AC127" s="157">
        <v>0</v>
      </c>
      <c r="AD127" s="157">
        <v>0</v>
      </c>
      <c r="AE127" s="157">
        <v>0</v>
      </c>
      <c r="AF127" s="157">
        <v>0</v>
      </c>
      <c r="AG127" s="157">
        <v>0</v>
      </c>
      <c r="AH127" s="157">
        <v>0</v>
      </c>
      <c r="AI127" s="157">
        <v>0</v>
      </c>
      <c r="AJ127" s="157">
        <v>0</v>
      </c>
      <c r="AK127" s="157">
        <v>0</v>
      </c>
      <c r="AL127" s="157">
        <v>0</v>
      </c>
      <c r="AM127" s="157">
        <v>0</v>
      </c>
      <c r="AN127" s="157">
        <v>0</v>
      </c>
      <c r="AO127" s="157">
        <v>0</v>
      </c>
      <c r="AP127" s="157">
        <v>0</v>
      </c>
      <c r="AQ127" s="157">
        <v>0</v>
      </c>
      <c r="AR127" s="157">
        <v>0</v>
      </c>
      <c r="AS127" s="157">
        <v>0</v>
      </c>
      <c r="AT127" s="157">
        <v>0</v>
      </c>
      <c r="AU127" s="157">
        <v>0</v>
      </c>
      <c r="AZ127" s="157">
        <v>0</v>
      </c>
      <c r="BA127" s="157">
        <v>0</v>
      </c>
      <c r="BB127" s="157">
        <v>0</v>
      </c>
      <c r="BC127" s="157">
        <v>0</v>
      </c>
      <c r="BD127" s="157">
        <v>0</v>
      </c>
      <c r="BE127" s="157">
        <v>0</v>
      </c>
      <c r="BF127" s="157">
        <v>0</v>
      </c>
      <c r="BG127" s="157">
        <v>0</v>
      </c>
      <c r="BH127" s="157">
        <v>0</v>
      </c>
      <c r="BI127" s="157">
        <v>0</v>
      </c>
      <c r="BJ127" s="157">
        <v>0</v>
      </c>
      <c r="BK127" s="157">
        <v>0</v>
      </c>
      <c r="BL127" s="157">
        <v>0</v>
      </c>
      <c r="BM127" s="157">
        <v>0</v>
      </c>
      <c r="BN127" s="157">
        <v>0</v>
      </c>
      <c r="BO127" s="157">
        <v>0</v>
      </c>
      <c r="BP127" s="157">
        <v>19710</v>
      </c>
      <c r="BQ127" s="157">
        <v>19710</v>
      </c>
      <c r="BR127" s="157">
        <v>19710</v>
      </c>
      <c r="BS127" s="157">
        <v>19710</v>
      </c>
      <c r="BT127" s="157">
        <v>19710</v>
      </c>
      <c r="BU127" s="157">
        <v>19710</v>
      </c>
      <c r="BV127" s="157">
        <v>19710</v>
      </c>
      <c r="BW127" s="157">
        <v>19710</v>
      </c>
      <c r="BX127" s="157">
        <v>19710</v>
      </c>
      <c r="BY127" s="157">
        <v>19710</v>
      </c>
      <c r="BZ127" s="157">
        <v>19710</v>
      </c>
      <c r="CA127" s="157">
        <v>19710</v>
      </c>
      <c r="CB127" s="157">
        <v>19596.195904422049</v>
      </c>
      <c r="CC127" s="157">
        <v>19615.696563807091</v>
      </c>
      <c r="CD127" s="157">
        <v>19615.696563807091</v>
      </c>
      <c r="CE127" s="157">
        <v>19615.696563807091</v>
      </c>
      <c r="CF127" s="157">
        <v>19615.696563807091</v>
      </c>
      <c r="CG127" s="157">
        <v>19615.696563807091</v>
      </c>
      <c r="CH127" s="157">
        <v>19615.696563807091</v>
      </c>
      <c r="CI127" s="157">
        <v>19615.696563807091</v>
      </c>
      <c r="CL127" s="157">
        <v>0</v>
      </c>
      <c r="CM127" s="157">
        <v>0</v>
      </c>
      <c r="CN127" s="157">
        <v>0</v>
      </c>
      <c r="CO127" s="157">
        <v>0</v>
      </c>
      <c r="CP127" s="157">
        <v>0</v>
      </c>
      <c r="CQ127" s="157">
        <v>0</v>
      </c>
      <c r="CR127" s="157">
        <v>0</v>
      </c>
      <c r="CS127" s="157">
        <v>0</v>
      </c>
      <c r="CT127" s="157">
        <v>0</v>
      </c>
      <c r="CU127" s="157">
        <v>0</v>
      </c>
      <c r="CV127" s="157">
        <v>0</v>
      </c>
      <c r="CW127" s="157">
        <v>0</v>
      </c>
      <c r="CX127" s="157">
        <v>0</v>
      </c>
      <c r="CY127" s="157">
        <v>0</v>
      </c>
      <c r="CZ127" s="157">
        <v>0</v>
      </c>
      <c r="DA127" s="157">
        <v>0</v>
      </c>
      <c r="DB127" s="157">
        <v>-257528.77933228185</v>
      </c>
      <c r="DC127" s="157">
        <v>-256308.97928906145</v>
      </c>
      <c r="DD127" s="157">
        <v>-256868.78232586704</v>
      </c>
      <c r="DE127" s="157">
        <v>-256915.18710438121</v>
      </c>
      <c r="DF127" s="157">
        <v>-255406.10370710181</v>
      </c>
      <c r="DG127" s="157">
        <v>-254428.36174913935</v>
      </c>
      <c r="DH127" s="157">
        <v>-253806.873983561</v>
      </c>
      <c r="DI127" s="157">
        <v>-253955.32892282499</v>
      </c>
      <c r="DJ127" s="157">
        <v>-253020.72323289001</v>
      </c>
      <c r="DK127" s="157">
        <v>-251632.77648352311</v>
      </c>
      <c r="DL127" s="157">
        <v>-250888.86080663014</v>
      </c>
      <c r="DM127" s="157">
        <v>-250046.01552220926</v>
      </c>
      <c r="DN127" s="157">
        <v>-247998.35696730798</v>
      </c>
      <c r="DO127" s="157">
        <v>-247855.18981398433</v>
      </c>
      <c r="DP127" s="157">
        <v>-247265.8041862208</v>
      </c>
      <c r="DQ127" s="157">
        <v>-246772.10386739581</v>
      </c>
      <c r="DR127" s="157">
        <v>-247058.27629807399</v>
      </c>
      <c r="DS127" s="157">
        <v>-246726.05497781149</v>
      </c>
      <c r="DT127" s="157">
        <v>-246201.64647506026</v>
      </c>
      <c r="DU127" s="157">
        <v>-245982.52604668669</v>
      </c>
    </row>
    <row r="128" spans="2:125" ht="33.5" customHeight="1">
      <c r="B128" s="126">
        <v>2038</v>
      </c>
      <c r="C128" s="126">
        <v>2042</v>
      </c>
      <c r="D128" s="129">
        <v>15</v>
      </c>
      <c r="E128" s="144" t="s">
        <v>537</v>
      </c>
      <c r="F128" s="157">
        <v>81497.925025364675</v>
      </c>
      <c r="G128" s="157">
        <v>-101428.61778281502</v>
      </c>
      <c r="H128" s="157">
        <v>-1728772.9351539263</v>
      </c>
      <c r="I128" s="213">
        <v>41.061877646689602</v>
      </c>
      <c r="J128" s="157">
        <v>-42.587035180364104</v>
      </c>
      <c r="K128" s="119">
        <v>1</v>
      </c>
      <c r="L128" s="157">
        <v>0</v>
      </c>
      <c r="M128" s="157">
        <v>0</v>
      </c>
      <c r="N128" s="157">
        <v>0</v>
      </c>
      <c r="O128" s="157">
        <v>0</v>
      </c>
      <c r="P128" s="157">
        <v>0</v>
      </c>
      <c r="Q128" s="157">
        <v>0</v>
      </c>
      <c r="R128" s="157">
        <v>0</v>
      </c>
      <c r="S128" s="157">
        <v>0</v>
      </c>
      <c r="T128" s="157">
        <v>0</v>
      </c>
      <c r="U128" s="157">
        <v>0</v>
      </c>
      <c r="V128" s="157">
        <v>0</v>
      </c>
      <c r="W128" s="157">
        <v>0</v>
      </c>
      <c r="X128" s="157">
        <v>0</v>
      </c>
      <c r="Y128" s="157">
        <v>0</v>
      </c>
      <c r="Z128" s="157">
        <v>0</v>
      </c>
      <c r="AA128" s="157">
        <v>0</v>
      </c>
      <c r="AB128" s="157">
        <v>0</v>
      </c>
      <c r="AC128" s="157">
        <v>0</v>
      </c>
      <c r="AD128" s="157">
        <v>0</v>
      </c>
      <c r="AE128" s="157">
        <v>0</v>
      </c>
      <c r="AF128" s="157">
        <v>0</v>
      </c>
      <c r="AG128" s="157">
        <v>0</v>
      </c>
      <c r="AH128" s="157">
        <v>0</v>
      </c>
      <c r="AI128" s="157">
        <v>76568.000000000116</v>
      </c>
      <c r="AJ128" s="157">
        <v>76568.000000000116</v>
      </c>
      <c r="AK128" s="157">
        <v>76568.000000000116</v>
      </c>
      <c r="AL128" s="157">
        <v>76568.000000000116</v>
      </c>
      <c r="AM128" s="157">
        <v>76568.000000000116</v>
      </c>
      <c r="AN128" s="157">
        <v>0</v>
      </c>
      <c r="AO128" s="157">
        <v>0</v>
      </c>
      <c r="AP128" s="157">
        <v>0</v>
      </c>
      <c r="AQ128" s="157">
        <v>0</v>
      </c>
      <c r="AR128" s="157">
        <v>0</v>
      </c>
      <c r="AS128" s="157">
        <v>0</v>
      </c>
      <c r="AT128" s="157">
        <v>0</v>
      </c>
      <c r="AU128" s="157">
        <v>0</v>
      </c>
      <c r="AZ128" s="157">
        <v>0</v>
      </c>
      <c r="BA128" s="157">
        <v>0</v>
      </c>
      <c r="BB128" s="157">
        <v>0</v>
      </c>
      <c r="BC128" s="157">
        <v>0</v>
      </c>
      <c r="BD128" s="157">
        <v>0</v>
      </c>
      <c r="BE128" s="157">
        <v>0</v>
      </c>
      <c r="BF128" s="157">
        <v>0</v>
      </c>
      <c r="BG128" s="157">
        <v>0</v>
      </c>
      <c r="BH128" s="157">
        <v>0</v>
      </c>
      <c r="BI128" s="157">
        <v>0</v>
      </c>
      <c r="BJ128" s="157">
        <v>0</v>
      </c>
      <c r="BK128" s="157">
        <v>0</v>
      </c>
      <c r="BL128" s="157">
        <v>0</v>
      </c>
      <c r="BM128" s="157">
        <v>0</v>
      </c>
      <c r="BN128" s="157">
        <v>0</v>
      </c>
      <c r="BO128" s="157">
        <v>0</v>
      </c>
      <c r="BP128" s="157">
        <v>0</v>
      </c>
      <c r="BQ128" s="157">
        <v>0</v>
      </c>
      <c r="BR128" s="157">
        <v>0</v>
      </c>
      <c r="BS128" s="157">
        <v>0</v>
      </c>
      <c r="BT128" s="157">
        <v>0</v>
      </c>
      <c r="BU128" s="157">
        <v>0</v>
      </c>
      <c r="BV128" s="157">
        <v>0</v>
      </c>
      <c r="BW128" s="157">
        <v>-5957.4528000000028</v>
      </c>
      <c r="BX128" s="157">
        <v>-11914.905600000006</v>
      </c>
      <c r="BY128" s="157">
        <v>-17872.358400000005</v>
      </c>
      <c r="BZ128" s="157">
        <v>-23829.811200000011</v>
      </c>
      <c r="CA128" s="157">
        <v>-52624.166400000016</v>
      </c>
      <c r="CB128" s="157">
        <v>-52624.166400000016</v>
      </c>
      <c r="CC128" s="157">
        <v>-52624.166400000016</v>
      </c>
      <c r="CD128" s="157">
        <v>-52624.166400000016</v>
      </c>
      <c r="CE128" s="157">
        <v>-81418.521600000036</v>
      </c>
      <c r="CF128" s="157">
        <v>-81418.521600000036</v>
      </c>
      <c r="CG128" s="157">
        <v>-81418.521600000036</v>
      </c>
      <c r="CH128" s="157">
        <v>-81418.521600000036</v>
      </c>
      <c r="CI128" s="157">
        <v>-81418.521600000036</v>
      </c>
      <c r="CL128" s="157">
        <v>0</v>
      </c>
      <c r="CM128" s="157">
        <v>0</v>
      </c>
      <c r="CN128" s="157">
        <v>0</v>
      </c>
      <c r="CO128" s="157">
        <v>0</v>
      </c>
      <c r="CP128" s="157">
        <v>0</v>
      </c>
      <c r="CQ128" s="157">
        <v>0</v>
      </c>
      <c r="CR128" s="157">
        <v>0</v>
      </c>
      <c r="CS128" s="157">
        <v>0</v>
      </c>
      <c r="CT128" s="157">
        <v>0</v>
      </c>
      <c r="CU128" s="157">
        <v>0</v>
      </c>
      <c r="CV128" s="157">
        <v>0</v>
      </c>
      <c r="CW128" s="157">
        <v>0</v>
      </c>
      <c r="CX128" s="157">
        <v>0</v>
      </c>
      <c r="CY128" s="157">
        <v>0</v>
      </c>
      <c r="CZ128" s="157">
        <v>0</v>
      </c>
      <c r="DA128" s="157">
        <v>0</v>
      </c>
      <c r="DB128" s="157">
        <v>0</v>
      </c>
      <c r="DC128" s="157">
        <v>0</v>
      </c>
      <c r="DD128" s="157">
        <v>0</v>
      </c>
      <c r="DE128" s="157">
        <v>0</v>
      </c>
      <c r="DF128" s="157">
        <v>0</v>
      </c>
      <c r="DG128" s="157">
        <v>0</v>
      </c>
      <c r="DH128" s="157">
        <v>0</v>
      </c>
      <c r="DI128" s="157">
        <v>-200043.77026822581</v>
      </c>
      <c r="DJ128" s="157">
        <v>-399206.02424992307</v>
      </c>
      <c r="DK128" s="157">
        <v>-595309.02324096358</v>
      </c>
      <c r="DL128" s="157">
        <v>-785342.94251182512</v>
      </c>
      <c r="DM128" s="157">
        <v>-981678.67813978146</v>
      </c>
      <c r="DN128" s="157">
        <v>-981678.67813978146</v>
      </c>
      <c r="DO128" s="157">
        <v>-981678.67813978146</v>
      </c>
      <c r="DP128" s="157">
        <v>-981678.67813978146</v>
      </c>
      <c r="DQ128" s="157">
        <v>-981678.67813978146</v>
      </c>
      <c r="DR128" s="157">
        <v>-981678.67813978146</v>
      </c>
      <c r="DS128" s="157">
        <v>-981678.67813978146</v>
      </c>
      <c r="DT128" s="157">
        <v>-981678.67813978146</v>
      </c>
      <c r="DU128" s="157">
        <v>-981678.67813978146</v>
      </c>
    </row>
    <row r="129" spans="2:125" ht="37.25" customHeight="1">
      <c r="B129" s="126">
        <v>2040</v>
      </c>
      <c r="C129" s="126">
        <v>2044</v>
      </c>
      <c r="D129" s="129">
        <v>15</v>
      </c>
      <c r="E129" s="144" t="s">
        <v>539</v>
      </c>
      <c r="F129" s="215">
        <v>90784.822646715824</v>
      </c>
      <c r="G129" s="215">
        <v>-75007.147740779314</v>
      </c>
      <c r="H129" s="157">
        <v>-1233286.0111793631</v>
      </c>
      <c r="I129" s="216">
        <v>24.257505437539184</v>
      </c>
      <c r="J129" s="157">
        <v>-50.190995088443742</v>
      </c>
      <c r="K129" s="119">
        <v>1</v>
      </c>
      <c r="L129" s="157">
        <v>0</v>
      </c>
      <c r="M129" s="157">
        <v>0</v>
      </c>
      <c r="N129" s="157">
        <v>0</v>
      </c>
      <c r="O129" s="157">
        <v>0</v>
      </c>
      <c r="P129" s="157">
        <v>0</v>
      </c>
      <c r="Q129" s="157">
        <v>0</v>
      </c>
      <c r="R129" s="157">
        <v>0</v>
      </c>
      <c r="S129" s="157">
        <v>0</v>
      </c>
      <c r="T129" s="157">
        <v>0</v>
      </c>
      <c r="U129" s="157">
        <v>0</v>
      </c>
      <c r="V129" s="157">
        <v>0</v>
      </c>
      <c r="W129" s="157">
        <v>0</v>
      </c>
      <c r="X129" s="157">
        <v>0</v>
      </c>
      <c r="Y129" s="157">
        <v>0</v>
      </c>
      <c r="Z129" s="157">
        <v>0</v>
      </c>
      <c r="AA129" s="157">
        <v>0</v>
      </c>
      <c r="AB129" s="157">
        <v>0</v>
      </c>
      <c r="AC129" s="157">
        <v>0</v>
      </c>
      <c r="AD129" s="157">
        <v>0</v>
      </c>
      <c r="AE129" s="157">
        <v>0</v>
      </c>
      <c r="AF129" s="157">
        <v>0</v>
      </c>
      <c r="AG129" s="157">
        <v>0</v>
      </c>
      <c r="AH129" s="157">
        <v>0</v>
      </c>
      <c r="AI129" s="157">
        <v>0</v>
      </c>
      <c r="AJ129" s="157">
        <v>0</v>
      </c>
      <c r="AK129" s="157">
        <v>96559.999999999884</v>
      </c>
      <c r="AL129" s="157">
        <v>96559.999999999884</v>
      </c>
      <c r="AM129" s="157">
        <v>96559.999999999884</v>
      </c>
      <c r="AN129" s="157">
        <v>96559.999999999884</v>
      </c>
      <c r="AO129" s="157">
        <v>96559.999999999884</v>
      </c>
      <c r="AP129" s="157">
        <v>0</v>
      </c>
      <c r="AQ129" s="157">
        <v>0</v>
      </c>
      <c r="AR129" s="157">
        <v>0</v>
      </c>
      <c r="AS129" s="157">
        <v>0</v>
      </c>
      <c r="AT129" s="157">
        <v>0</v>
      </c>
      <c r="AU129" s="157">
        <v>0</v>
      </c>
      <c r="AZ129" s="157">
        <v>0</v>
      </c>
      <c r="BA129" s="157">
        <v>0</v>
      </c>
      <c r="BB129" s="157">
        <v>0</v>
      </c>
      <c r="BC129" s="157">
        <v>0</v>
      </c>
      <c r="BD129" s="157">
        <v>0</v>
      </c>
      <c r="BE129" s="157">
        <v>0</v>
      </c>
      <c r="BF129" s="157">
        <v>0</v>
      </c>
      <c r="BG129" s="157">
        <v>0</v>
      </c>
      <c r="BH129" s="157">
        <v>0</v>
      </c>
      <c r="BI129" s="157">
        <v>0</v>
      </c>
      <c r="BJ129" s="157">
        <v>0</v>
      </c>
      <c r="BK129" s="157">
        <v>0</v>
      </c>
      <c r="BL129" s="157">
        <v>0</v>
      </c>
      <c r="BM129" s="157">
        <v>0</v>
      </c>
      <c r="BN129" s="157">
        <v>0</v>
      </c>
      <c r="BO129" s="157">
        <v>0</v>
      </c>
      <c r="BP129" s="157">
        <v>0</v>
      </c>
      <c r="BQ129" s="157">
        <v>0</v>
      </c>
      <c r="BR129" s="157">
        <v>0</v>
      </c>
      <c r="BS129" s="157">
        <v>0</v>
      </c>
      <c r="BT129" s="157">
        <v>0</v>
      </c>
      <c r="BU129" s="157">
        <v>0</v>
      </c>
      <c r="BV129" s="157">
        <v>0</v>
      </c>
      <c r="BW129" s="157">
        <v>0</v>
      </c>
      <c r="BX129" s="157">
        <v>0</v>
      </c>
      <c r="BY129" s="157">
        <v>-6149.3760000000002</v>
      </c>
      <c r="BZ129" s="157">
        <v>-12298.752</v>
      </c>
      <c r="CA129" s="157">
        <v>-18448.127999999997</v>
      </c>
      <c r="CB129" s="157">
        <v>-24597.504000000001</v>
      </c>
      <c r="CC129" s="157">
        <v>-54319.488000000012</v>
      </c>
      <c r="CD129" s="157">
        <v>-54319.488000000012</v>
      </c>
      <c r="CE129" s="157">
        <v>-54319.488000000012</v>
      </c>
      <c r="CF129" s="157">
        <v>-54319.488000000012</v>
      </c>
      <c r="CG129" s="157">
        <v>-84041.472000000009</v>
      </c>
      <c r="CH129" s="157">
        <v>-84041.472000000009</v>
      </c>
      <c r="CI129" s="157">
        <v>-84041.472000000009</v>
      </c>
      <c r="CL129" s="157">
        <v>0</v>
      </c>
      <c r="CM129" s="157">
        <v>0</v>
      </c>
      <c r="CN129" s="157">
        <v>0</v>
      </c>
      <c r="CO129" s="157">
        <v>0</v>
      </c>
      <c r="CP129" s="157">
        <v>0</v>
      </c>
      <c r="CQ129" s="157">
        <v>0</v>
      </c>
      <c r="CR129" s="157">
        <v>0</v>
      </c>
      <c r="CS129" s="157">
        <v>0</v>
      </c>
      <c r="CT129" s="157">
        <v>0</v>
      </c>
      <c r="CU129" s="157">
        <v>0</v>
      </c>
      <c r="CV129" s="157">
        <v>0</v>
      </c>
      <c r="CW129" s="157">
        <v>0</v>
      </c>
      <c r="CX129" s="157">
        <v>0</v>
      </c>
      <c r="CY129" s="157">
        <v>0</v>
      </c>
      <c r="CZ129" s="157">
        <v>0</v>
      </c>
      <c r="DA129" s="157">
        <v>0</v>
      </c>
      <c r="DB129" s="157">
        <v>0</v>
      </c>
      <c r="DC129" s="157">
        <v>0</v>
      </c>
      <c r="DD129" s="157">
        <v>0</v>
      </c>
      <c r="DE129" s="157">
        <v>0</v>
      </c>
      <c r="DF129" s="157">
        <v>0</v>
      </c>
      <c r="DG129" s="157">
        <v>0</v>
      </c>
      <c r="DH129" s="157">
        <v>0</v>
      </c>
      <c r="DI129" s="157">
        <v>0</v>
      </c>
      <c r="DJ129" s="157">
        <v>0</v>
      </c>
      <c r="DK129" s="157">
        <v>-182547.15118161865</v>
      </c>
      <c r="DL129" s="157">
        <v>-365564.22584225901</v>
      </c>
      <c r="DM129" s="157">
        <v>-549144.9631249283</v>
      </c>
      <c r="DN129" s="157">
        <v>-732960.68338870001</v>
      </c>
      <c r="DO129" s="157">
        <v>-916819.64303599868</v>
      </c>
      <c r="DP129" s="157">
        <v>-917754.88906533702</v>
      </c>
      <c r="DQ129" s="157">
        <v>-918538.30019909027</v>
      </c>
      <c r="DR129" s="157">
        <v>-918084.19745737023</v>
      </c>
      <c r="DS129" s="157">
        <v>-918611.37127363042</v>
      </c>
      <c r="DT129" s="157">
        <v>-919443.51061813813</v>
      </c>
      <c r="DU129" s="157">
        <v>-919791.21422835486</v>
      </c>
    </row>
    <row r="130" spans="2:125" ht="61.25" customHeight="1">
      <c r="B130" s="126">
        <v>2038</v>
      </c>
      <c r="C130" s="126">
        <v>2040</v>
      </c>
      <c r="D130" s="129">
        <v>20</v>
      </c>
      <c r="E130" s="144" t="s">
        <v>541</v>
      </c>
      <c r="F130" s="157">
        <v>47895.390977225259</v>
      </c>
      <c r="G130" s="157">
        <v>-254933.93391115396</v>
      </c>
      <c r="H130" s="157">
        <v>0</v>
      </c>
      <c r="I130" s="213">
        <v>969.19325482875092</v>
      </c>
      <c r="J130" s="157">
        <v>-0.21361946330353984</v>
      </c>
      <c r="K130" s="119">
        <v>1</v>
      </c>
      <c r="L130" s="157">
        <v>0</v>
      </c>
      <c r="M130" s="157">
        <v>0</v>
      </c>
      <c r="N130" s="157">
        <v>0</v>
      </c>
      <c r="O130" s="157">
        <v>0</v>
      </c>
      <c r="P130" s="157">
        <v>0</v>
      </c>
      <c r="Q130" s="157">
        <v>0</v>
      </c>
      <c r="R130" s="157">
        <v>0</v>
      </c>
      <c r="S130" s="157">
        <v>0</v>
      </c>
      <c r="T130" s="157">
        <v>0</v>
      </c>
      <c r="U130" s="157">
        <v>0</v>
      </c>
      <c r="V130" s="157">
        <v>0</v>
      </c>
      <c r="W130" s="157">
        <v>0</v>
      </c>
      <c r="X130" s="157">
        <v>0</v>
      </c>
      <c r="Y130" s="157">
        <v>0</v>
      </c>
      <c r="Z130" s="157">
        <v>0</v>
      </c>
      <c r="AA130" s="157">
        <v>0</v>
      </c>
      <c r="AB130" s="157">
        <v>0</v>
      </c>
      <c r="AC130" s="157">
        <v>0</v>
      </c>
      <c r="AD130" s="157">
        <v>0</v>
      </c>
      <c r="AE130" s="157">
        <v>0</v>
      </c>
      <c r="AF130" s="157">
        <v>0</v>
      </c>
      <c r="AG130" s="157">
        <v>0</v>
      </c>
      <c r="AH130" s="157">
        <v>0</v>
      </c>
      <c r="AI130" s="157">
        <v>70666.666666666744</v>
      </c>
      <c r="AJ130" s="157">
        <v>70666.666666666744</v>
      </c>
      <c r="AK130" s="157">
        <v>70666.666666666744</v>
      </c>
      <c r="AL130" s="157">
        <v>0</v>
      </c>
      <c r="AM130" s="157">
        <v>0</v>
      </c>
      <c r="AN130" s="157">
        <v>0</v>
      </c>
      <c r="AO130" s="157">
        <v>0</v>
      </c>
      <c r="AP130" s="157">
        <v>0</v>
      </c>
      <c r="AQ130" s="157">
        <v>0</v>
      </c>
      <c r="AR130" s="157">
        <v>0</v>
      </c>
      <c r="AS130" s="157">
        <v>0</v>
      </c>
      <c r="AT130" s="157">
        <v>0</v>
      </c>
      <c r="AU130" s="157">
        <v>0</v>
      </c>
      <c r="AZ130" s="157">
        <v>0</v>
      </c>
      <c r="BA130" s="157">
        <v>0</v>
      </c>
      <c r="BB130" s="157">
        <v>0</v>
      </c>
      <c r="BC130" s="157">
        <v>0</v>
      </c>
      <c r="BD130" s="157">
        <v>0</v>
      </c>
      <c r="BE130" s="157">
        <v>0</v>
      </c>
      <c r="BF130" s="157">
        <v>0</v>
      </c>
      <c r="BG130" s="157">
        <v>0</v>
      </c>
      <c r="BH130" s="157">
        <v>0</v>
      </c>
      <c r="BI130" s="157">
        <v>0</v>
      </c>
      <c r="BJ130" s="157">
        <v>0</v>
      </c>
      <c r="BK130" s="157">
        <v>0</v>
      </c>
      <c r="BL130" s="157">
        <v>0</v>
      </c>
      <c r="BM130" s="157">
        <v>0</v>
      </c>
      <c r="BN130" s="157">
        <v>0</v>
      </c>
      <c r="BO130" s="157">
        <v>0</v>
      </c>
      <c r="BP130" s="157">
        <v>0</v>
      </c>
      <c r="BQ130" s="157">
        <v>0</v>
      </c>
      <c r="BR130" s="157">
        <v>0</v>
      </c>
      <c r="BS130" s="157">
        <v>0</v>
      </c>
      <c r="BT130" s="157">
        <v>0</v>
      </c>
      <c r="BU130" s="157">
        <v>0</v>
      </c>
      <c r="BV130" s="157">
        <v>0</v>
      </c>
      <c r="BW130" s="157">
        <v>-43045.7702784414</v>
      </c>
      <c r="BX130" s="157">
        <v>-86091.540556882799</v>
      </c>
      <c r="BY130" s="157">
        <v>-129137.31083532417</v>
      </c>
      <c r="BZ130" s="157">
        <v>-129137.31083532417</v>
      </c>
      <c r="CA130" s="157">
        <v>-129137.31083532417</v>
      </c>
      <c r="CB130" s="157">
        <v>-129137.31083532417</v>
      </c>
      <c r="CC130" s="157">
        <v>-129137.31083532417</v>
      </c>
      <c r="CD130" s="157">
        <v>-129137.31083532417</v>
      </c>
      <c r="CE130" s="157">
        <v>-129137.31083532417</v>
      </c>
      <c r="CF130" s="157">
        <v>-129137.31083532417</v>
      </c>
      <c r="CG130" s="157">
        <v>-129137.31083532417</v>
      </c>
      <c r="CH130" s="157">
        <v>-129137.31083532417</v>
      </c>
      <c r="CI130" s="157">
        <v>-129137.31083532417</v>
      </c>
      <c r="CL130" s="157">
        <v>0</v>
      </c>
      <c r="CM130" s="157">
        <v>0</v>
      </c>
      <c r="CN130" s="157">
        <v>0</v>
      </c>
      <c r="CO130" s="157">
        <v>0</v>
      </c>
      <c r="CP130" s="157">
        <v>0</v>
      </c>
      <c r="CQ130" s="157">
        <v>0</v>
      </c>
      <c r="CR130" s="157">
        <v>0</v>
      </c>
      <c r="CS130" s="157">
        <v>0</v>
      </c>
      <c r="CT130" s="157">
        <v>0</v>
      </c>
      <c r="CU130" s="157">
        <v>0</v>
      </c>
      <c r="CV130" s="157">
        <v>0</v>
      </c>
      <c r="CW130" s="157">
        <v>0</v>
      </c>
      <c r="CX130" s="157">
        <v>0</v>
      </c>
      <c r="CY130" s="157">
        <v>0</v>
      </c>
      <c r="CZ130" s="157">
        <v>0</v>
      </c>
      <c r="DA130" s="157">
        <v>0</v>
      </c>
      <c r="DB130" s="157">
        <v>0</v>
      </c>
      <c r="DC130" s="157">
        <v>0</v>
      </c>
      <c r="DD130" s="157">
        <v>0</v>
      </c>
      <c r="DE130" s="157">
        <v>0</v>
      </c>
      <c r="DF130" s="157">
        <v>0</v>
      </c>
      <c r="DG130" s="157">
        <v>0</v>
      </c>
      <c r="DH130" s="157">
        <v>0</v>
      </c>
      <c r="DI130" s="157">
        <v>0</v>
      </c>
      <c r="DJ130" s="157">
        <v>0</v>
      </c>
      <c r="DK130" s="157">
        <v>0</v>
      </c>
      <c r="DL130" s="157">
        <v>0</v>
      </c>
      <c r="DM130" s="157">
        <v>0</v>
      </c>
      <c r="DN130" s="157">
        <v>0</v>
      </c>
      <c r="DO130" s="157">
        <v>0</v>
      </c>
      <c r="DP130" s="157">
        <v>0</v>
      </c>
      <c r="DQ130" s="157">
        <v>0</v>
      </c>
      <c r="DR130" s="157">
        <v>0</v>
      </c>
      <c r="DS130" s="157">
        <v>0</v>
      </c>
      <c r="DT130" s="157">
        <v>0</v>
      </c>
      <c r="DU130" s="157">
        <v>0</v>
      </c>
    </row>
    <row r="133" spans="2:125">
      <c r="K133" s="217"/>
    </row>
    <row r="134" spans="2:125" ht="16">
      <c r="E134" s="165"/>
      <c r="F134" s="119" t="s">
        <v>327</v>
      </c>
      <c r="G134" s="166">
        <v>-210935253.64829701</v>
      </c>
      <c r="K134" s="217"/>
      <c r="L134" s="218"/>
      <c r="M134" s="218"/>
      <c r="N134" s="218"/>
      <c r="O134" s="218"/>
      <c r="P134" s="218"/>
      <c r="Q134" s="218"/>
    </row>
    <row r="135" spans="2:125" ht="16">
      <c r="E135" s="167"/>
      <c r="F135" s="119" t="s">
        <v>328</v>
      </c>
    </row>
    <row r="136" spans="2:125" ht="16">
      <c r="K136" s="119" t="s">
        <v>329</v>
      </c>
    </row>
    <row r="137" spans="2:125" ht="32">
      <c r="F137" s="119" t="s">
        <v>330</v>
      </c>
      <c r="G137" s="119" t="s">
        <v>331</v>
      </c>
      <c r="H137" s="119" t="s">
        <v>332</v>
      </c>
      <c r="K137" s="119" t="s">
        <v>333</v>
      </c>
      <c r="L137" s="119" t="s">
        <v>334</v>
      </c>
    </row>
    <row r="138" spans="2:125" ht="16">
      <c r="C138" s="219" t="s">
        <v>551</v>
      </c>
      <c r="E138" s="165" t="s">
        <v>500</v>
      </c>
      <c r="F138" s="220">
        <v>-10.531398739751715</v>
      </c>
      <c r="G138" s="220">
        <v>-4547.0833171968234</v>
      </c>
      <c r="H138" s="220">
        <v>-3363.3033049586084</v>
      </c>
      <c r="M138" s="203"/>
    </row>
    <row r="139" spans="2:125" ht="16">
      <c r="C139" s="219" t="s">
        <v>552</v>
      </c>
      <c r="E139" s="165" t="s">
        <v>496</v>
      </c>
      <c r="F139" s="220">
        <v>-6.7784649076668346</v>
      </c>
      <c r="G139" s="220">
        <v>-1089.7616463601967</v>
      </c>
      <c r="H139" s="220">
        <v>-544.88082318009833</v>
      </c>
      <c r="M139" s="203"/>
    </row>
    <row r="140" spans="2:125" ht="16">
      <c r="C140" s="119" t="s">
        <v>126</v>
      </c>
      <c r="E140" s="165" t="s">
        <v>515</v>
      </c>
      <c r="F140" s="204">
        <v>-147.97455985819434</v>
      </c>
      <c r="G140" s="204">
        <v>23.405385816621997</v>
      </c>
      <c r="H140" s="204">
        <v>11.702692908310999</v>
      </c>
      <c r="J140" s="119">
        <v>1</v>
      </c>
      <c r="K140" s="119">
        <v>0</v>
      </c>
      <c r="L140" s="119">
        <v>-147.97455985819434</v>
      </c>
      <c r="M140" s="203"/>
      <c r="O140" s="119">
        <v>1</v>
      </c>
      <c r="P140" s="204">
        <v>-5636.8449635570196</v>
      </c>
      <c r="Q140" s="119">
        <v>-10.531398739751715</v>
      </c>
    </row>
    <row r="141" spans="2:125" ht="32">
      <c r="C141" s="119" t="s">
        <v>127</v>
      </c>
      <c r="E141" s="165" t="s">
        <v>505</v>
      </c>
      <c r="F141" s="204">
        <v>-140.23578910729518</v>
      </c>
      <c r="G141" s="204">
        <v>134.25908960580119</v>
      </c>
      <c r="H141" s="204">
        <v>90.534930619522598</v>
      </c>
      <c r="I141" s="119">
        <v>1</v>
      </c>
      <c r="J141" s="119">
        <v>1</v>
      </c>
      <c r="K141" s="119">
        <v>23.405385816621997</v>
      </c>
      <c r="L141" s="119">
        <v>-147.97455985819434</v>
      </c>
      <c r="M141" s="203"/>
      <c r="N141" s="119">
        <v>1</v>
      </c>
      <c r="O141" s="119">
        <v>1</v>
      </c>
      <c r="P141" s="204">
        <v>-1089.7616463601967</v>
      </c>
      <c r="Q141" s="119">
        <v>-10.531398739751715</v>
      </c>
    </row>
    <row r="142" spans="2:125" ht="16">
      <c r="C142" s="119" t="s">
        <v>134</v>
      </c>
      <c r="E142" s="165" t="s">
        <v>268</v>
      </c>
      <c r="F142" s="204">
        <v>-106.24853075962235</v>
      </c>
      <c r="G142" s="204">
        <v>70.032025781784782</v>
      </c>
      <c r="H142" s="204">
        <v>192.68048831331558</v>
      </c>
      <c r="I142" s="119">
        <v>1</v>
      </c>
      <c r="J142" s="119">
        <v>0</v>
      </c>
      <c r="K142" s="119">
        <v>23.405385816621997</v>
      </c>
      <c r="L142" s="119">
        <v>0</v>
      </c>
      <c r="M142" s="203"/>
      <c r="N142" s="119">
        <v>1</v>
      </c>
      <c r="O142" s="119">
        <v>0</v>
      </c>
      <c r="P142" s="204">
        <v>-1089.7616463601967</v>
      </c>
      <c r="Q142" s="119">
        <v>0</v>
      </c>
    </row>
    <row r="143" spans="2:125" ht="16">
      <c r="C143" s="119" t="s">
        <v>135</v>
      </c>
      <c r="E143" s="165" t="s">
        <v>270</v>
      </c>
      <c r="F143" s="204">
        <v>-103.81944564067302</v>
      </c>
      <c r="G143" s="204">
        <v>26.799099369196099</v>
      </c>
      <c r="H143" s="204">
        <v>241.09605088880599</v>
      </c>
      <c r="I143" s="119">
        <v>1</v>
      </c>
      <c r="J143" s="119">
        <v>2</v>
      </c>
      <c r="K143" s="119">
        <v>23.405385816621997</v>
      </c>
      <c r="L143" s="119">
        <v>-140.23578910729518</v>
      </c>
      <c r="M143" s="203"/>
      <c r="N143" s="119">
        <v>1</v>
      </c>
      <c r="O143" s="119">
        <v>2</v>
      </c>
      <c r="P143" s="204">
        <v>-1089.7616463601967</v>
      </c>
      <c r="Q143" s="119">
        <v>-6.7784649076668346</v>
      </c>
    </row>
    <row r="144" spans="2:125" ht="16">
      <c r="C144" s="119" t="s">
        <v>112</v>
      </c>
      <c r="E144" s="167" t="s">
        <v>260</v>
      </c>
      <c r="F144" s="204">
        <v>-100.83031157816104</v>
      </c>
      <c r="G144" s="204">
        <v>131.67107776846305</v>
      </c>
      <c r="H144" s="204">
        <v>320.33113945763557</v>
      </c>
      <c r="I144" s="119">
        <v>2</v>
      </c>
      <c r="J144" s="119">
        <v>2</v>
      </c>
      <c r="K144" s="119">
        <v>157.66447542242318</v>
      </c>
      <c r="L144" s="119">
        <v>-140.23578910729518</v>
      </c>
      <c r="M144" s="203"/>
      <c r="N144" s="119">
        <v>2</v>
      </c>
      <c r="O144" s="119">
        <v>2</v>
      </c>
      <c r="P144" s="119">
        <v>0</v>
      </c>
      <c r="Q144" s="119">
        <v>-6.7784649076668346</v>
      </c>
    </row>
    <row r="145" spans="3:17" ht="16">
      <c r="C145" s="119" t="s">
        <v>130</v>
      </c>
      <c r="E145" s="167" t="s">
        <v>520</v>
      </c>
      <c r="F145" s="204">
        <v>-82.149720088773549</v>
      </c>
      <c r="G145" s="204">
        <v>348.52637048982791</v>
      </c>
      <c r="H145" s="204">
        <v>560.42986358678104</v>
      </c>
      <c r="I145" s="119">
        <v>2</v>
      </c>
      <c r="J145" s="119">
        <v>0</v>
      </c>
      <c r="K145" s="119">
        <v>157.66447542242318</v>
      </c>
      <c r="L145" s="119">
        <v>0</v>
      </c>
      <c r="M145" s="203"/>
      <c r="N145" s="119">
        <v>2</v>
      </c>
      <c r="O145" s="119">
        <v>0</v>
      </c>
      <c r="P145" s="119">
        <v>0</v>
      </c>
      <c r="Q145" s="119">
        <v>0</v>
      </c>
    </row>
    <row r="146" spans="3:17" ht="16">
      <c r="C146" s="119" t="s">
        <v>335</v>
      </c>
      <c r="E146" s="167" t="s">
        <v>527</v>
      </c>
      <c r="F146" s="204">
        <v>-59.51878094696454</v>
      </c>
      <c r="G146" s="204">
        <v>55.691719242620373</v>
      </c>
      <c r="H146" s="204">
        <v>762.53890845300521</v>
      </c>
      <c r="I146" s="119">
        <v>2</v>
      </c>
      <c r="J146" s="119">
        <v>3</v>
      </c>
      <c r="K146" s="119">
        <v>157.66447542242318</v>
      </c>
      <c r="L146" s="119">
        <v>-106.24853075962235</v>
      </c>
      <c r="M146" s="203"/>
      <c r="N146" s="119">
        <v>2</v>
      </c>
      <c r="O146" s="119">
        <v>3</v>
      </c>
      <c r="P146" s="119">
        <v>0</v>
      </c>
      <c r="Q146" s="119">
        <v>-147.97455985819434</v>
      </c>
    </row>
    <row r="147" spans="3:17" ht="28.25" customHeight="1">
      <c r="C147" s="119" t="s">
        <v>128</v>
      </c>
      <c r="E147" s="167" t="s">
        <v>533</v>
      </c>
      <c r="F147" s="204">
        <v>-54.728946700160343</v>
      </c>
      <c r="G147" s="204">
        <v>1736.4393547647151</v>
      </c>
      <c r="H147" s="204">
        <v>1658.6044454566729</v>
      </c>
      <c r="I147" s="119">
        <v>3</v>
      </c>
      <c r="J147" s="119">
        <v>3</v>
      </c>
      <c r="K147" s="119">
        <v>227.69650120420795</v>
      </c>
      <c r="L147" s="119">
        <v>-106.24853075962235</v>
      </c>
      <c r="M147" s="203"/>
      <c r="N147" s="119">
        <v>3</v>
      </c>
      <c r="O147" s="119">
        <v>3</v>
      </c>
      <c r="P147" s="119">
        <v>23.405385816621997</v>
      </c>
      <c r="Q147" s="119">
        <v>-147.97455985819434</v>
      </c>
    </row>
    <row r="148" spans="3:17" ht="16">
      <c r="C148" s="119" t="s">
        <v>336</v>
      </c>
      <c r="E148" s="167" t="s">
        <v>525</v>
      </c>
      <c r="F148" s="204">
        <v>-52.089380376364495</v>
      </c>
      <c r="G148" s="204">
        <v>129.15622049019771</v>
      </c>
      <c r="H148" s="204">
        <v>2591.4022330841294</v>
      </c>
      <c r="I148" s="119">
        <v>3</v>
      </c>
      <c r="J148" s="119">
        <v>0</v>
      </c>
      <c r="K148" s="119">
        <v>227.69650120420795</v>
      </c>
      <c r="L148" s="119">
        <v>0</v>
      </c>
      <c r="M148" s="203"/>
      <c r="N148" s="119">
        <v>3</v>
      </c>
      <c r="O148" s="119">
        <v>0</v>
      </c>
      <c r="P148" s="119">
        <v>23.405385816621997</v>
      </c>
      <c r="Q148" s="119">
        <v>0</v>
      </c>
    </row>
    <row r="149" spans="3:17" ht="32">
      <c r="C149" s="119" t="s">
        <v>337</v>
      </c>
      <c r="E149" s="167" t="s">
        <v>539</v>
      </c>
      <c r="F149" s="204">
        <v>-50.190995088443742</v>
      </c>
      <c r="G149" s="204">
        <v>24.257505437539184</v>
      </c>
      <c r="H149" s="204">
        <v>2668.1090960479978</v>
      </c>
      <c r="I149" s="119">
        <v>3</v>
      </c>
      <c r="J149" s="119">
        <v>4</v>
      </c>
      <c r="K149" s="119">
        <v>227.69650120420795</v>
      </c>
      <c r="L149" s="119">
        <v>-103.81944564067302</v>
      </c>
      <c r="M149" s="203"/>
      <c r="N149" s="119">
        <v>3</v>
      </c>
      <c r="O149" s="119">
        <v>4</v>
      </c>
      <c r="P149" s="119">
        <v>23.405385816621997</v>
      </c>
      <c r="Q149" s="119">
        <v>-140.23578910729518</v>
      </c>
    </row>
    <row r="150" spans="3:17" ht="35" customHeight="1">
      <c r="C150" s="119" t="s">
        <v>338</v>
      </c>
      <c r="E150" s="165" t="s">
        <v>535</v>
      </c>
      <c r="F150" s="204">
        <v>-50.170353422931576</v>
      </c>
      <c r="G150" s="204">
        <v>12.956477848934988</v>
      </c>
      <c r="H150" s="204">
        <v>2686.7160876912349</v>
      </c>
      <c r="I150" s="119">
        <v>4</v>
      </c>
      <c r="J150" s="119">
        <v>4</v>
      </c>
      <c r="K150" s="119">
        <v>254.49560057340403</v>
      </c>
      <c r="L150" s="119">
        <v>-103.81944564067302</v>
      </c>
      <c r="M150" s="203"/>
      <c r="N150" s="119">
        <v>4</v>
      </c>
      <c r="O150" s="119">
        <v>4</v>
      </c>
      <c r="P150" s="119">
        <v>157.66447542242318</v>
      </c>
      <c r="Q150" s="119">
        <v>-140.23578910729518</v>
      </c>
    </row>
    <row r="151" spans="3:17" ht="32">
      <c r="C151" s="119" t="s">
        <v>132</v>
      </c>
      <c r="E151" s="167" t="s">
        <v>537</v>
      </c>
      <c r="F151" s="204">
        <v>-42.587035180364104</v>
      </c>
      <c r="G151" s="204">
        <v>41.061877646689602</v>
      </c>
      <c r="H151" s="204">
        <v>2713.7252654390472</v>
      </c>
      <c r="I151" s="119">
        <v>4</v>
      </c>
      <c r="J151" s="119">
        <v>0</v>
      </c>
      <c r="K151" s="119">
        <v>254.49560057340403</v>
      </c>
      <c r="L151" s="119">
        <v>0</v>
      </c>
      <c r="M151" s="203"/>
      <c r="N151" s="119">
        <v>4</v>
      </c>
      <c r="O151" s="119">
        <v>0</v>
      </c>
      <c r="P151" s="119">
        <v>157.66447542242318</v>
      </c>
      <c r="Q151" s="119">
        <v>0</v>
      </c>
    </row>
    <row r="152" spans="3:17" ht="16">
      <c r="C152" s="119" t="s">
        <v>131</v>
      </c>
      <c r="E152" s="167" t="s">
        <v>507</v>
      </c>
      <c r="F152" s="204">
        <v>-23.252757074027471</v>
      </c>
      <c r="G152" s="204">
        <v>386.26171845544354</v>
      </c>
      <c r="H152" s="204">
        <v>2927.3870634901136</v>
      </c>
      <c r="I152" s="119">
        <v>4</v>
      </c>
      <c r="J152" s="119">
        <v>5</v>
      </c>
      <c r="K152" s="119">
        <v>254.49560057340403</v>
      </c>
      <c r="L152" s="119">
        <v>-100.83031157816104</v>
      </c>
      <c r="M152" s="203"/>
      <c r="N152" s="119">
        <v>4</v>
      </c>
      <c r="O152" s="119">
        <v>5</v>
      </c>
      <c r="P152" s="119">
        <v>157.66447542242318</v>
      </c>
      <c r="Q152" s="119">
        <v>-106.24853075962235</v>
      </c>
    </row>
    <row r="153" spans="3:17" ht="16">
      <c r="C153" s="119" t="s">
        <v>133</v>
      </c>
      <c r="E153" s="167" t="s">
        <v>511</v>
      </c>
      <c r="F153" s="204">
        <v>-13.788088792654545</v>
      </c>
      <c r="G153" s="204">
        <v>27.990328006477945</v>
      </c>
      <c r="H153" s="204">
        <v>3134.5130867210742</v>
      </c>
      <c r="I153" s="119">
        <v>5</v>
      </c>
      <c r="J153" s="119">
        <v>5</v>
      </c>
      <c r="K153" s="119">
        <v>386.16667834186705</v>
      </c>
      <c r="L153" s="119">
        <v>-100.83031157816104</v>
      </c>
      <c r="M153" s="203"/>
      <c r="N153" s="119">
        <v>5</v>
      </c>
      <c r="O153" s="119">
        <v>5</v>
      </c>
      <c r="P153" s="119">
        <v>227.69650120420795</v>
      </c>
      <c r="Q153" s="119">
        <v>-106.24853075962235</v>
      </c>
    </row>
    <row r="154" spans="3:17" ht="25.25" customHeight="1">
      <c r="C154" s="119" t="s">
        <v>129</v>
      </c>
      <c r="E154" s="165" t="s">
        <v>509</v>
      </c>
      <c r="F154" s="204">
        <v>-12.226394781268402</v>
      </c>
      <c r="G154" s="204">
        <v>681.78449733032448</v>
      </c>
      <c r="H154" s="204">
        <v>3489.400499389475</v>
      </c>
      <c r="I154" s="119">
        <v>5</v>
      </c>
      <c r="J154" s="119">
        <v>0</v>
      </c>
      <c r="K154" s="119">
        <v>386.16667834186705</v>
      </c>
      <c r="L154" s="119">
        <v>0</v>
      </c>
      <c r="M154" s="203"/>
      <c r="N154" s="119">
        <v>5</v>
      </c>
      <c r="O154" s="119">
        <v>0</v>
      </c>
      <c r="P154" s="119">
        <v>227.69650120420795</v>
      </c>
      <c r="Q154" s="119">
        <v>0</v>
      </c>
    </row>
    <row r="155" spans="3:17" ht="16">
      <c r="C155" s="119" t="s">
        <v>125</v>
      </c>
      <c r="E155" s="167" t="s">
        <v>517</v>
      </c>
      <c r="F155" s="204">
        <v>-7.6546691111175713</v>
      </c>
      <c r="G155" s="204">
        <v>296.61642588421921</v>
      </c>
      <c r="H155" s="204">
        <v>3978.6009609967468</v>
      </c>
      <c r="I155" s="119">
        <v>5</v>
      </c>
      <c r="J155" s="119">
        <v>6</v>
      </c>
      <c r="K155" s="119">
        <v>386.16667834186705</v>
      </c>
      <c r="L155" s="119">
        <v>-82.149720088773549</v>
      </c>
      <c r="M155" s="203"/>
      <c r="N155" s="119">
        <v>5</v>
      </c>
      <c r="O155" s="119">
        <v>6</v>
      </c>
      <c r="P155" s="119">
        <v>227.69650120420795</v>
      </c>
      <c r="Q155" s="119">
        <v>-103.81944564067302</v>
      </c>
    </row>
    <row r="156" spans="3:17" ht="29.5" customHeight="1">
      <c r="C156" s="119" t="s">
        <v>149</v>
      </c>
      <c r="E156" s="167" t="s">
        <v>503</v>
      </c>
      <c r="F156" s="204">
        <v>-7.173808084868047</v>
      </c>
      <c r="G156" s="204">
        <v>777.35008794962323</v>
      </c>
      <c r="H156" s="204">
        <v>4515.5842179136689</v>
      </c>
      <c r="I156" s="119">
        <v>6</v>
      </c>
      <c r="J156" s="119">
        <v>6</v>
      </c>
      <c r="K156" s="119">
        <v>734.69304883169502</v>
      </c>
      <c r="L156" s="119">
        <v>-82.149720088773549</v>
      </c>
      <c r="M156" s="203"/>
      <c r="N156" s="119">
        <v>6</v>
      </c>
      <c r="O156" s="119">
        <v>6</v>
      </c>
      <c r="P156" s="119">
        <v>254.49560057340403</v>
      </c>
      <c r="Q156" s="119">
        <v>-103.81944564067302</v>
      </c>
    </row>
    <row r="157" spans="3:17" ht="56.5" customHeight="1">
      <c r="C157" s="119" t="s">
        <v>150</v>
      </c>
      <c r="E157" s="167" t="s">
        <v>522</v>
      </c>
      <c r="F157" s="204">
        <v>-4.6577804369025388</v>
      </c>
      <c r="G157" s="204">
        <v>366.08289947180322</v>
      </c>
      <c r="H157" s="204">
        <v>5087.3007116243816</v>
      </c>
      <c r="I157" s="119">
        <v>6</v>
      </c>
      <c r="J157" s="119">
        <v>0</v>
      </c>
      <c r="K157" s="119">
        <v>734.69304883169502</v>
      </c>
      <c r="L157" s="119">
        <v>0</v>
      </c>
      <c r="M157" s="203"/>
      <c r="N157" s="119">
        <v>6</v>
      </c>
      <c r="O157" s="119">
        <v>0</v>
      </c>
      <c r="P157" s="119">
        <v>254.49560057340403</v>
      </c>
      <c r="Q157" s="119">
        <v>0</v>
      </c>
    </row>
    <row r="158" spans="3:17" ht="50" customHeight="1">
      <c r="C158" s="119" t="s">
        <v>151</v>
      </c>
      <c r="E158" s="167" t="s">
        <v>529</v>
      </c>
      <c r="F158" s="204">
        <v>-0.2525730209874143</v>
      </c>
      <c r="G158" s="204">
        <v>2916.6192070456832</v>
      </c>
      <c r="H158" s="204">
        <v>6728.651764883125</v>
      </c>
      <c r="I158" s="119">
        <v>6</v>
      </c>
      <c r="J158" s="119">
        <v>7</v>
      </c>
      <c r="K158" s="119">
        <v>734.69304883169502</v>
      </c>
      <c r="L158" s="119">
        <v>-59.51878094696454</v>
      </c>
      <c r="M158" s="203"/>
      <c r="N158" s="119">
        <v>6</v>
      </c>
      <c r="O158" s="119">
        <v>7</v>
      </c>
      <c r="P158" s="119">
        <v>254.49560057340403</v>
      </c>
      <c r="Q158" s="119">
        <v>-100.83031157816104</v>
      </c>
    </row>
    <row r="159" spans="3:17" ht="26.5" customHeight="1">
      <c r="C159" s="119" t="s">
        <v>113</v>
      </c>
      <c r="E159" s="165" t="s">
        <v>541</v>
      </c>
      <c r="F159" s="204">
        <v>-0.21361946330353984</v>
      </c>
      <c r="G159" s="204">
        <v>969.19325482875092</v>
      </c>
      <c r="H159" s="204">
        <v>8671.5579958203416</v>
      </c>
      <c r="I159" s="119">
        <v>7</v>
      </c>
      <c r="J159" s="119">
        <v>7</v>
      </c>
      <c r="K159" s="119">
        <v>790.38476807431539</v>
      </c>
      <c r="L159" s="119">
        <v>-59.51878094696454</v>
      </c>
      <c r="M159" s="203"/>
      <c r="N159" s="119">
        <v>7</v>
      </c>
      <c r="O159" s="119">
        <v>7</v>
      </c>
      <c r="P159" s="119">
        <v>386.16667834186705</v>
      </c>
      <c r="Q159" s="119">
        <v>-100.83031157816104</v>
      </c>
    </row>
    <row r="160" spans="3:17" ht="16">
      <c r="C160" s="119" t="s">
        <v>339</v>
      </c>
      <c r="E160" s="165" t="s">
        <v>271</v>
      </c>
      <c r="F160" s="204">
        <v>9.8563839074042718</v>
      </c>
      <c r="G160" s="204">
        <v>38.378897616759545</v>
      </c>
      <c r="H160" s="204">
        <v>9175.3440720430972</v>
      </c>
      <c r="I160" s="119">
        <v>7</v>
      </c>
      <c r="J160" s="119">
        <v>0</v>
      </c>
      <c r="K160" s="119">
        <v>790.38476807431539</v>
      </c>
      <c r="L160" s="119">
        <v>0</v>
      </c>
      <c r="M160" s="203"/>
      <c r="N160" s="119">
        <v>7</v>
      </c>
      <c r="O160" s="119">
        <v>0</v>
      </c>
      <c r="P160" s="119">
        <v>386.16667834186705</v>
      </c>
      <c r="Q160" s="119">
        <v>0</v>
      </c>
    </row>
    <row r="161" spans="3:17" ht="16">
      <c r="C161" s="119" t="s">
        <v>553</v>
      </c>
      <c r="F161" s="204">
        <v>0</v>
      </c>
      <c r="G161" s="204"/>
      <c r="H161" s="204"/>
      <c r="I161" s="119">
        <v>7</v>
      </c>
      <c r="J161" s="119">
        <v>8</v>
      </c>
      <c r="K161" s="119">
        <v>790.38476807431539</v>
      </c>
      <c r="L161" s="119">
        <v>-54.728946700160343</v>
      </c>
      <c r="M161" s="203"/>
      <c r="N161" s="119">
        <v>7</v>
      </c>
      <c r="O161" s="119">
        <v>8</v>
      </c>
      <c r="P161" s="119">
        <v>386.16667834186705</v>
      </c>
      <c r="Q161" s="119">
        <v>-82.149720088773549</v>
      </c>
    </row>
    <row r="162" spans="3:17" ht="16">
      <c r="C162" s="119" t="s">
        <v>554</v>
      </c>
      <c r="F162" s="204">
        <v>0</v>
      </c>
      <c r="G162" s="204"/>
      <c r="H162" s="204"/>
      <c r="I162" s="119">
        <v>8</v>
      </c>
      <c r="J162" s="119">
        <v>8</v>
      </c>
      <c r="K162" s="119">
        <v>2526.8241228390307</v>
      </c>
      <c r="L162" s="119">
        <v>-54.728946700160343</v>
      </c>
      <c r="N162" s="119">
        <v>8</v>
      </c>
      <c r="O162" s="119">
        <v>8</v>
      </c>
      <c r="P162" s="119">
        <v>734.69304883169502</v>
      </c>
      <c r="Q162" s="119">
        <v>-82.149720088773549</v>
      </c>
    </row>
    <row r="163" spans="3:17" ht="16">
      <c r="C163" s="119" t="s">
        <v>555</v>
      </c>
      <c r="F163" s="204">
        <v>0</v>
      </c>
      <c r="G163" s="204"/>
      <c r="H163" s="204"/>
      <c r="I163" s="119">
        <v>8</v>
      </c>
      <c r="J163" s="119">
        <v>0</v>
      </c>
      <c r="K163" s="119">
        <v>2526.8241228390307</v>
      </c>
      <c r="L163" s="119">
        <v>0</v>
      </c>
      <c r="N163" s="119">
        <v>8</v>
      </c>
      <c r="O163" s="119">
        <v>0</v>
      </c>
      <c r="P163" s="119">
        <v>734.69304883169502</v>
      </c>
      <c r="Q163" s="119">
        <v>0</v>
      </c>
    </row>
    <row r="164" spans="3:17" ht="16">
      <c r="C164" s="119" t="s">
        <v>556</v>
      </c>
      <c r="F164" s="204"/>
      <c r="G164" s="204"/>
      <c r="H164" s="204"/>
      <c r="I164" s="119">
        <v>8</v>
      </c>
      <c r="J164" s="119">
        <v>9</v>
      </c>
      <c r="K164" s="119">
        <v>2526.8241228390307</v>
      </c>
      <c r="L164" s="119">
        <v>-52.089380376364495</v>
      </c>
      <c r="N164" s="119">
        <v>8</v>
      </c>
      <c r="O164" s="119">
        <v>9</v>
      </c>
      <c r="P164" s="119">
        <v>734.69304883169502</v>
      </c>
      <c r="Q164" s="119">
        <v>-59.51878094696454</v>
      </c>
    </row>
    <row r="165" spans="3:17" ht="16">
      <c r="C165" s="119" t="s">
        <v>557</v>
      </c>
      <c r="I165" s="119">
        <v>9</v>
      </c>
      <c r="J165" s="119">
        <v>9</v>
      </c>
      <c r="K165" s="119">
        <v>2655.9803433292282</v>
      </c>
      <c r="L165" s="119">
        <v>-52.089380376364495</v>
      </c>
      <c r="N165" s="119">
        <v>9</v>
      </c>
      <c r="O165" s="119">
        <v>9</v>
      </c>
      <c r="P165" s="119">
        <v>790.38476807431539</v>
      </c>
      <c r="Q165" s="119">
        <v>-59.51878094696454</v>
      </c>
    </row>
    <row r="166" spans="3:17" ht="16">
      <c r="C166" s="119" t="s">
        <v>557</v>
      </c>
      <c r="I166" s="119">
        <v>9</v>
      </c>
      <c r="J166" s="119">
        <v>0</v>
      </c>
      <c r="K166" s="119">
        <v>2655.9803433292282</v>
      </c>
      <c r="L166" s="119">
        <v>0</v>
      </c>
      <c r="N166" s="119">
        <v>9</v>
      </c>
      <c r="O166" s="119">
        <v>0</v>
      </c>
      <c r="P166" s="119">
        <v>790.38476807431539</v>
      </c>
      <c r="Q166" s="119">
        <v>0</v>
      </c>
    </row>
    <row r="167" spans="3:17">
      <c r="I167" s="119">
        <v>9</v>
      </c>
      <c r="J167" s="119">
        <v>10</v>
      </c>
      <c r="K167" s="119">
        <v>2655.9803433292282</v>
      </c>
      <c r="L167" s="119">
        <v>-50.190995088443742</v>
      </c>
      <c r="N167" s="119">
        <v>9</v>
      </c>
      <c r="O167" s="119">
        <v>10</v>
      </c>
      <c r="P167" s="119">
        <v>790.38476807431539</v>
      </c>
      <c r="Q167" s="119">
        <v>-54.728946700160343</v>
      </c>
    </row>
    <row r="168" spans="3:17">
      <c r="I168" s="119">
        <v>10</v>
      </c>
      <c r="J168" s="119">
        <v>10</v>
      </c>
      <c r="K168" s="119">
        <v>2680.2378487667675</v>
      </c>
      <c r="L168" s="119">
        <v>-50.190995088443742</v>
      </c>
      <c r="N168" s="119">
        <v>10</v>
      </c>
      <c r="O168" s="119">
        <v>10</v>
      </c>
      <c r="P168" s="119">
        <v>2526.8241228390307</v>
      </c>
      <c r="Q168" s="119">
        <v>-54.728946700160343</v>
      </c>
    </row>
    <row r="169" spans="3:17">
      <c r="I169" s="119">
        <v>10</v>
      </c>
      <c r="J169" s="119">
        <v>0</v>
      </c>
      <c r="K169" s="119">
        <v>2680.2378487667675</v>
      </c>
      <c r="L169" s="119">
        <v>0</v>
      </c>
      <c r="N169" s="119">
        <v>10</v>
      </c>
      <c r="O169" s="119">
        <v>0</v>
      </c>
      <c r="P169" s="119">
        <v>2526.8241228390307</v>
      </c>
      <c r="Q169" s="119">
        <v>0</v>
      </c>
    </row>
    <row r="170" spans="3:17">
      <c r="I170" s="119">
        <v>10</v>
      </c>
      <c r="J170" s="119">
        <v>11</v>
      </c>
      <c r="K170" s="119">
        <v>2680.2378487667675</v>
      </c>
      <c r="L170" s="119">
        <v>-50.170353422931576</v>
      </c>
      <c r="N170" s="119">
        <v>10</v>
      </c>
      <c r="O170" s="119">
        <v>11</v>
      </c>
      <c r="P170" s="119">
        <v>2526.8241228390307</v>
      </c>
      <c r="Q170" s="119">
        <v>-52.089380376364495</v>
      </c>
    </row>
    <row r="171" spans="3:17">
      <c r="I171" s="119">
        <v>11</v>
      </c>
      <c r="J171" s="119">
        <v>11</v>
      </c>
      <c r="K171" s="119">
        <v>2693.1943266157023</v>
      </c>
      <c r="L171" s="119">
        <v>-50.170353422931576</v>
      </c>
      <c r="N171" s="119">
        <v>11</v>
      </c>
      <c r="O171" s="119">
        <v>11</v>
      </c>
      <c r="P171" s="119">
        <v>2655.9803433292282</v>
      </c>
      <c r="Q171" s="119">
        <v>-52.089380376364495</v>
      </c>
    </row>
    <row r="172" spans="3:17">
      <c r="I172" s="119">
        <v>11</v>
      </c>
      <c r="J172" s="119">
        <v>0</v>
      </c>
      <c r="K172" s="119">
        <v>2693.1943266157023</v>
      </c>
      <c r="L172" s="119">
        <v>0</v>
      </c>
      <c r="N172" s="119">
        <v>11</v>
      </c>
      <c r="O172" s="119">
        <v>0</v>
      </c>
      <c r="P172" s="119">
        <v>2655.9803433292282</v>
      </c>
      <c r="Q172" s="119">
        <v>0</v>
      </c>
    </row>
    <row r="173" spans="3:17">
      <c r="I173" s="119">
        <v>11</v>
      </c>
      <c r="J173" s="119">
        <v>12</v>
      </c>
      <c r="K173" s="119">
        <v>2693.1943266157023</v>
      </c>
      <c r="L173" s="119">
        <v>-42.587035180364104</v>
      </c>
      <c r="N173" s="119">
        <v>11</v>
      </c>
      <c r="O173" s="119">
        <v>12</v>
      </c>
      <c r="P173" s="119">
        <v>2655.9803433292282</v>
      </c>
      <c r="Q173" s="119">
        <v>-50.190995088443742</v>
      </c>
    </row>
    <row r="174" spans="3:17">
      <c r="I174" s="119">
        <v>12</v>
      </c>
      <c r="J174" s="119">
        <v>12</v>
      </c>
      <c r="K174" s="119">
        <v>2734.2562042623917</v>
      </c>
      <c r="L174" s="119">
        <v>-42.587035180364104</v>
      </c>
      <c r="N174" s="119">
        <v>12</v>
      </c>
      <c r="O174" s="119">
        <v>12</v>
      </c>
      <c r="P174" s="119">
        <v>2680.2378487667675</v>
      </c>
      <c r="Q174" s="119">
        <v>-50.190995088443742</v>
      </c>
    </row>
    <row r="175" spans="3:17">
      <c r="I175" s="119">
        <v>12</v>
      </c>
      <c r="J175" s="119">
        <v>0</v>
      </c>
      <c r="K175" s="119">
        <v>2734.2562042623917</v>
      </c>
      <c r="L175" s="119">
        <v>0</v>
      </c>
      <c r="N175" s="119">
        <v>12</v>
      </c>
      <c r="O175" s="119">
        <v>0</v>
      </c>
      <c r="P175" s="119">
        <v>2680.2378487667675</v>
      </c>
      <c r="Q175" s="119">
        <v>0</v>
      </c>
    </row>
    <row r="176" spans="3:17">
      <c r="I176" s="119">
        <v>12</v>
      </c>
      <c r="J176" s="119">
        <v>13</v>
      </c>
      <c r="K176" s="119">
        <v>2734.2562042623917</v>
      </c>
      <c r="L176" s="119">
        <v>-23.252757074027471</v>
      </c>
      <c r="N176" s="119">
        <v>12</v>
      </c>
      <c r="O176" s="119">
        <v>13</v>
      </c>
      <c r="P176" s="119">
        <v>2680.2378487667675</v>
      </c>
      <c r="Q176" s="119">
        <v>-50.170353422931576</v>
      </c>
    </row>
    <row r="177" spans="9:17">
      <c r="I177" s="119">
        <v>13</v>
      </c>
      <c r="J177" s="119">
        <v>13</v>
      </c>
      <c r="K177" s="119">
        <v>3120.5179227178351</v>
      </c>
      <c r="L177" s="119">
        <v>-23.252757074027471</v>
      </c>
      <c r="N177" s="119">
        <v>13</v>
      </c>
      <c r="O177" s="119">
        <v>13</v>
      </c>
      <c r="P177" s="119">
        <v>2693.1943266157023</v>
      </c>
      <c r="Q177" s="119">
        <v>-50.170353422931576</v>
      </c>
    </row>
    <row r="178" spans="9:17">
      <c r="I178" s="119">
        <v>13</v>
      </c>
      <c r="J178" s="119">
        <v>0</v>
      </c>
      <c r="K178" s="119">
        <v>3120.5179227178351</v>
      </c>
      <c r="L178" s="119">
        <v>0</v>
      </c>
      <c r="N178" s="119">
        <v>13</v>
      </c>
      <c r="O178" s="119">
        <v>0</v>
      </c>
      <c r="P178" s="119">
        <v>2693.1943266157023</v>
      </c>
      <c r="Q178" s="119">
        <v>0</v>
      </c>
    </row>
    <row r="179" spans="9:17">
      <c r="I179" s="119">
        <v>13</v>
      </c>
      <c r="J179" s="119">
        <v>14</v>
      </c>
      <c r="K179" s="119">
        <v>3120.5179227178351</v>
      </c>
      <c r="L179" s="119">
        <v>-13.788088792654545</v>
      </c>
      <c r="N179" s="119">
        <v>13</v>
      </c>
      <c r="O179" s="119">
        <v>14</v>
      </c>
      <c r="P179" s="119">
        <v>2693.1943266157023</v>
      </c>
      <c r="Q179" s="119">
        <v>-42.587035180364104</v>
      </c>
    </row>
    <row r="180" spans="9:17">
      <c r="I180" s="119">
        <v>14</v>
      </c>
      <c r="J180" s="119">
        <v>14</v>
      </c>
      <c r="K180" s="119">
        <v>3148.5082507243128</v>
      </c>
      <c r="L180" s="119">
        <v>-13.788088792654545</v>
      </c>
      <c r="N180" s="119">
        <v>14</v>
      </c>
      <c r="O180" s="119">
        <v>14</v>
      </c>
      <c r="P180" s="119">
        <v>2734.2562042623917</v>
      </c>
      <c r="Q180" s="119">
        <v>-42.587035180364104</v>
      </c>
    </row>
    <row r="181" spans="9:17">
      <c r="I181" s="119">
        <v>14</v>
      </c>
      <c r="J181" s="119">
        <v>0</v>
      </c>
      <c r="K181" s="119">
        <v>3148.5082507243128</v>
      </c>
      <c r="L181" s="119">
        <v>0</v>
      </c>
      <c r="N181" s="119">
        <v>14</v>
      </c>
      <c r="O181" s="119">
        <v>0</v>
      </c>
      <c r="P181" s="119">
        <v>2734.2562042623917</v>
      </c>
      <c r="Q181" s="119">
        <v>0</v>
      </c>
    </row>
    <row r="182" spans="9:17">
      <c r="I182" s="119">
        <v>14</v>
      </c>
      <c r="J182" s="119">
        <v>15</v>
      </c>
      <c r="K182" s="119">
        <v>3148.5082507243128</v>
      </c>
      <c r="L182" s="119">
        <v>-12.226394781268402</v>
      </c>
      <c r="N182" s="119">
        <v>14</v>
      </c>
      <c r="O182" s="119">
        <v>15</v>
      </c>
      <c r="P182" s="119">
        <v>2734.2562042623917</v>
      </c>
      <c r="Q182" s="119">
        <v>-23.252757074027471</v>
      </c>
    </row>
    <row r="183" spans="9:17">
      <c r="I183" s="119">
        <v>15</v>
      </c>
      <c r="J183" s="119">
        <v>15</v>
      </c>
      <c r="K183" s="119">
        <v>3830.2927480546373</v>
      </c>
      <c r="L183" s="119">
        <v>-12.226394781268402</v>
      </c>
      <c r="N183" s="119">
        <v>15</v>
      </c>
      <c r="O183" s="119">
        <v>15</v>
      </c>
      <c r="P183" s="119">
        <v>3120.5179227178351</v>
      </c>
      <c r="Q183" s="119">
        <v>-23.252757074027471</v>
      </c>
    </row>
    <row r="184" spans="9:17">
      <c r="I184" s="119">
        <v>15</v>
      </c>
      <c r="J184" s="119">
        <v>0</v>
      </c>
      <c r="K184" s="119">
        <v>3830.2927480546373</v>
      </c>
      <c r="L184" s="119">
        <v>0</v>
      </c>
      <c r="N184" s="119">
        <v>15</v>
      </c>
      <c r="O184" s="119">
        <v>0</v>
      </c>
      <c r="P184" s="119">
        <v>3120.5179227178351</v>
      </c>
      <c r="Q184" s="119">
        <v>0</v>
      </c>
    </row>
    <row r="185" spans="9:17">
      <c r="I185" s="119">
        <v>15</v>
      </c>
      <c r="J185" s="119">
        <v>16</v>
      </c>
      <c r="K185" s="119">
        <v>3830.2927480546373</v>
      </c>
      <c r="L185" s="119">
        <v>-7.6546691111175713</v>
      </c>
      <c r="N185" s="119">
        <v>15</v>
      </c>
      <c r="O185" s="119">
        <v>16</v>
      </c>
      <c r="P185" s="119">
        <v>3120.5179227178351</v>
      </c>
      <c r="Q185" s="119">
        <v>-13.788088792654545</v>
      </c>
    </row>
    <row r="186" spans="9:17">
      <c r="I186" s="119">
        <v>16</v>
      </c>
      <c r="J186" s="119">
        <v>16</v>
      </c>
      <c r="K186" s="119">
        <v>4126.9091739388568</v>
      </c>
      <c r="L186" s="119">
        <v>-7.6546691111175713</v>
      </c>
      <c r="N186" s="119">
        <v>16</v>
      </c>
      <c r="O186" s="119">
        <v>16</v>
      </c>
      <c r="P186" s="119">
        <v>3148.5082507243128</v>
      </c>
      <c r="Q186" s="119">
        <v>-13.788088792654545</v>
      </c>
    </row>
    <row r="187" spans="9:17">
      <c r="I187" s="119">
        <v>16</v>
      </c>
      <c r="J187" s="119">
        <v>0</v>
      </c>
      <c r="K187" s="119">
        <v>4126.9091739388568</v>
      </c>
      <c r="L187" s="119">
        <v>0</v>
      </c>
      <c r="N187" s="119">
        <v>16</v>
      </c>
      <c r="O187" s="119">
        <v>0</v>
      </c>
      <c r="P187" s="119">
        <v>3148.5082507243128</v>
      </c>
      <c r="Q187" s="119">
        <v>0</v>
      </c>
    </row>
    <row r="188" spans="9:17">
      <c r="I188" s="119">
        <v>16</v>
      </c>
      <c r="J188" s="119">
        <v>17</v>
      </c>
      <c r="K188" s="119">
        <v>4126.9091739388568</v>
      </c>
      <c r="L188" s="119">
        <v>-7.173808084868047</v>
      </c>
      <c r="N188" s="119">
        <v>16</v>
      </c>
      <c r="O188" s="119">
        <v>17</v>
      </c>
      <c r="P188" s="119">
        <v>3148.5082507243128</v>
      </c>
      <c r="Q188" s="119">
        <v>-12.226394781268402</v>
      </c>
    </row>
    <row r="189" spans="9:17">
      <c r="I189" s="119">
        <v>17</v>
      </c>
      <c r="J189" s="119">
        <v>17</v>
      </c>
      <c r="K189" s="119">
        <v>4904.2592618884801</v>
      </c>
      <c r="L189" s="119">
        <v>-7.173808084868047</v>
      </c>
      <c r="N189" s="119">
        <v>17</v>
      </c>
      <c r="O189" s="119">
        <v>17</v>
      </c>
      <c r="P189" s="119">
        <v>3830.2927480546373</v>
      </c>
      <c r="Q189" s="119">
        <v>-12.226394781268402</v>
      </c>
    </row>
    <row r="190" spans="9:17">
      <c r="I190" s="119">
        <v>17</v>
      </c>
      <c r="J190" s="119">
        <v>0</v>
      </c>
      <c r="K190" s="119">
        <v>4904.2592618884801</v>
      </c>
      <c r="L190" s="119">
        <v>0</v>
      </c>
      <c r="N190" s="119">
        <v>17</v>
      </c>
      <c r="O190" s="119">
        <v>0</v>
      </c>
      <c r="P190" s="119">
        <v>3830.2927480546373</v>
      </c>
      <c r="Q190" s="119">
        <v>0</v>
      </c>
    </row>
    <row r="191" spans="9:17">
      <c r="I191" s="119">
        <v>17</v>
      </c>
      <c r="J191" s="119">
        <v>18</v>
      </c>
      <c r="K191" s="119">
        <v>4904.2592618884801</v>
      </c>
      <c r="L191" s="119">
        <v>-4.6577804369025388</v>
      </c>
      <c r="N191" s="119">
        <v>17</v>
      </c>
      <c r="O191" s="119">
        <v>18</v>
      </c>
      <c r="P191" s="119">
        <v>3830.2927480546373</v>
      </c>
      <c r="Q191" s="119">
        <v>-7.6546691111175713</v>
      </c>
    </row>
    <row r="192" spans="9:17">
      <c r="I192" s="119">
        <v>18</v>
      </c>
      <c r="J192" s="119">
        <v>18</v>
      </c>
      <c r="K192" s="119">
        <v>5270.3421613602832</v>
      </c>
      <c r="L192" s="119">
        <v>-4.6577804369025388</v>
      </c>
      <c r="N192" s="119">
        <v>18</v>
      </c>
      <c r="O192" s="119">
        <v>18</v>
      </c>
      <c r="P192" s="119">
        <v>4126.9091739388568</v>
      </c>
      <c r="Q192" s="119">
        <v>-7.6546691111175713</v>
      </c>
    </row>
    <row r="193" spans="9:17">
      <c r="I193" s="119">
        <v>18</v>
      </c>
      <c r="J193" s="119">
        <v>0</v>
      </c>
      <c r="K193" s="119">
        <v>5270.3421613602832</v>
      </c>
      <c r="L193" s="119">
        <v>0</v>
      </c>
      <c r="N193" s="119">
        <v>18</v>
      </c>
      <c r="O193" s="119">
        <v>0</v>
      </c>
      <c r="P193" s="119">
        <v>4126.9091739388568</v>
      </c>
      <c r="Q193" s="119">
        <v>0</v>
      </c>
    </row>
    <row r="194" spans="9:17">
      <c r="I194" s="119">
        <v>18</v>
      </c>
      <c r="J194" s="119">
        <v>19</v>
      </c>
      <c r="K194" s="119">
        <v>5270.3421613602832</v>
      </c>
      <c r="L194" s="119">
        <v>-0.2525730209874143</v>
      </c>
      <c r="N194" s="119">
        <v>18</v>
      </c>
      <c r="O194" s="119">
        <v>19</v>
      </c>
      <c r="P194" s="119">
        <v>4126.9091739388568</v>
      </c>
      <c r="Q194" s="119">
        <v>-7.173808084868047</v>
      </c>
    </row>
    <row r="195" spans="9:17">
      <c r="I195" s="119">
        <v>19</v>
      </c>
      <c r="J195" s="119">
        <v>19</v>
      </c>
      <c r="K195" s="119">
        <v>8186.9613684059659</v>
      </c>
      <c r="L195" s="119">
        <v>-0.2525730209874143</v>
      </c>
      <c r="N195" s="119">
        <v>19</v>
      </c>
      <c r="O195" s="119">
        <v>19</v>
      </c>
      <c r="P195" s="119">
        <v>4904.2592618884801</v>
      </c>
      <c r="Q195" s="119">
        <v>-7.173808084868047</v>
      </c>
    </row>
    <row r="196" spans="9:17">
      <c r="I196" s="119">
        <v>19</v>
      </c>
      <c r="J196" s="119">
        <v>0</v>
      </c>
      <c r="K196" s="119">
        <v>8186.9613684059659</v>
      </c>
      <c r="L196" s="119">
        <v>0</v>
      </c>
      <c r="N196" s="119">
        <v>19</v>
      </c>
      <c r="O196" s="119">
        <v>0</v>
      </c>
      <c r="P196" s="119">
        <v>4904.2592618884801</v>
      </c>
      <c r="Q196" s="119">
        <v>0</v>
      </c>
    </row>
    <row r="197" spans="9:17">
      <c r="I197" s="119">
        <v>19</v>
      </c>
      <c r="J197" s="119">
        <v>20</v>
      </c>
      <c r="K197" s="119">
        <v>8186.9613684059659</v>
      </c>
      <c r="L197" s="119">
        <v>-0.21361946330353984</v>
      </c>
      <c r="N197" s="119">
        <v>19</v>
      </c>
      <c r="O197" s="119">
        <v>20</v>
      </c>
      <c r="P197" s="119">
        <v>4904.2592618884801</v>
      </c>
      <c r="Q197" s="119">
        <v>-4.6577804369025388</v>
      </c>
    </row>
    <row r="198" spans="9:17">
      <c r="I198" s="119">
        <v>20</v>
      </c>
      <c r="J198" s="119">
        <v>20</v>
      </c>
      <c r="K198" s="119">
        <v>9156.1546232347173</v>
      </c>
      <c r="L198" s="119">
        <v>-0.21361946330353984</v>
      </c>
      <c r="N198" s="119">
        <v>20</v>
      </c>
      <c r="O198" s="119">
        <v>20</v>
      </c>
      <c r="P198" s="119">
        <v>5270.3421613602832</v>
      </c>
      <c r="Q198" s="119">
        <v>-4.6577804369025388</v>
      </c>
    </row>
    <row r="199" spans="9:17">
      <c r="I199" s="119">
        <v>20</v>
      </c>
      <c r="J199" s="119">
        <v>0</v>
      </c>
      <c r="K199" s="119">
        <v>9156.1546232347173</v>
      </c>
      <c r="L199" s="119">
        <v>0</v>
      </c>
      <c r="N199" s="119">
        <v>20</v>
      </c>
      <c r="O199" s="119">
        <v>0</v>
      </c>
      <c r="P199" s="119">
        <v>5270.3421613602832</v>
      </c>
      <c r="Q199" s="119">
        <v>0</v>
      </c>
    </row>
    <row r="200" spans="9:17">
      <c r="I200" s="119">
        <v>20</v>
      </c>
      <c r="J200" s="119">
        <v>21</v>
      </c>
      <c r="K200" s="119">
        <v>9156.1546232347173</v>
      </c>
      <c r="L200" s="119">
        <v>9.8563839074042718</v>
      </c>
      <c r="N200" s="119">
        <v>20</v>
      </c>
      <c r="O200" s="119">
        <v>21</v>
      </c>
      <c r="P200" s="119">
        <v>5270.3421613602832</v>
      </c>
      <c r="Q200" s="119">
        <v>-0.2525730209874143</v>
      </c>
    </row>
    <row r="201" spans="9:17">
      <c r="I201" s="119">
        <v>21</v>
      </c>
      <c r="J201" s="119">
        <v>21</v>
      </c>
      <c r="K201" s="119">
        <v>9194.5335208514771</v>
      </c>
      <c r="L201" s="119">
        <v>9.8563839074042718</v>
      </c>
      <c r="N201" s="119">
        <v>21</v>
      </c>
      <c r="O201" s="119">
        <v>21</v>
      </c>
      <c r="P201" s="119">
        <v>8186.9613684059659</v>
      </c>
      <c r="Q201" s="119">
        <v>-0.2525730209874143</v>
      </c>
    </row>
    <row r="202" spans="9:17">
      <c r="N202" s="119">
        <v>21</v>
      </c>
      <c r="O202" s="119">
        <v>0</v>
      </c>
      <c r="P202" s="119">
        <v>8186.9613684059659</v>
      </c>
      <c r="Q202" s="119">
        <v>0</v>
      </c>
    </row>
    <row r="203" spans="9:17">
      <c r="N203" s="119">
        <v>21</v>
      </c>
      <c r="O203" s="119">
        <v>22</v>
      </c>
      <c r="P203" s="119">
        <v>8186.9613684059659</v>
      </c>
      <c r="Q203" s="119">
        <v>-0.21361946330353984</v>
      </c>
    </row>
    <row r="204" spans="9:17">
      <c r="N204" s="119">
        <v>22</v>
      </c>
      <c r="O204" s="119">
        <v>22</v>
      </c>
      <c r="P204" s="119">
        <v>9156.1546232347173</v>
      </c>
      <c r="Q204" s="119">
        <v>-0.21361946330353984</v>
      </c>
    </row>
    <row r="205" spans="9:17">
      <c r="N205" s="119">
        <v>22</v>
      </c>
      <c r="O205" s="119">
        <v>0</v>
      </c>
      <c r="P205" s="119">
        <v>9156.1546232347173</v>
      </c>
      <c r="Q205" s="119">
        <v>0</v>
      </c>
    </row>
    <row r="206" spans="9:17">
      <c r="N206" s="119">
        <v>22</v>
      </c>
      <c r="O206" s="119">
        <v>23</v>
      </c>
      <c r="P206" s="119">
        <v>9156.1546232347173</v>
      </c>
      <c r="Q206" s="119">
        <v>9.8563839074042718</v>
      </c>
    </row>
    <row r="207" spans="9:17">
      <c r="N207" s="119">
        <v>23</v>
      </c>
      <c r="O207" s="119">
        <v>23</v>
      </c>
      <c r="P207" s="119">
        <v>9194.5335208514771</v>
      </c>
      <c r="Q207" s="119">
        <v>9.8563839074042718</v>
      </c>
    </row>
    <row r="218" spans="3:16">
      <c r="G218" s="221">
        <v>-210935253.64829701</v>
      </c>
    </row>
    <row r="219" spans="3:16">
      <c r="M219" s="222"/>
    </row>
    <row r="220" spans="3:16" ht="16">
      <c r="E220" s="119" t="s">
        <v>558</v>
      </c>
    </row>
    <row r="222" spans="3:16" ht="32">
      <c r="F222" s="119" t="s">
        <v>330</v>
      </c>
      <c r="G222" s="119" t="s">
        <v>331</v>
      </c>
      <c r="H222" s="119" t="s">
        <v>332</v>
      </c>
      <c r="K222" s="119" t="s">
        <v>333</v>
      </c>
      <c r="L222" s="119" t="s">
        <v>334</v>
      </c>
    </row>
    <row r="223" spans="3:16" ht="16">
      <c r="C223" s="119" t="s">
        <v>126</v>
      </c>
      <c r="E223" s="119" t="s">
        <v>515</v>
      </c>
      <c r="F223" s="204">
        <v>-147.97455985819434</v>
      </c>
      <c r="G223" s="204">
        <v>23.405385816621997</v>
      </c>
      <c r="H223" s="204">
        <v>11.702692908310999</v>
      </c>
      <c r="J223" s="119">
        <v>1</v>
      </c>
      <c r="K223" s="119">
        <v>0</v>
      </c>
      <c r="L223" s="119">
        <v>-147.97455985819434</v>
      </c>
      <c r="M223" s="203"/>
      <c r="P223" s="204"/>
    </row>
    <row r="224" spans="3:16" ht="32">
      <c r="C224" s="119" t="s">
        <v>127</v>
      </c>
      <c r="E224" s="119" t="s">
        <v>505</v>
      </c>
      <c r="F224" s="204">
        <v>-140.23578910729518</v>
      </c>
      <c r="G224" s="204">
        <v>134.25908960580119</v>
      </c>
      <c r="H224" s="204">
        <v>90.534930619522598</v>
      </c>
      <c r="I224" s="119">
        <v>1</v>
      </c>
      <c r="J224" s="119">
        <v>1</v>
      </c>
      <c r="K224" s="119">
        <v>23.405385816621997</v>
      </c>
      <c r="L224" s="119">
        <v>-147.97455985819434</v>
      </c>
      <c r="M224" s="203"/>
      <c r="P224" s="204"/>
    </row>
    <row r="225" spans="3:16" ht="16">
      <c r="C225" s="119" t="s">
        <v>134</v>
      </c>
      <c r="E225" s="119" t="s">
        <v>268</v>
      </c>
      <c r="F225" s="204">
        <v>-106.24853075962235</v>
      </c>
      <c r="G225" s="204">
        <v>70.032025781784782</v>
      </c>
      <c r="H225" s="204">
        <v>192.68048831331558</v>
      </c>
      <c r="I225" s="119">
        <v>1</v>
      </c>
      <c r="J225" s="119">
        <v>0</v>
      </c>
      <c r="K225" s="119">
        <v>23.405385816621997</v>
      </c>
      <c r="L225" s="119">
        <v>0</v>
      </c>
      <c r="M225" s="203"/>
      <c r="P225" s="204"/>
    </row>
    <row r="226" spans="3:16" ht="16">
      <c r="C226" s="119" t="s">
        <v>135</v>
      </c>
      <c r="E226" s="119" t="s">
        <v>270</v>
      </c>
      <c r="F226" s="204">
        <v>-103.81944564067302</v>
      </c>
      <c r="G226" s="204">
        <v>26.799099369196099</v>
      </c>
      <c r="H226" s="204">
        <v>241.09605088880599</v>
      </c>
      <c r="I226" s="119">
        <v>1</v>
      </c>
      <c r="J226" s="119">
        <v>2</v>
      </c>
      <c r="K226" s="119">
        <v>23.405385816621997</v>
      </c>
      <c r="L226" s="119">
        <v>-140.23578910729518</v>
      </c>
      <c r="M226" s="203"/>
      <c r="P226" s="204"/>
    </row>
    <row r="227" spans="3:16" ht="16">
      <c r="C227" s="119" t="s">
        <v>112</v>
      </c>
      <c r="E227" s="119" t="s">
        <v>260</v>
      </c>
      <c r="F227" s="204">
        <v>-100.83031157816104</v>
      </c>
      <c r="G227" s="204">
        <v>131.67107776846305</v>
      </c>
      <c r="H227" s="204">
        <v>320.33113945763557</v>
      </c>
      <c r="I227" s="119">
        <v>2</v>
      </c>
      <c r="J227" s="119">
        <v>2</v>
      </c>
      <c r="K227" s="119">
        <v>157.66447542242318</v>
      </c>
      <c r="L227" s="119">
        <v>-140.23578910729518</v>
      </c>
      <c r="M227" s="203"/>
    </row>
    <row r="228" spans="3:16" ht="16">
      <c r="C228" s="119" t="s">
        <v>130</v>
      </c>
      <c r="E228" s="119" t="s">
        <v>520</v>
      </c>
      <c r="F228" s="204">
        <v>-82.149720088773549</v>
      </c>
      <c r="G228" s="204">
        <v>348.52637048982791</v>
      </c>
      <c r="H228" s="204">
        <v>560.42986358678104</v>
      </c>
      <c r="I228" s="119">
        <v>2</v>
      </c>
      <c r="J228" s="119">
        <v>0</v>
      </c>
      <c r="K228" s="119">
        <v>157.66447542242318</v>
      </c>
      <c r="L228" s="119">
        <v>0</v>
      </c>
      <c r="M228" s="203"/>
    </row>
    <row r="229" spans="3:16" ht="16">
      <c r="C229" s="119" t="s">
        <v>335</v>
      </c>
      <c r="E229" s="119" t="s">
        <v>527</v>
      </c>
      <c r="F229" s="204">
        <v>-59.51878094696454</v>
      </c>
      <c r="G229" s="204">
        <v>55.691719242620373</v>
      </c>
      <c r="H229" s="204">
        <v>762.53890845300521</v>
      </c>
      <c r="I229" s="119">
        <v>2</v>
      </c>
      <c r="J229" s="119">
        <v>3</v>
      </c>
      <c r="K229" s="119">
        <v>157.66447542242318</v>
      </c>
      <c r="L229" s="119">
        <v>-106.24853075962235</v>
      </c>
      <c r="M229" s="203"/>
    </row>
    <row r="230" spans="3:16" ht="28.25" customHeight="1">
      <c r="C230" s="119" t="s">
        <v>128</v>
      </c>
      <c r="E230" s="119" t="s">
        <v>533</v>
      </c>
      <c r="F230" s="204">
        <v>-54.728946700160343</v>
      </c>
      <c r="G230" s="204">
        <v>1736.4393547647151</v>
      </c>
      <c r="H230" s="204">
        <v>1658.6044454566729</v>
      </c>
      <c r="I230" s="119">
        <v>3</v>
      </c>
      <c r="J230" s="119">
        <v>3</v>
      </c>
      <c r="K230" s="119">
        <v>227.69650120420795</v>
      </c>
      <c r="L230" s="119">
        <v>-106.24853075962235</v>
      </c>
      <c r="M230" s="203"/>
    </row>
    <row r="231" spans="3:16" ht="16">
      <c r="C231" s="119" t="s">
        <v>336</v>
      </c>
      <c r="E231" s="119" t="s">
        <v>525</v>
      </c>
      <c r="F231" s="204">
        <v>-52.089380376364495</v>
      </c>
      <c r="G231" s="204">
        <v>129.15622049019771</v>
      </c>
      <c r="H231" s="204">
        <v>2591.4022330841294</v>
      </c>
      <c r="I231" s="119">
        <v>3</v>
      </c>
      <c r="J231" s="119">
        <v>0</v>
      </c>
      <c r="K231" s="119">
        <v>227.69650120420795</v>
      </c>
      <c r="L231" s="119">
        <v>0</v>
      </c>
      <c r="M231" s="203"/>
    </row>
    <row r="232" spans="3:16" ht="32">
      <c r="C232" s="119" t="s">
        <v>337</v>
      </c>
      <c r="E232" s="119" t="s">
        <v>539</v>
      </c>
      <c r="F232" s="204">
        <v>-50.190995088443742</v>
      </c>
      <c r="G232" s="204">
        <v>24.257505437539184</v>
      </c>
      <c r="H232" s="204">
        <v>2668.1090960479978</v>
      </c>
      <c r="I232" s="119">
        <v>3</v>
      </c>
      <c r="J232" s="119">
        <v>4</v>
      </c>
      <c r="K232" s="119">
        <v>227.69650120420795</v>
      </c>
      <c r="L232" s="119">
        <v>-103.81944564067302</v>
      </c>
      <c r="M232" s="203"/>
    </row>
    <row r="233" spans="3:16" ht="20" customHeight="1">
      <c r="C233" s="119" t="s">
        <v>338</v>
      </c>
      <c r="E233" s="119" t="s">
        <v>535</v>
      </c>
      <c r="F233" s="204">
        <v>-50.170353422931576</v>
      </c>
      <c r="G233" s="204">
        <v>12.956477848934988</v>
      </c>
      <c r="H233" s="204">
        <v>2686.7160876912349</v>
      </c>
      <c r="I233" s="119">
        <v>4</v>
      </c>
      <c r="J233" s="119">
        <v>4</v>
      </c>
      <c r="K233" s="119">
        <v>254.49560057340403</v>
      </c>
      <c r="L233" s="119">
        <v>-103.81944564067302</v>
      </c>
      <c r="M233" s="203"/>
    </row>
    <row r="234" spans="3:16" ht="32">
      <c r="C234" s="119" t="s">
        <v>132</v>
      </c>
      <c r="E234" s="119" t="s">
        <v>537</v>
      </c>
      <c r="F234" s="204">
        <v>-42.587035180364104</v>
      </c>
      <c r="G234" s="204">
        <v>41.061877646689602</v>
      </c>
      <c r="H234" s="204">
        <v>2713.7252654390472</v>
      </c>
      <c r="I234" s="119">
        <v>4</v>
      </c>
      <c r="J234" s="119">
        <v>0</v>
      </c>
      <c r="K234" s="119">
        <v>254.49560057340403</v>
      </c>
      <c r="L234" s="119">
        <v>0</v>
      </c>
      <c r="M234" s="203"/>
    </row>
    <row r="235" spans="3:16" ht="16">
      <c r="C235" s="119" t="s">
        <v>131</v>
      </c>
      <c r="E235" s="119" t="s">
        <v>507</v>
      </c>
      <c r="F235" s="204">
        <v>-23.252757074027471</v>
      </c>
      <c r="G235" s="204">
        <v>386.26171845544354</v>
      </c>
      <c r="H235" s="204">
        <v>2927.3870634901136</v>
      </c>
      <c r="I235" s="119">
        <v>4</v>
      </c>
      <c r="J235" s="119">
        <v>5</v>
      </c>
      <c r="K235" s="119">
        <v>254.49560057340403</v>
      </c>
      <c r="L235" s="119">
        <v>-100.83031157816104</v>
      </c>
      <c r="M235" s="203"/>
    </row>
    <row r="236" spans="3:16" ht="16">
      <c r="C236" s="119" t="s">
        <v>133</v>
      </c>
      <c r="E236" s="119" t="s">
        <v>511</v>
      </c>
      <c r="F236" s="204">
        <v>-13.788088792654545</v>
      </c>
      <c r="G236" s="204">
        <v>27.990328006477945</v>
      </c>
      <c r="H236" s="204">
        <v>3134.5130867210742</v>
      </c>
      <c r="I236" s="119">
        <v>5</v>
      </c>
      <c r="J236" s="119">
        <v>5</v>
      </c>
      <c r="K236" s="119">
        <v>386.16667834186705</v>
      </c>
      <c r="L236" s="119">
        <v>-100.83031157816104</v>
      </c>
      <c r="M236" s="203"/>
    </row>
    <row r="237" spans="3:16" ht="25.25" customHeight="1">
      <c r="C237" s="119" t="s">
        <v>129</v>
      </c>
      <c r="E237" s="119" t="s">
        <v>509</v>
      </c>
      <c r="F237" s="204">
        <v>-12.226394781268402</v>
      </c>
      <c r="G237" s="204">
        <v>681.78449733032448</v>
      </c>
      <c r="H237" s="204">
        <v>3489.400499389475</v>
      </c>
      <c r="I237" s="119">
        <v>5</v>
      </c>
      <c r="J237" s="119">
        <v>0</v>
      </c>
      <c r="K237" s="119">
        <v>386.16667834186705</v>
      </c>
      <c r="L237" s="119">
        <v>0</v>
      </c>
      <c r="M237" s="203"/>
    </row>
    <row r="238" spans="3:16" ht="16">
      <c r="C238" s="119" t="s">
        <v>125</v>
      </c>
      <c r="E238" s="119" t="s">
        <v>517</v>
      </c>
      <c r="F238" s="204">
        <v>-7.6546691111175713</v>
      </c>
      <c r="G238" s="204">
        <v>296.61642588421921</v>
      </c>
      <c r="H238" s="204">
        <v>3978.6009609967468</v>
      </c>
      <c r="I238" s="119">
        <v>5</v>
      </c>
      <c r="J238" s="119">
        <v>6</v>
      </c>
      <c r="K238" s="119">
        <v>386.16667834186705</v>
      </c>
      <c r="L238" s="119">
        <v>-82.149720088773549</v>
      </c>
      <c r="M238" s="203"/>
    </row>
    <row r="239" spans="3:16" ht="29.5" customHeight="1">
      <c r="C239" s="119" t="s">
        <v>149</v>
      </c>
      <c r="E239" s="119" t="s">
        <v>503</v>
      </c>
      <c r="F239" s="204">
        <v>-7.173808084868047</v>
      </c>
      <c r="G239" s="204">
        <v>777.35008794962323</v>
      </c>
      <c r="H239" s="204">
        <v>4515.5842179136689</v>
      </c>
      <c r="I239" s="119">
        <v>6</v>
      </c>
      <c r="J239" s="119">
        <v>6</v>
      </c>
      <c r="K239" s="119">
        <v>734.69304883169502</v>
      </c>
      <c r="L239" s="119">
        <v>-82.149720088773549</v>
      </c>
      <c r="M239" s="203"/>
    </row>
    <row r="240" spans="3:16" ht="16">
      <c r="C240" s="119" t="s">
        <v>150</v>
      </c>
      <c r="E240" s="119" t="s">
        <v>522</v>
      </c>
      <c r="F240" s="204">
        <v>-4.6577804369025388</v>
      </c>
      <c r="G240" s="204">
        <v>366.08289947180322</v>
      </c>
      <c r="H240" s="204">
        <v>5087.3007116243816</v>
      </c>
      <c r="I240" s="119">
        <v>6</v>
      </c>
      <c r="J240" s="119">
        <v>0</v>
      </c>
      <c r="K240" s="119">
        <v>734.69304883169502</v>
      </c>
      <c r="L240" s="119">
        <v>0</v>
      </c>
      <c r="M240" s="203"/>
    </row>
    <row r="241" spans="3:13" ht="50" customHeight="1">
      <c r="C241" s="119" t="s">
        <v>151</v>
      </c>
      <c r="E241" s="119" t="s">
        <v>529</v>
      </c>
      <c r="F241" s="204">
        <v>-0.2525730209874143</v>
      </c>
      <c r="G241" s="204">
        <v>2916.6192070456832</v>
      </c>
      <c r="H241" s="204">
        <v>6728.651764883125</v>
      </c>
      <c r="I241" s="119">
        <v>6</v>
      </c>
      <c r="J241" s="119">
        <v>7</v>
      </c>
      <c r="K241" s="119">
        <v>734.69304883169502</v>
      </c>
      <c r="L241" s="119">
        <v>-59.51878094696454</v>
      </c>
      <c r="M241" s="203"/>
    </row>
    <row r="242" spans="3:13" ht="26.5" customHeight="1">
      <c r="C242" s="119" t="s">
        <v>113</v>
      </c>
      <c r="E242" s="119" t="s">
        <v>541</v>
      </c>
      <c r="F242" s="204">
        <v>-0.21361946330353984</v>
      </c>
      <c r="G242" s="204">
        <v>969.19325482875092</v>
      </c>
      <c r="H242" s="204">
        <v>8671.5579958203416</v>
      </c>
      <c r="I242" s="119">
        <v>7</v>
      </c>
      <c r="J242" s="119">
        <v>7</v>
      </c>
      <c r="K242" s="119">
        <v>790.38476807431539</v>
      </c>
      <c r="L242" s="119">
        <v>-59.51878094696454</v>
      </c>
      <c r="M242" s="203"/>
    </row>
    <row r="243" spans="3:13" ht="16">
      <c r="C243" s="119" t="s">
        <v>339</v>
      </c>
      <c r="E243" s="119" t="s">
        <v>271</v>
      </c>
      <c r="F243" s="204">
        <v>9.8563839074042718</v>
      </c>
      <c r="G243" s="204">
        <v>38.378897616759545</v>
      </c>
      <c r="H243" s="204">
        <v>9175.3440720430972</v>
      </c>
      <c r="I243" s="119">
        <v>7</v>
      </c>
      <c r="J243" s="119">
        <v>0</v>
      </c>
      <c r="K243" s="119">
        <v>790.38476807431539</v>
      </c>
      <c r="L243" s="119">
        <v>0</v>
      </c>
      <c r="M243" s="203"/>
    </row>
    <row r="244" spans="3:13" ht="16">
      <c r="C244" s="119" t="s">
        <v>553</v>
      </c>
      <c r="F244" s="204">
        <v>0</v>
      </c>
      <c r="G244" s="204"/>
      <c r="H244" s="204"/>
      <c r="I244" s="119">
        <v>7</v>
      </c>
      <c r="J244" s="119">
        <v>8</v>
      </c>
      <c r="K244" s="119">
        <v>790.38476807431539</v>
      </c>
      <c r="L244" s="119">
        <v>-54.728946700160343</v>
      </c>
      <c r="M244" s="203"/>
    </row>
    <row r="245" spans="3:13" ht="16">
      <c r="C245" s="119" t="s">
        <v>554</v>
      </c>
      <c r="F245" s="204">
        <v>0</v>
      </c>
      <c r="G245" s="204"/>
      <c r="H245" s="204"/>
      <c r="I245" s="119">
        <v>8</v>
      </c>
      <c r="J245" s="119">
        <v>8</v>
      </c>
      <c r="K245" s="119">
        <v>2526.8241228390307</v>
      </c>
      <c r="L245" s="119">
        <v>-54.728946700160343</v>
      </c>
    </row>
    <row r="246" spans="3:13" ht="16">
      <c r="C246" s="119" t="s">
        <v>555</v>
      </c>
      <c r="F246" s="204">
        <v>0</v>
      </c>
      <c r="G246" s="204"/>
      <c r="H246" s="204"/>
      <c r="I246" s="119">
        <v>8</v>
      </c>
      <c r="J246" s="119">
        <v>0</v>
      </c>
      <c r="K246" s="119">
        <v>2526.8241228390307</v>
      </c>
      <c r="L246" s="119">
        <v>0</v>
      </c>
    </row>
    <row r="247" spans="3:13" ht="16">
      <c r="C247" s="119" t="s">
        <v>556</v>
      </c>
      <c r="F247" s="204"/>
      <c r="G247" s="204"/>
      <c r="H247" s="204"/>
      <c r="I247" s="119">
        <v>8</v>
      </c>
      <c r="J247" s="119">
        <v>9</v>
      </c>
      <c r="K247" s="119">
        <v>2526.8241228390307</v>
      </c>
      <c r="L247" s="119">
        <v>-52.089380376364495</v>
      </c>
    </row>
    <row r="248" spans="3:13" ht="16">
      <c r="C248" s="119" t="s">
        <v>557</v>
      </c>
      <c r="I248" s="119">
        <v>9</v>
      </c>
      <c r="J248" s="119">
        <v>9</v>
      </c>
      <c r="K248" s="119">
        <v>2655.9803433292282</v>
      </c>
      <c r="L248" s="119">
        <v>-52.089380376364495</v>
      </c>
    </row>
    <row r="249" spans="3:13">
      <c r="I249" s="119">
        <v>9</v>
      </c>
      <c r="J249" s="119">
        <v>0</v>
      </c>
      <c r="K249" s="119">
        <v>2655.9803433292282</v>
      </c>
      <c r="L249" s="119">
        <v>0</v>
      </c>
    </row>
    <row r="250" spans="3:13">
      <c r="I250" s="119">
        <v>9</v>
      </c>
      <c r="J250" s="119">
        <v>10</v>
      </c>
      <c r="K250" s="119">
        <v>2655.9803433292282</v>
      </c>
      <c r="L250" s="119">
        <v>-50.190995088443742</v>
      </c>
    </row>
    <row r="251" spans="3:13">
      <c r="I251" s="119">
        <v>10</v>
      </c>
      <c r="J251" s="119">
        <v>10</v>
      </c>
      <c r="K251" s="119">
        <v>2680.2378487667675</v>
      </c>
      <c r="L251" s="119">
        <v>-50.190995088443742</v>
      </c>
    </row>
    <row r="252" spans="3:13">
      <c r="I252" s="119">
        <v>10</v>
      </c>
      <c r="J252" s="119">
        <v>0</v>
      </c>
      <c r="K252" s="119">
        <v>2680.2378487667675</v>
      </c>
      <c r="L252" s="119">
        <v>0</v>
      </c>
    </row>
    <row r="253" spans="3:13">
      <c r="I253" s="119">
        <v>10</v>
      </c>
      <c r="J253" s="119">
        <v>11</v>
      </c>
      <c r="K253" s="119">
        <v>2680.2378487667675</v>
      </c>
      <c r="L253" s="119">
        <v>-50.170353422931576</v>
      </c>
    </row>
    <row r="254" spans="3:13">
      <c r="I254" s="119">
        <v>11</v>
      </c>
      <c r="J254" s="119">
        <v>11</v>
      </c>
      <c r="K254" s="119">
        <v>2693.1943266157023</v>
      </c>
      <c r="L254" s="119">
        <v>-50.170353422931576</v>
      </c>
    </row>
    <row r="255" spans="3:13">
      <c r="I255" s="119">
        <v>11</v>
      </c>
      <c r="J255" s="119">
        <v>0</v>
      </c>
      <c r="K255" s="119">
        <v>2693.1943266157023</v>
      </c>
      <c r="L255" s="119">
        <v>0</v>
      </c>
    </row>
    <row r="256" spans="3:13">
      <c r="I256" s="119">
        <v>11</v>
      </c>
      <c r="J256" s="119">
        <v>12</v>
      </c>
      <c r="K256" s="119">
        <v>2693.1943266157023</v>
      </c>
      <c r="L256" s="119">
        <v>-42.587035180364104</v>
      </c>
    </row>
    <row r="257" spans="9:12">
      <c r="I257" s="119">
        <v>12</v>
      </c>
      <c r="J257" s="119">
        <v>12</v>
      </c>
      <c r="K257" s="119">
        <v>2734.2562042623917</v>
      </c>
      <c r="L257" s="119">
        <v>-42.587035180364104</v>
      </c>
    </row>
    <row r="258" spans="9:12">
      <c r="I258" s="119">
        <v>12</v>
      </c>
      <c r="J258" s="119">
        <v>0</v>
      </c>
      <c r="K258" s="119">
        <v>2734.2562042623917</v>
      </c>
      <c r="L258" s="119">
        <v>0</v>
      </c>
    </row>
    <row r="259" spans="9:12">
      <c r="I259" s="119">
        <v>12</v>
      </c>
      <c r="J259" s="119">
        <v>13</v>
      </c>
      <c r="K259" s="119">
        <v>2734.2562042623917</v>
      </c>
      <c r="L259" s="119">
        <v>-23.252757074027471</v>
      </c>
    </row>
    <row r="260" spans="9:12">
      <c r="I260" s="119">
        <v>13</v>
      </c>
      <c r="J260" s="119">
        <v>13</v>
      </c>
      <c r="K260" s="119">
        <v>3120.5179227178351</v>
      </c>
      <c r="L260" s="119">
        <v>-23.252757074027471</v>
      </c>
    </row>
    <row r="261" spans="9:12">
      <c r="I261" s="119">
        <v>13</v>
      </c>
      <c r="J261" s="119">
        <v>0</v>
      </c>
      <c r="K261" s="119">
        <v>3120.5179227178351</v>
      </c>
      <c r="L261" s="119">
        <v>0</v>
      </c>
    </row>
    <row r="262" spans="9:12">
      <c r="I262" s="119">
        <v>13</v>
      </c>
      <c r="J262" s="119">
        <v>14</v>
      </c>
      <c r="K262" s="119">
        <v>3120.5179227178351</v>
      </c>
      <c r="L262" s="119">
        <v>-13.788088792654545</v>
      </c>
    </row>
    <row r="263" spans="9:12">
      <c r="I263" s="119">
        <v>14</v>
      </c>
      <c r="J263" s="119">
        <v>14</v>
      </c>
      <c r="K263" s="119">
        <v>3148.5082507243128</v>
      </c>
      <c r="L263" s="119">
        <v>-13.788088792654545</v>
      </c>
    </row>
    <row r="264" spans="9:12">
      <c r="I264" s="119">
        <v>14</v>
      </c>
      <c r="J264" s="119">
        <v>0</v>
      </c>
      <c r="K264" s="119">
        <v>3148.5082507243128</v>
      </c>
      <c r="L264" s="119">
        <v>0</v>
      </c>
    </row>
    <row r="265" spans="9:12">
      <c r="I265" s="119">
        <v>14</v>
      </c>
      <c r="J265" s="119">
        <v>15</v>
      </c>
      <c r="K265" s="119">
        <v>3148.5082507243128</v>
      </c>
      <c r="L265" s="119">
        <v>-12.226394781268402</v>
      </c>
    </row>
    <row r="266" spans="9:12">
      <c r="I266" s="119">
        <v>15</v>
      </c>
      <c r="J266" s="119">
        <v>15</v>
      </c>
      <c r="K266" s="119">
        <v>3830.2927480546373</v>
      </c>
      <c r="L266" s="119">
        <v>-12.226394781268402</v>
      </c>
    </row>
    <row r="267" spans="9:12">
      <c r="I267" s="119">
        <v>15</v>
      </c>
      <c r="J267" s="119">
        <v>0</v>
      </c>
      <c r="K267" s="119">
        <v>3830.2927480546373</v>
      </c>
      <c r="L267" s="119">
        <v>0</v>
      </c>
    </row>
    <row r="268" spans="9:12">
      <c r="I268" s="119">
        <v>15</v>
      </c>
      <c r="J268" s="119">
        <v>16</v>
      </c>
      <c r="K268" s="119">
        <v>3830.2927480546373</v>
      </c>
      <c r="L268" s="119">
        <v>-7.6546691111175713</v>
      </c>
    </row>
    <row r="269" spans="9:12">
      <c r="I269" s="119">
        <v>16</v>
      </c>
      <c r="J269" s="119">
        <v>16</v>
      </c>
      <c r="K269" s="119">
        <v>4126.9091739388568</v>
      </c>
      <c r="L269" s="119">
        <v>-7.6546691111175713</v>
      </c>
    </row>
    <row r="270" spans="9:12">
      <c r="I270" s="119">
        <v>16</v>
      </c>
      <c r="J270" s="119">
        <v>0</v>
      </c>
      <c r="K270" s="119">
        <v>4126.9091739388568</v>
      </c>
      <c r="L270" s="119">
        <v>0</v>
      </c>
    </row>
    <row r="271" spans="9:12">
      <c r="I271" s="119">
        <v>16</v>
      </c>
      <c r="J271" s="119">
        <v>17</v>
      </c>
      <c r="K271" s="119">
        <v>4126.9091739388568</v>
      </c>
      <c r="L271" s="119">
        <v>-7.173808084868047</v>
      </c>
    </row>
    <row r="272" spans="9:12">
      <c r="I272" s="119">
        <v>17</v>
      </c>
      <c r="J272" s="119">
        <v>17</v>
      </c>
      <c r="K272" s="119">
        <v>4904.2592618884801</v>
      </c>
      <c r="L272" s="119">
        <v>-7.173808084868047</v>
      </c>
    </row>
    <row r="273" spans="9:12">
      <c r="I273" s="119">
        <v>17</v>
      </c>
      <c r="J273" s="119">
        <v>0</v>
      </c>
      <c r="K273" s="119">
        <v>4904.2592618884801</v>
      </c>
      <c r="L273" s="119">
        <v>0</v>
      </c>
    </row>
    <row r="274" spans="9:12">
      <c r="I274" s="119">
        <v>17</v>
      </c>
      <c r="J274" s="119">
        <v>18</v>
      </c>
      <c r="K274" s="119">
        <v>4904.2592618884801</v>
      </c>
      <c r="L274" s="119">
        <v>-4.6577804369025388</v>
      </c>
    </row>
    <row r="275" spans="9:12">
      <c r="I275" s="119">
        <v>18</v>
      </c>
      <c r="J275" s="119">
        <v>18</v>
      </c>
      <c r="K275" s="119">
        <v>5270.3421613602832</v>
      </c>
      <c r="L275" s="119">
        <v>-4.6577804369025388</v>
      </c>
    </row>
    <row r="276" spans="9:12">
      <c r="I276" s="119">
        <v>18</v>
      </c>
      <c r="J276" s="119">
        <v>0</v>
      </c>
      <c r="K276" s="119">
        <v>5270.3421613602832</v>
      </c>
      <c r="L276" s="119">
        <v>0</v>
      </c>
    </row>
    <row r="277" spans="9:12">
      <c r="I277" s="119">
        <v>18</v>
      </c>
      <c r="J277" s="119">
        <v>19</v>
      </c>
      <c r="K277" s="119">
        <v>5270.3421613602832</v>
      </c>
      <c r="L277" s="119">
        <v>-0.2525730209874143</v>
      </c>
    </row>
    <row r="278" spans="9:12">
      <c r="I278" s="119">
        <v>19</v>
      </c>
      <c r="J278" s="119">
        <v>19</v>
      </c>
      <c r="K278" s="119">
        <v>8186.9613684059659</v>
      </c>
      <c r="L278" s="119">
        <v>-0.2525730209874143</v>
      </c>
    </row>
    <row r="279" spans="9:12">
      <c r="I279" s="119">
        <v>19</v>
      </c>
      <c r="J279" s="119">
        <v>0</v>
      </c>
      <c r="K279" s="119">
        <v>8186.9613684059659</v>
      </c>
      <c r="L279" s="119">
        <v>0</v>
      </c>
    </row>
    <row r="280" spans="9:12">
      <c r="I280" s="119">
        <v>19</v>
      </c>
      <c r="J280" s="119">
        <v>20</v>
      </c>
      <c r="K280" s="119">
        <v>8186.9613684059659</v>
      </c>
      <c r="L280" s="119">
        <v>-0.21361946330353984</v>
      </c>
    </row>
    <row r="281" spans="9:12">
      <c r="I281" s="119">
        <v>20</v>
      </c>
      <c r="J281" s="119">
        <v>20</v>
      </c>
      <c r="K281" s="119">
        <v>9156.1546232347173</v>
      </c>
      <c r="L281" s="119">
        <v>-0.21361946330353984</v>
      </c>
    </row>
    <row r="282" spans="9:12">
      <c r="I282" s="119">
        <v>20</v>
      </c>
      <c r="J282" s="119">
        <v>0</v>
      </c>
      <c r="K282" s="119">
        <v>9156.1546232347173</v>
      </c>
      <c r="L282" s="119">
        <v>0</v>
      </c>
    </row>
    <row r="283" spans="9:12">
      <c r="I283" s="119">
        <v>20</v>
      </c>
      <c r="J283" s="119">
        <v>21</v>
      </c>
      <c r="K283" s="119">
        <v>9156.1546232347173</v>
      </c>
      <c r="L283" s="119">
        <v>9.8563839074042718</v>
      </c>
    </row>
    <row r="284" spans="9:12">
      <c r="I284" s="119">
        <v>21</v>
      </c>
      <c r="J284" s="119">
        <v>21</v>
      </c>
      <c r="K284" s="119">
        <v>9194.5335208514771</v>
      </c>
      <c r="L284" s="119">
        <v>9.8563839074042718</v>
      </c>
    </row>
    <row r="296" spans="3:16" ht="16">
      <c r="E296" s="119" t="s">
        <v>559</v>
      </c>
    </row>
    <row r="298" spans="3:16" ht="32">
      <c r="F298" s="119" t="s">
        <v>330</v>
      </c>
      <c r="G298" s="119" t="s">
        <v>331</v>
      </c>
      <c r="H298" s="119" t="s">
        <v>332</v>
      </c>
      <c r="K298" s="119" t="s">
        <v>333</v>
      </c>
      <c r="L298" s="119" t="s">
        <v>334</v>
      </c>
    </row>
    <row r="299" spans="3:16" ht="16">
      <c r="C299" s="119" t="s">
        <v>126</v>
      </c>
      <c r="E299" s="119" t="s">
        <v>515</v>
      </c>
      <c r="F299" s="204">
        <v>-147.97455985819434</v>
      </c>
      <c r="G299" s="204">
        <v>23.405385816621997</v>
      </c>
      <c r="H299" s="204">
        <v>11.702692908310999</v>
      </c>
      <c r="J299" s="119">
        <v>1</v>
      </c>
      <c r="K299" s="119">
        <v>0</v>
      </c>
      <c r="L299" s="119">
        <v>-147.97455985819434</v>
      </c>
      <c r="M299" s="203"/>
      <c r="P299" s="204"/>
    </row>
    <row r="300" spans="3:16" ht="32">
      <c r="C300" s="119" t="s">
        <v>127</v>
      </c>
      <c r="E300" s="119" t="s">
        <v>505</v>
      </c>
      <c r="F300" s="204">
        <v>-140.23578910729518</v>
      </c>
      <c r="G300" s="204">
        <v>134.25908960580119</v>
      </c>
      <c r="H300" s="204">
        <v>90.534930619522598</v>
      </c>
      <c r="I300" s="119">
        <v>1</v>
      </c>
      <c r="J300" s="119">
        <v>1</v>
      </c>
      <c r="K300" s="119">
        <v>23.405385816621997</v>
      </c>
      <c r="L300" s="119">
        <v>-147.97455985819434</v>
      </c>
      <c r="M300" s="203"/>
      <c r="P300" s="204"/>
    </row>
    <row r="301" spans="3:16" ht="16">
      <c r="C301" s="119" t="s">
        <v>134</v>
      </c>
      <c r="E301" s="119" t="s">
        <v>268</v>
      </c>
      <c r="F301" s="204">
        <v>-106.24853075962235</v>
      </c>
      <c r="G301" s="204">
        <v>70.032025781784782</v>
      </c>
      <c r="H301" s="204">
        <v>192.68048831331558</v>
      </c>
      <c r="I301" s="119">
        <v>1</v>
      </c>
      <c r="J301" s="119">
        <v>0</v>
      </c>
      <c r="K301" s="119">
        <v>23.405385816621997</v>
      </c>
      <c r="L301" s="119">
        <v>0</v>
      </c>
      <c r="M301" s="203"/>
      <c r="P301" s="204"/>
    </row>
    <row r="302" spans="3:16" ht="16">
      <c r="C302" s="119" t="s">
        <v>135</v>
      </c>
      <c r="E302" s="119" t="s">
        <v>270</v>
      </c>
      <c r="F302" s="204">
        <v>-103.81944564067302</v>
      </c>
      <c r="G302" s="204">
        <v>26.799099369196099</v>
      </c>
      <c r="H302" s="204">
        <v>241.09605088880599</v>
      </c>
      <c r="I302" s="119">
        <v>1</v>
      </c>
      <c r="J302" s="119">
        <v>2</v>
      </c>
      <c r="K302" s="119">
        <v>23.405385816621997</v>
      </c>
      <c r="L302" s="119">
        <v>-140.23578910729518</v>
      </c>
      <c r="M302" s="203"/>
      <c r="P302" s="204"/>
    </row>
    <row r="303" spans="3:16" ht="16">
      <c r="C303" s="119" t="s">
        <v>112</v>
      </c>
      <c r="E303" s="119" t="s">
        <v>260</v>
      </c>
      <c r="F303" s="204">
        <v>-100.83031157816104</v>
      </c>
      <c r="G303" s="204">
        <v>131.67107776846305</v>
      </c>
      <c r="H303" s="204">
        <v>320.33113945763557</v>
      </c>
      <c r="I303" s="119">
        <v>2</v>
      </c>
      <c r="J303" s="119">
        <v>2</v>
      </c>
      <c r="K303" s="119">
        <v>157.66447542242318</v>
      </c>
      <c r="L303" s="119">
        <v>-140.23578910729518</v>
      </c>
      <c r="M303" s="203"/>
    </row>
    <row r="304" spans="3:16" ht="16">
      <c r="C304" s="119" t="s">
        <v>130</v>
      </c>
      <c r="E304" s="119" t="s">
        <v>520</v>
      </c>
      <c r="F304" s="204">
        <v>-82.149720088773549</v>
      </c>
      <c r="G304" s="204">
        <v>348.52637048982791</v>
      </c>
      <c r="H304" s="204">
        <v>560.42986358678104</v>
      </c>
      <c r="I304" s="119">
        <v>2</v>
      </c>
      <c r="J304" s="119">
        <v>0</v>
      </c>
      <c r="K304" s="119">
        <v>157.66447542242318</v>
      </c>
      <c r="L304" s="119">
        <v>0</v>
      </c>
      <c r="M304" s="203"/>
    </row>
    <row r="305" spans="3:13" ht="16">
      <c r="C305" s="119" t="s">
        <v>131</v>
      </c>
      <c r="E305" s="119" t="s">
        <v>507</v>
      </c>
      <c r="F305" s="204">
        <v>-23.252757074027471</v>
      </c>
      <c r="G305" s="204">
        <v>386.26171845544354</v>
      </c>
      <c r="H305" s="204">
        <v>927.82390805941679</v>
      </c>
      <c r="I305" s="119">
        <v>2</v>
      </c>
      <c r="J305" s="119">
        <v>3</v>
      </c>
      <c r="K305" s="119">
        <v>157.66447542242318</v>
      </c>
      <c r="L305" s="119">
        <v>-106.24853075962235</v>
      </c>
      <c r="M305" s="203"/>
    </row>
    <row r="306" spans="3:13" ht="28.25" customHeight="1">
      <c r="C306" s="119" t="s">
        <v>149</v>
      </c>
      <c r="E306" s="119" t="s">
        <v>503</v>
      </c>
      <c r="F306" s="204">
        <v>-7.173808084868047</v>
      </c>
      <c r="G306" s="204">
        <v>777.35008794962323</v>
      </c>
      <c r="H306" s="204">
        <v>1509.6298112619502</v>
      </c>
      <c r="I306" s="119">
        <v>3</v>
      </c>
      <c r="J306" s="119">
        <v>3</v>
      </c>
      <c r="K306" s="119">
        <v>227.69650120420795</v>
      </c>
      <c r="L306" s="119">
        <v>-106.24853075962235</v>
      </c>
      <c r="M306" s="203"/>
    </row>
    <row r="307" spans="3:13" ht="16">
      <c r="C307" s="119" t="s">
        <v>553</v>
      </c>
      <c r="F307" s="204"/>
      <c r="G307" s="204"/>
      <c r="H307" s="204"/>
      <c r="I307" s="119">
        <v>3</v>
      </c>
      <c r="J307" s="119">
        <v>0</v>
      </c>
      <c r="K307" s="119">
        <v>227.69650120420795</v>
      </c>
      <c r="L307" s="119">
        <v>0</v>
      </c>
      <c r="M307" s="203"/>
    </row>
    <row r="308" spans="3:13" ht="16">
      <c r="C308" s="119" t="s">
        <v>553</v>
      </c>
      <c r="F308" s="204"/>
      <c r="G308" s="204"/>
      <c r="H308" s="204"/>
      <c r="I308" s="119">
        <v>3</v>
      </c>
      <c r="J308" s="119">
        <v>4</v>
      </c>
      <c r="K308" s="119">
        <v>227.69650120420795</v>
      </c>
      <c r="L308" s="119">
        <v>-103.81944564067302</v>
      </c>
      <c r="M308" s="203"/>
    </row>
    <row r="309" spans="3:13" ht="20" customHeight="1">
      <c r="C309" s="119" t="s">
        <v>553</v>
      </c>
      <c r="F309" s="204"/>
      <c r="G309" s="204"/>
      <c r="H309" s="204"/>
      <c r="I309" s="119">
        <v>4</v>
      </c>
      <c r="J309" s="119">
        <v>4</v>
      </c>
      <c r="K309" s="119">
        <v>254.49560057340403</v>
      </c>
      <c r="L309" s="119">
        <v>-103.81944564067302</v>
      </c>
      <c r="M309" s="203"/>
    </row>
    <row r="310" spans="3:13" ht="16">
      <c r="C310" s="119" t="s">
        <v>553</v>
      </c>
      <c r="F310" s="204"/>
      <c r="G310" s="204"/>
      <c r="H310" s="204"/>
      <c r="I310" s="119">
        <v>4</v>
      </c>
      <c r="J310" s="119">
        <v>0</v>
      </c>
      <c r="K310" s="119">
        <v>254.49560057340403</v>
      </c>
      <c r="L310" s="119">
        <v>0</v>
      </c>
      <c r="M310" s="203"/>
    </row>
    <row r="311" spans="3:13" ht="16">
      <c r="C311" s="119" t="s">
        <v>553</v>
      </c>
      <c r="F311" s="204"/>
      <c r="G311" s="204"/>
      <c r="H311" s="204"/>
      <c r="I311" s="119">
        <v>4</v>
      </c>
      <c r="J311" s="119">
        <v>5</v>
      </c>
      <c r="K311" s="119">
        <v>254.49560057340403</v>
      </c>
      <c r="L311" s="119">
        <v>-100.83031157816104</v>
      </c>
      <c r="M311" s="203"/>
    </row>
    <row r="312" spans="3:13" ht="16">
      <c r="C312" s="119" t="s">
        <v>553</v>
      </c>
      <c r="F312" s="204"/>
      <c r="G312" s="204"/>
      <c r="H312" s="204"/>
      <c r="I312" s="119">
        <v>5</v>
      </c>
      <c r="J312" s="119">
        <v>5</v>
      </c>
      <c r="K312" s="119">
        <v>386.16667834186705</v>
      </c>
      <c r="L312" s="119">
        <v>-100.83031157816104</v>
      </c>
      <c r="M312" s="203"/>
    </row>
    <row r="313" spans="3:13" ht="25.25" customHeight="1">
      <c r="C313" s="119" t="s">
        <v>553</v>
      </c>
      <c r="F313" s="204"/>
      <c r="G313" s="204"/>
      <c r="H313" s="204"/>
      <c r="I313" s="119">
        <v>5</v>
      </c>
      <c r="J313" s="119">
        <v>0</v>
      </c>
      <c r="K313" s="119">
        <v>386.16667834186705</v>
      </c>
      <c r="L313" s="119">
        <v>0</v>
      </c>
      <c r="M313" s="203"/>
    </row>
    <row r="314" spans="3:13" ht="16">
      <c r="C314" s="119" t="s">
        <v>553</v>
      </c>
      <c r="F314" s="204"/>
      <c r="G314" s="204"/>
      <c r="H314" s="204"/>
      <c r="I314" s="119">
        <v>5</v>
      </c>
      <c r="J314" s="119">
        <v>6</v>
      </c>
      <c r="K314" s="119">
        <v>386.16667834186705</v>
      </c>
      <c r="L314" s="119">
        <v>-82.149720088773549</v>
      </c>
      <c r="M314" s="203"/>
    </row>
    <row r="315" spans="3:13" ht="29.5" customHeight="1">
      <c r="C315" s="119" t="s">
        <v>553</v>
      </c>
      <c r="F315" s="204"/>
      <c r="G315" s="204"/>
      <c r="H315" s="204"/>
      <c r="I315" s="119">
        <v>6</v>
      </c>
      <c r="J315" s="119">
        <v>6</v>
      </c>
      <c r="K315" s="119">
        <v>734.69304883169502</v>
      </c>
      <c r="L315" s="119">
        <v>-82.149720088773549</v>
      </c>
      <c r="M315" s="203"/>
    </row>
    <row r="316" spans="3:13" ht="16">
      <c r="C316" s="119" t="s">
        <v>553</v>
      </c>
      <c r="F316" s="204"/>
      <c r="G316" s="204"/>
      <c r="H316" s="204"/>
      <c r="I316" s="119">
        <v>6</v>
      </c>
      <c r="J316" s="119">
        <v>0</v>
      </c>
      <c r="K316" s="119">
        <v>734.69304883169502</v>
      </c>
      <c r="L316" s="119">
        <v>0</v>
      </c>
      <c r="M316" s="203"/>
    </row>
    <row r="317" spans="3:13" ht="50" customHeight="1">
      <c r="C317" s="119" t="s">
        <v>553</v>
      </c>
      <c r="F317" s="204"/>
      <c r="G317" s="204"/>
      <c r="H317" s="204"/>
      <c r="I317" s="119">
        <v>6</v>
      </c>
      <c r="J317" s="119">
        <v>7</v>
      </c>
      <c r="K317" s="119">
        <v>734.69304883169502</v>
      </c>
      <c r="L317" s="119">
        <v>-23.252757074027471</v>
      </c>
      <c r="M317" s="203"/>
    </row>
    <row r="318" spans="3:13" ht="26.5" customHeight="1">
      <c r="C318" s="119" t="s">
        <v>553</v>
      </c>
      <c r="F318" s="204"/>
      <c r="G318" s="204"/>
      <c r="H318" s="204"/>
      <c r="I318" s="119">
        <v>7</v>
      </c>
      <c r="J318" s="119">
        <v>7</v>
      </c>
      <c r="K318" s="119">
        <v>1120.9547672871386</v>
      </c>
      <c r="L318" s="119">
        <v>-23.252757074027471</v>
      </c>
      <c r="M318" s="203"/>
    </row>
    <row r="319" spans="3:13" ht="16">
      <c r="C319" s="119" t="s">
        <v>553</v>
      </c>
      <c r="F319" s="204"/>
      <c r="G319" s="204"/>
      <c r="H319" s="204"/>
      <c r="I319" s="119">
        <v>7</v>
      </c>
      <c r="J319" s="119">
        <v>0</v>
      </c>
      <c r="K319" s="119">
        <v>1120.9547672871386</v>
      </c>
      <c r="L319" s="119">
        <v>0</v>
      </c>
      <c r="M319" s="203"/>
    </row>
    <row r="320" spans="3:13" ht="16">
      <c r="C320" s="119" t="s">
        <v>553</v>
      </c>
      <c r="F320" s="204"/>
      <c r="G320" s="204"/>
      <c r="H320" s="204"/>
      <c r="I320" s="119">
        <v>7</v>
      </c>
      <c r="J320" s="119">
        <v>8</v>
      </c>
      <c r="K320" s="119">
        <v>1120.9547672871386</v>
      </c>
      <c r="L320" s="119">
        <v>-7.173808084868047</v>
      </c>
      <c r="M320" s="203"/>
    </row>
    <row r="321" spans="3:12" ht="16">
      <c r="C321" s="119" t="s">
        <v>553</v>
      </c>
      <c r="F321" s="204"/>
      <c r="G321" s="204"/>
      <c r="H321" s="204"/>
      <c r="I321" s="119">
        <v>8</v>
      </c>
      <c r="J321" s="119">
        <v>8</v>
      </c>
      <c r="K321" s="119">
        <v>1898.3048552367618</v>
      </c>
      <c r="L321" s="119">
        <v>-7.173808084868047</v>
      </c>
    </row>
    <row r="322" spans="3:12" ht="16">
      <c r="C322" s="119" t="s">
        <v>553</v>
      </c>
      <c r="F322" s="204"/>
      <c r="G322" s="204"/>
      <c r="H322" s="204"/>
    </row>
    <row r="323" spans="3:12" ht="16">
      <c r="C323" s="119" t="s">
        <v>553</v>
      </c>
      <c r="F323" s="204"/>
      <c r="G323" s="204"/>
      <c r="H323" s="204"/>
    </row>
    <row r="324" spans="3:12" ht="16">
      <c r="C324" s="119" t="s">
        <v>553</v>
      </c>
    </row>
  </sheetData>
  <mergeCells count="44">
    <mergeCell ref="F102:H102"/>
    <mergeCell ref="AU40:AZ40"/>
    <mergeCell ref="CG40:CL40"/>
    <mergeCell ref="E70:J70"/>
    <mergeCell ref="B72:D72"/>
    <mergeCell ref="E72:E73"/>
    <mergeCell ref="G72:L72"/>
    <mergeCell ref="AU72:AZ72"/>
    <mergeCell ref="E36:J36"/>
    <mergeCell ref="E37:J37"/>
    <mergeCell ref="E38:J38"/>
    <mergeCell ref="B40:D40"/>
    <mergeCell ref="E40:E41"/>
    <mergeCell ref="G40:L40"/>
    <mergeCell ref="E35:J35"/>
    <mergeCell ref="G22:H22"/>
    <mergeCell ref="G23:H23"/>
    <mergeCell ref="G24:H24"/>
    <mergeCell ref="G25:H25"/>
    <mergeCell ref="E27:E28"/>
    <mergeCell ref="E29:J29"/>
    <mergeCell ref="E30:J30"/>
    <mergeCell ref="E31:J31"/>
    <mergeCell ref="E32:J32"/>
    <mergeCell ref="E33:J33"/>
    <mergeCell ref="E34:J34"/>
    <mergeCell ref="G21:H21"/>
    <mergeCell ref="G10:H10"/>
    <mergeCell ref="G11:H11"/>
    <mergeCell ref="G12:H12"/>
    <mergeCell ref="G13:H13"/>
    <mergeCell ref="G14:H14"/>
    <mergeCell ref="G15:H15"/>
    <mergeCell ref="G16:H16"/>
    <mergeCell ref="G17:H17"/>
    <mergeCell ref="G18:H18"/>
    <mergeCell ref="G19:H19"/>
    <mergeCell ref="G20:H20"/>
    <mergeCell ref="G9:H9"/>
    <mergeCell ref="G4:H4"/>
    <mergeCell ref="G5:H5"/>
    <mergeCell ref="G6:H6"/>
    <mergeCell ref="G7:H7"/>
    <mergeCell ref="G8:H8"/>
  </mergeCells>
  <conditionalFormatting sqref="F87 F91 F95 G42:AP68 AT42:CC68 CF42:DO68 AT74:CC100">
    <cfRule type="cellIs" dxfId="9" priority="10" operator="greaterThan">
      <formula>0</formula>
    </cfRule>
  </conditionalFormatting>
  <conditionalFormatting sqref="CF42:DO54 CF56:DO58 CF60:DO62 CF64:DO68">
    <cfRule type="cellIs" dxfId="8" priority="9" operator="lessThan">
      <formula>0</formula>
    </cfRule>
  </conditionalFormatting>
  <conditionalFormatting sqref="AS106:AU106 CF106:CI106 G106:J106 L106:AP106 AZ106:CC106 CL106:DO106">
    <cfRule type="cellIs" dxfId="7" priority="8" operator="greaterThan">
      <formula>0</formula>
    </cfRule>
  </conditionalFormatting>
  <conditionalFormatting sqref="CF106:CI106 CL106:DO106">
    <cfRule type="cellIs" dxfId="6" priority="7" operator="lessThan">
      <formula>0</formula>
    </cfRule>
  </conditionalFormatting>
  <conditionalFormatting sqref="AR106">
    <cfRule type="cellIs" dxfId="5" priority="6" operator="greaterThan">
      <formula>0</formula>
    </cfRule>
  </conditionalFormatting>
  <conditionalFormatting sqref="CE106">
    <cfRule type="cellIs" dxfId="4" priority="5" operator="greaterThan">
      <formula>0</formula>
    </cfRule>
  </conditionalFormatting>
  <conditionalFormatting sqref="CE106">
    <cfRule type="cellIs" dxfId="3" priority="4" operator="lessThan">
      <formula>0</formula>
    </cfRule>
  </conditionalFormatting>
  <conditionalFormatting sqref="G74:AP76 G78:AP91 G94:AP97 G100:AP100">
    <cfRule type="cellIs" dxfId="2" priority="3" operator="greaterThan">
      <formula>0</formula>
    </cfRule>
  </conditionalFormatting>
  <conditionalFormatting sqref="G77:AP77">
    <cfRule type="cellIs" dxfId="1" priority="2" operator="greaterThan">
      <formula>0</formula>
    </cfRule>
  </conditionalFormatting>
  <conditionalFormatting sqref="G92:AP93 G98:AP99">
    <cfRule type="cellIs" dxfId="0" priority="1" operator="greaterThan">
      <formula>0</formula>
    </cfRule>
  </conditionalFormatting>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FF95A-3649-8A48-B5D3-18BD87119173}">
  <dimension ref="A1:AV72"/>
  <sheetViews>
    <sheetView zoomScale="140" zoomScaleNormal="140" workbookViewId="0">
      <pane xSplit="4" ySplit="3" topLeftCell="AE4" activePane="bottomRight" state="frozen"/>
      <selection pane="topRight" activeCell="E1" sqref="E1"/>
      <selection pane="bottomLeft" activeCell="A4" sqref="A4"/>
      <selection pane="bottomRight" activeCell="E18" sqref="E18"/>
    </sheetView>
  </sheetViews>
  <sheetFormatPr baseColWidth="10" defaultRowHeight="15" outlineLevelRow="1" outlineLevelCol="4"/>
  <cols>
    <col min="1" max="1" width="4.59765625" style="41" customWidth="1"/>
    <col min="2" max="2" width="19.59765625" style="41" customWidth="1"/>
    <col min="3" max="3" width="20.59765625" style="119" customWidth="1"/>
    <col min="4" max="4" width="66.3984375" style="227" customWidth="1"/>
    <col min="5" max="5" width="20.59765625" style="44" customWidth="1" outlineLevel="3"/>
    <col min="6" max="6" width="14" style="228" customWidth="1" outlineLevel="3"/>
    <col min="7" max="7" width="22.19921875" style="44" customWidth="1" outlineLevel="3"/>
    <col min="8" max="8" width="18.59765625" style="41" customWidth="1" outlineLevel="3"/>
    <col min="9" max="9" width="13.796875" style="228" customWidth="1" outlineLevel="3"/>
    <col min="10" max="10" width="14" style="41" customWidth="1" outlineLevel="3"/>
    <col min="11" max="11" width="13.796875" style="41" customWidth="1" outlineLevel="3"/>
    <col min="12" max="12" width="14.796875" style="41" customWidth="1" outlineLevel="3"/>
    <col min="13" max="13" width="19.796875" style="41" customWidth="1" outlineLevel="3"/>
    <col min="14" max="14" width="13.796875" style="41" customWidth="1" outlineLevel="3"/>
    <col min="15" max="15" width="18.59765625" style="41" customWidth="1" outlineLevel="3" collapsed="1"/>
    <col min="16" max="16" width="14" style="41" customWidth="1" outlineLevel="3"/>
    <col min="17" max="21" width="13.796875" style="41" customWidth="1" outlineLevel="4"/>
    <col min="22" max="22" width="72.19921875" style="227" customWidth="1" outlineLevel="3"/>
    <col min="23" max="23" width="15.796875" style="227" customWidth="1" outlineLevel="3"/>
    <col min="24" max="24" width="13.796875" style="41" customWidth="1" outlineLevel="2"/>
    <col min="25" max="27" width="13.796875" style="41" customWidth="1" outlineLevel="1"/>
    <col min="28" max="28" width="19.19921875" style="41" customWidth="1" outlineLevel="1"/>
    <col min="29" max="29" width="15.3984375" style="41" customWidth="1" outlineLevel="1"/>
    <col min="30" max="36" width="13.796875" style="41" customWidth="1" outlineLevel="1"/>
    <col min="37" max="37" width="15.3984375" style="41" bestFit="1" customWidth="1"/>
    <col min="38" max="38" width="14.3984375" style="41" bestFit="1" customWidth="1"/>
    <col min="39" max="39" width="17.19921875" style="41" bestFit="1" customWidth="1"/>
    <col min="40" max="16384" width="11" style="41"/>
  </cols>
  <sheetData>
    <row r="1" spans="2:48">
      <c r="C1" s="225">
        <v>1</v>
      </c>
      <c r="D1" s="226">
        <v>2</v>
      </c>
      <c r="E1" s="225">
        <v>3</v>
      </c>
      <c r="F1" s="226">
        <v>4</v>
      </c>
      <c r="G1" s="225">
        <v>5</v>
      </c>
      <c r="H1" s="226">
        <v>6</v>
      </c>
      <c r="I1" s="225">
        <v>7</v>
      </c>
      <c r="J1" s="226">
        <v>8</v>
      </c>
      <c r="K1" s="225">
        <v>9</v>
      </c>
      <c r="L1" s="226">
        <v>10</v>
      </c>
      <c r="M1" s="225">
        <v>11</v>
      </c>
      <c r="N1" s="226">
        <v>12</v>
      </c>
      <c r="O1" s="225">
        <v>13</v>
      </c>
      <c r="P1" s="226">
        <v>14</v>
      </c>
      <c r="Q1" s="225">
        <v>15</v>
      </c>
      <c r="R1" s="226">
        <v>16</v>
      </c>
      <c r="S1" s="225">
        <v>17</v>
      </c>
      <c r="T1" s="226">
        <v>18</v>
      </c>
      <c r="U1" s="225">
        <v>19</v>
      </c>
      <c r="V1" s="226">
        <v>20</v>
      </c>
      <c r="W1" s="225">
        <v>21</v>
      </c>
      <c r="X1" s="226">
        <v>22</v>
      </c>
      <c r="Y1" s="225">
        <v>23</v>
      </c>
      <c r="Z1" s="226">
        <v>24</v>
      </c>
      <c r="AA1" s="225">
        <v>25</v>
      </c>
      <c r="AB1" s="226">
        <v>26</v>
      </c>
      <c r="AC1" s="225">
        <v>27</v>
      </c>
      <c r="AD1" s="226">
        <v>28</v>
      </c>
      <c r="AE1" s="225">
        <v>29</v>
      </c>
      <c r="AF1" s="226">
        <v>30</v>
      </c>
      <c r="AG1" s="225">
        <v>31</v>
      </c>
      <c r="AH1" s="226">
        <v>32</v>
      </c>
      <c r="AI1" s="225">
        <v>33</v>
      </c>
      <c r="AJ1" s="226">
        <v>34</v>
      </c>
      <c r="AK1" s="225">
        <v>35</v>
      </c>
      <c r="AL1" s="226">
        <v>36</v>
      </c>
      <c r="AM1" s="225">
        <v>37</v>
      </c>
      <c r="AN1" s="226">
        <v>38</v>
      </c>
      <c r="AO1" s="225">
        <v>39</v>
      </c>
      <c r="AP1" s="226">
        <v>40</v>
      </c>
      <c r="AQ1" s="225">
        <v>41</v>
      </c>
      <c r="AR1" s="226">
        <v>42</v>
      </c>
      <c r="AS1" s="225">
        <v>43</v>
      </c>
      <c r="AT1" s="226">
        <v>44</v>
      </c>
    </row>
    <row r="2" spans="2:48" ht="30">
      <c r="Y2" s="229"/>
      <c r="Z2" s="229"/>
      <c r="AA2" s="229"/>
      <c r="AB2" s="230">
        <v>18082.963054233882</v>
      </c>
      <c r="AC2" s="230">
        <v>20834.262230550972</v>
      </c>
      <c r="AD2" s="229" t="s">
        <v>560</v>
      </c>
      <c r="AE2" s="231" t="s">
        <v>561</v>
      </c>
      <c r="AF2" s="231" t="s">
        <v>562</v>
      </c>
      <c r="AG2" s="231" t="s">
        <v>563</v>
      </c>
      <c r="AI2" s="232" t="s">
        <v>560</v>
      </c>
    </row>
    <row r="3" spans="2:48" ht="64">
      <c r="B3" s="233" t="s">
        <v>564</v>
      </c>
      <c r="C3" s="233" t="s">
        <v>565</v>
      </c>
      <c r="D3" s="234" t="s">
        <v>566</v>
      </c>
      <c r="E3" s="233" t="s">
        <v>567</v>
      </c>
      <c r="F3" s="235" t="s">
        <v>568</v>
      </c>
      <c r="G3" s="233" t="s">
        <v>569</v>
      </c>
      <c r="H3" s="236" t="s">
        <v>570</v>
      </c>
      <c r="I3" s="237" t="s">
        <v>571</v>
      </c>
      <c r="J3" s="237" t="s">
        <v>572</v>
      </c>
      <c r="K3" s="237" t="s">
        <v>573</v>
      </c>
      <c r="L3" s="233" t="s">
        <v>574</v>
      </c>
      <c r="M3" s="237" t="s">
        <v>575</v>
      </c>
      <c r="N3" s="237" t="s">
        <v>576</v>
      </c>
      <c r="O3" s="233" t="s">
        <v>577</v>
      </c>
      <c r="P3" s="233" t="s">
        <v>578</v>
      </c>
      <c r="Q3" s="233" t="s">
        <v>579</v>
      </c>
      <c r="R3" s="233" t="s">
        <v>122</v>
      </c>
      <c r="S3" s="233" t="s">
        <v>123</v>
      </c>
      <c r="T3" s="233" t="s">
        <v>580</v>
      </c>
      <c r="U3" s="233" t="s">
        <v>580</v>
      </c>
      <c r="V3" s="238" t="s">
        <v>581</v>
      </c>
      <c r="W3" s="238"/>
      <c r="X3" s="233" t="s">
        <v>124</v>
      </c>
      <c r="Y3" s="239">
        <v>34566.565331233331</v>
      </c>
      <c r="Z3" s="239">
        <v>34566.565331233331</v>
      </c>
      <c r="AA3" s="240" t="s">
        <v>582</v>
      </c>
      <c r="AB3" s="241">
        <v>19.078610999999999</v>
      </c>
      <c r="AC3" s="242">
        <v>2.812625401124381</v>
      </c>
      <c r="AD3" s="243">
        <v>19259.235621539436</v>
      </c>
      <c r="AE3" s="243">
        <v>66810.06</v>
      </c>
      <c r="AF3" s="243">
        <v>3</v>
      </c>
      <c r="AG3" s="243">
        <v>0.6</v>
      </c>
      <c r="AI3" s="244"/>
      <c r="AK3" s="233" t="s">
        <v>583</v>
      </c>
      <c r="AL3" s="233" t="s">
        <v>584</v>
      </c>
      <c r="AM3" s="233" t="s">
        <v>585</v>
      </c>
      <c r="AP3" s="233" t="s">
        <v>583</v>
      </c>
      <c r="AQ3" s="233" t="s">
        <v>584</v>
      </c>
      <c r="AR3" s="233" t="s">
        <v>585</v>
      </c>
    </row>
    <row r="4" spans="2:48" ht="76.5" customHeight="1">
      <c r="B4" s="450" t="s">
        <v>586</v>
      </c>
      <c r="C4" s="245" t="s">
        <v>587</v>
      </c>
      <c r="D4" s="389" t="s">
        <v>588</v>
      </c>
      <c r="E4" s="228">
        <v>2614</v>
      </c>
      <c r="F4" s="228">
        <v>673409</v>
      </c>
      <c r="G4" s="228">
        <v>3073</v>
      </c>
      <c r="H4" s="247" t="s">
        <v>589</v>
      </c>
      <c r="I4" s="228">
        <v>8120</v>
      </c>
      <c r="J4" s="248">
        <v>0.6</v>
      </c>
      <c r="K4" s="248">
        <v>0.4</v>
      </c>
      <c r="L4" s="228">
        <v>1000000</v>
      </c>
      <c r="M4" s="249">
        <v>1353.3333333333333</v>
      </c>
      <c r="N4" s="249">
        <v>91212.895616276786</v>
      </c>
      <c r="O4" s="250">
        <v>1.9315270935960592E-3</v>
      </c>
      <c r="P4" s="250">
        <v>7.3828266875E-3</v>
      </c>
      <c r="Q4" s="250"/>
      <c r="V4" s="251" t="s">
        <v>590</v>
      </c>
      <c r="W4" s="251"/>
      <c r="X4" s="252">
        <v>9.3143537810960585E-3</v>
      </c>
      <c r="Y4" s="253">
        <v>66.766257469835423</v>
      </c>
      <c r="Z4" s="253">
        <v>255.1989610226417</v>
      </c>
      <c r="AA4" s="253">
        <v>321.96521849247711</v>
      </c>
      <c r="AB4" s="254">
        <v>1207331.7670965008</v>
      </c>
      <c r="AC4" s="254">
        <v>5316882.0749098724</v>
      </c>
      <c r="AD4" s="255">
        <v>1.2858670841799278</v>
      </c>
      <c r="AE4" s="255">
        <v>494.44587903795025</v>
      </c>
      <c r="AF4" s="255">
        <v>2.2967906492037754E-2</v>
      </c>
      <c r="AG4" s="255">
        <v>4.7467006750211349E-3</v>
      </c>
      <c r="AI4" s="256">
        <v>495.75946072929725</v>
      </c>
      <c r="AK4" s="257">
        <v>321.96521849247711</v>
      </c>
      <c r="AL4" s="228">
        <v>6524213.8420063732</v>
      </c>
      <c r="AM4" s="258">
        <v>495.75946072929725</v>
      </c>
      <c r="AP4" s="44">
        <v>1</v>
      </c>
      <c r="AQ4" s="44">
        <v>1</v>
      </c>
      <c r="AR4" s="44">
        <v>1</v>
      </c>
      <c r="AS4" s="259">
        <v>1</v>
      </c>
      <c r="AT4" s="260">
        <v>9.3143537810960585E-3</v>
      </c>
      <c r="AU4" s="261" t="s">
        <v>587</v>
      </c>
      <c r="AV4" s="262"/>
    </row>
    <row r="5" spans="2:48" ht="60">
      <c r="B5" s="450"/>
      <c r="C5" s="245" t="s">
        <v>591</v>
      </c>
      <c r="D5" s="389" t="s">
        <v>592</v>
      </c>
      <c r="E5" s="228" t="s">
        <v>593</v>
      </c>
      <c r="F5" s="228">
        <v>476441</v>
      </c>
      <c r="G5" s="228">
        <v>1425</v>
      </c>
      <c r="H5" s="263" t="s">
        <v>594</v>
      </c>
      <c r="I5" s="228">
        <v>2143</v>
      </c>
      <c r="J5" s="248">
        <v>0.47</v>
      </c>
      <c r="K5" s="248">
        <v>0.53</v>
      </c>
      <c r="L5" s="228">
        <v>396926</v>
      </c>
      <c r="M5" s="249">
        <v>279.78055555555551</v>
      </c>
      <c r="N5" s="249">
        <v>31896.149849757083</v>
      </c>
      <c r="O5" s="250" t="s">
        <v>367</v>
      </c>
      <c r="P5" s="250">
        <v>1.4937257388249589E-2</v>
      </c>
      <c r="Q5" s="250"/>
      <c r="X5" s="252">
        <v>1.4937257388249589E-2</v>
      </c>
      <c r="Y5" s="253"/>
      <c r="Z5" s="253">
        <v>516.32968338037722</v>
      </c>
      <c r="AA5" s="253">
        <v>516.32968338037722</v>
      </c>
      <c r="AB5" s="254">
        <v>0</v>
      </c>
      <c r="AC5" s="254">
        <v>10757348.020964134</v>
      </c>
      <c r="AD5" s="255">
        <v>0</v>
      </c>
      <c r="AE5" s="255">
        <v>1000384.4966662959</v>
      </c>
      <c r="AF5" s="255">
        <v>46.469671504233951</v>
      </c>
      <c r="AG5" s="255">
        <v>9.6037321108750167</v>
      </c>
      <c r="AI5" s="256">
        <v>1000440.5700699111</v>
      </c>
      <c r="AK5" s="257">
        <v>516.32968338037722</v>
      </c>
      <c r="AL5" s="228">
        <v>10757348.020964134</v>
      </c>
      <c r="AM5" s="258">
        <v>1000440.5700699111</v>
      </c>
      <c r="AP5" s="44">
        <v>2</v>
      </c>
      <c r="AQ5" s="44">
        <v>2</v>
      </c>
      <c r="AR5" s="44">
        <v>2</v>
      </c>
      <c r="AS5" s="259">
        <v>8</v>
      </c>
      <c r="AT5" s="260">
        <v>1.4937257388249589E-2</v>
      </c>
      <c r="AU5" s="261" t="s">
        <v>591</v>
      </c>
      <c r="AV5" s="262"/>
    </row>
    <row r="6" spans="2:48" ht="30" hidden="1" outlineLevel="1">
      <c r="B6" s="450"/>
      <c r="C6" s="264" t="s">
        <v>595</v>
      </c>
      <c r="D6" s="265" t="s">
        <v>596</v>
      </c>
      <c r="E6" s="266" t="s">
        <v>593</v>
      </c>
      <c r="F6" s="266" t="s">
        <v>593</v>
      </c>
      <c r="G6" s="266" t="s">
        <v>593</v>
      </c>
      <c r="H6" s="263"/>
      <c r="L6" s="228"/>
      <c r="M6" s="228"/>
      <c r="N6" s="228"/>
      <c r="X6" s="252">
        <v>0</v>
      </c>
      <c r="Y6" s="253">
        <v>0</v>
      </c>
      <c r="Z6" s="253">
        <v>0</v>
      </c>
      <c r="AA6" s="253">
        <v>0</v>
      </c>
      <c r="AB6" s="254">
        <v>0</v>
      </c>
      <c r="AC6" s="254">
        <v>0</v>
      </c>
      <c r="AD6" s="255">
        <v>0</v>
      </c>
      <c r="AE6" s="255">
        <v>0</v>
      </c>
      <c r="AF6" s="255">
        <v>0</v>
      </c>
      <c r="AG6" s="255">
        <v>0</v>
      </c>
      <c r="AI6" s="256">
        <v>0</v>
      </c>
      <c r="AK6" s="257"/>
      <c r="AL6" s="228"/>
      <c r="AM6" s="258"/>
      <c r="AP6" s="44">
        <v>1</v>
      </c>
      <c r="AQ6" s="44">
        <v>1</v>
      </c>
      <c r="AR6" s="44">
        <v>1</v>
      </c>
      <c r="AS6" s="259">
        <v>1</v>
      </c>
      <c r="AT6" s="260">
        <v>0</v>
      </c>
      <c r="AU6" s="267" t="s">
        <v>595</v>
      </c>
    </row>
    <row r="7" spans="2:48" ht="48" collapsed="1">
      <c r="B7" s="450"/>
      <c r="C7" s="119" t="s">
        <v>597</v>
      </c>
      <c r="D7" s="389" t="s">
        <v>598</v>
      </c>
      <c r="E7" s="254" t="s">
        <v>593</v>
      </c>
      <c r="F7" s="254" t="s">
        <v>593</v>
      </c>
      <c r="G7" s="254" t="s">
        <v>593</v>
      </c>
      <c r="H7" s="263"/>
      <c r="I7" s="268"/>
      <c r="J7" s="248"/>
      <c r="K7" s="248"/>
      <c r="L7" s="228"/>
      <c r="M7" s="228"/>
      <c r="N7" s="228"/>
      <c r="O7" s="269"/>
      <c r="P7" s="269">
        <v>4.7092500000000008E-3</v>
      </c>
      <c r="Q7" s="270">
        <v>0.05</v>
      </c>
      <c r="T7" s="260">
        <v>0.105</v>
      </c>
      <c r="U7" s="260">
        <v>0.89700000000000002</v>
      </c>
      <c r="X7" s="252">
        <v>4.7092500000000008E-3</v>
      </c>
      <c r="Y7" s="271">
        <v>0</v>
      </c>
      <c r="Z7" s="271">
        <v>162.78259778611059</v>
      </c>
      <c r="AA7" s="253">
        <v>162.78259778611059</v>
      </c>
      <c r="AB7" s="254">
        <v>0</v>
      </c>
      <c r="AC7" s="254">
        <v>3391455.3288461342</v>
      </c>
      <c r="AD7" s="255">
        <v>0</v>
      </c>
      <c r="AE7" s="255">
        <v>315389.93862633151</v>
      </c>
      <c r="AF7" s="255">
        <v>14.650433800749953</v>
      </c>
      <c r="AG7" s="255">
        <v>3.0277563188216563</v>
      </c>
      <c r="AI7" s="256">
        <v>315407.61681645107</v>
      </c>
      <c r="AK7" s="257">
        <v>162.78259778611059</v>
      </c>
      <c r="AL7" s="228">
        <v>3391455.3288461342</v>
      </c>
      <c r="AM7" s="258">
        <v>315407.61681645107</v>
      </c>
      <c r="AP7" s="44">
        <v>1</v>
      </c>
      <c r="AQ7" s="44">
        <v>1</v>
      </c>
      <c r="AR7" s="44">
        <v>1</v>
      </c>
      <c r="AS7" s="259">
        <v>1</v>
      </c>
      <c r="AT7" s="260">
        <v>4.7092500000000008E-3</v>
      </c>
      <c r="AU7" s="267" t="s">
        <v>597</v>
      </c>
    </row>
    <row r="8" spans="2:48" ht="39.75" customHeight="1">
      <c r="B8" s="449" t="s">
        <v>599</v>
      </c>
      <c r="C8" s="272" t="s">
        <v>600</v>
      </c>
      <c r="D8" s="390" t="s">
        <v>601</v>
      </c>
      <c r="E8" s="228" t="s">
        <v>593</v>
      </c>
      <c r="F8" s="228">
        <v>40861</v>
      </c>
      <c r="G8" s="228">
        <v>122</v>
      </c>
      <c r="H8" s="263" t="s">
        <v>594</v>
      </c>
      <c r="I8" s="228">
        <v>2143</v>
      </c>
      <c r="J8" s="248">
        <v>0.47</v>
      </c>
      <c r="K8" s="248">
        <v>0.53</v>
      </c>
      <c r="L8" s="228">
        <v>22651</v>
      </c>
      <c r="M8" s="249">
        <v>279.78055555555551</v>
      </c>
      <c r="N8" s="249">
        <v>31896.149849757083</v>
      </c>
      <c r="O8" s="250" t="s">
        <v>367</v>
      </c>
      <c r="P8" s="250">
        <v>1.2810637080798387E-3</v>
      </c>
      <c r="Q8" s="250"/>
      <c r="X8" s="252">
        <v>1.2810637080798387E-3</v>
      </c>
      <c r="Y8" s="253"/>
      <c r="Z8" s="253">
        <v>44.281972358813768</v>
      </c>
      <c r="AA8" s="253">
        <v>44.281972358813768</v>
      </c>
      <c r="AB8" s="254">
        <v>0</v>
      </c>
      <c r="AC8" s="254">
        <v>922582.22420953587</v>
      </c>
      <c r="AD8" s="255">
        <v>0</v>
      </c>
      <c r="AE8" s="255">
        <v>85795.955676109981</v>
      </c>
      <c r="AF8" s="255">
        <v>3.9853775122932391</v>
      </c>
      <c r="AG8" s="255">
        <v>0.82364468587393602</v>
      </c>
      <c r="AI8" s="256">
        <v>85800.76469830815</v>
      </c>
      <c r="AK8" s="257">
        <v>44.281972358813768</v>
      </c>
      <c r="AL8" s="228">
        <v>922582.22420953587</v>
      </c>
      <c r="AM8" s="258">
        <v>85800.76469830815</v>
      </c>
      <c r="AP8" s="44">
        <v>1</v>
      </c>
      <c r="AQ8" s="44">
        <v>1</v>
      </c>
      <c r="AR8" s="44">
        <v>1</v>
      </c>
      <c r="AS8" s="259">
        <v>1</v>
      </c>
      <c r="AT8" s="260">
        <v>1.2810637080798387E-3</v>
      </c>
      <c r="AU8" s="261" t="s">
        <v>600</v>
      </c>
    </row>
    <row r="9" spans="2:48" ht="60">
      <c r="B9" s="449"/>
      <c r="C9" s="272" t="s">
        <v>602</v>
      </c>
      <c r="D9" s="391" t="s">
        <v>603</v>
      </c>
      <c r="E9" s="228">
        <v>2286</v>
      </c>
      <c r="F9" s="228" t="s">
        <v>593</v>
      </c>
      <c r="G9" s="228">
        <v>908</v>
      </c>
      <c r="H9" s="263" t="s">
        <v>604</v>
      </c>
      <c r="I9" s="228">
        <v>3460</v>
      </c>
      <c r="J9" s="248">
        <v>0.46</v>
      </c>
      <c r="K9" s="248">
        <v>0.54</v>
      </c>
      <c r="L9" s="228">
        <v>336813</v>
      </c>
      <c r="M9" s="249">
        <v>442.11111111111114</v>
      </c>
      <c r="N9" s="249">
        <v>52469.88120980651</v>
      </c>
      <c r="O9" s="250">
        <v>5.170645890927369E-3</v>
      </c>
      <c r="P9" s="250" t="s">
        <v>367</v>
      </c>
      <c r="Q9" s="250"/>
      <c r="X9" s="252">
        <v>5.170645890927369E-3</v>
      </c>
      <c r="Y9" s="253">
        <v>178.73146899341407</v>
      </c>
      <c r="Z9" s="253"/>
      <c r="AA9" s="253">
        <v>178.73146899341407</v>
      </c>
      <c r="AB9" s="254">
        <v>3231994.5504368553</v>
      </c>
      <c r="AC9" s="254">
        <v>0</v>
      </c>
      <c r="AD9" s="255">
        <v>3442.2314743280313</v>
      </c>
      <c r="AE9" s="255">
        <v>0</v>
      </c>
      <c r="AF9" s="255">
        <v>0</v>
      </c>
      <c r="AG9" s="255">
        <v>0</v>
      </c>
      <c r="AI9" s="256">
        <v>3442.2314743280313</v>
      </c>
      <c r="AK9" s="257">
        <v>178.73146899341407</v>
      </c>
      <c r="AL9" s="228">
        <v>3231994.5504368553</v>
      </c>
      <c r="AM9" s="258">
        <v>3442.2314743280313</v>
      </c>
      <c r="AP9" s="44">
        <v>1</v>
      </c>
      <c r="AQ9" s="44">
        <v>1</v>
      </c>
      <c r="AR9" s="44">
        <v>1</v>
      </c>
      <c r="AS9" s="259">
        <v>1</v>
      </c>
      <c r="AT9" s="260">
        <v>5.170645890927369E-3</v>
      </c>
      <c r="AU9" s="261" t="s">
        <v>602</v>
      </c>
    </row>
    <row r="10" spans="2:48" ht="60">
      <c r="B10" s="450" t="s">
        <v>605</v>
      </c>
      <c r="C10" s="245" t="s">
        <v>606</v>
      </c>
      <c r="D10" s="389" t="s">
        <v>607</v>
      </c>
      <c r="E10" s="228">
        <v>1486</v>
      </c>
      <c r="F10" s="228" t="s">
        <v>593</v>
      </c>
      <c r="G10" s="228">
        <v>609</v>
      </c>
      <c r="H10" s="247" t="s">
        <v>589</v>
      </c>
      <c r="I10" s="228">
        <v>8120</v>
      </c>
      <c r="J10" s="248">
        <v>0.6</v>
      </c>
      <c r="K10" s="248">
        <v>0.4</v>
      </c>
      <c r="L10" s="228">
        <v>1000000</v>
      </c>
      <c r="M10" s="249">
        <v>1353.3333333333333</v>
      </c>
      <c r="N10" s="249">
        <v>91212.895616276786</v>
      </c>
      <c r="O10" s="250">
        <v>1.0980295566502464E-3</v>
      </c>
      <c r="P10" s="250" t="s">
        <v>367</v>
      </c>
      <c r="Q10" s="250"/>
      <c r="X10" s="252">
        <v>1.0980295566502464E-3</v>
      </c>
      <c r="Y10" s="253">
        <v>37.955110405575915</v>
      </c>
      <c r="Z10" s="253"/>
      <c r="AA10" s="253">
        <v>37.955110405575915</v>
      </c>
      <c r="AB10" s="254">
        <v>686340.85918339738</v>
      </c>
      <c r="AC10" s="254">
        <v>0</v>
      </c>
      <c r="AD10" s="255">
        <v>730.98641434252977</v>
      </c>
      <c r="AE10" s="255">
        <v>0</v>
      </c>
      <c r="AF10" s="255">
        <v>0</v>
      </c>
      <c r="AG10" s="255">
        <v>0</v>
      </c>
      <c r="AI10" s="256">
        <v>730.98641434252977</v>
      </c>
      <c r="AK10" s="257">
        <v>37.955110405575915</v>
      </c>
      <c r="AL10" s="228">
        <v>686340.85918339738</v>
      </c>
      <c r="AM10" s="258">
        <v>730.98641434252977</v>
      </c>
      <c r="AP10" s="44">
        <v>1</v>
      </c>
      <c r="AQ10" s="44">
        <v>1</v>
      </c>
      <c r="AR10" s="44">
        <v>1</v>
      </c>
      <c r="AS10" s="259">
        <v>1</v>
      </c>
      <c r="AT10" s="260">
        <v>1.0980295566502464E-3</v>
      </c>
      <c r="AU10" s="261" t="s">
        <v>606</v>
      </c>
    </row>
    <row r="11" spans="2:48" ht="57.75" customHeight="1">
      <c r="B11" s="450"/>
      <c r="C11" s="245" t="s">
        <v>608</v>
      </c>
      <c r="D11" s="389" t="s">
        <v>609</v>
      </c>
      <c r="E11" s="228" t="s">
        <v>593</v>
      </c>
      <c r="F11" s="228">
        <v>311902</v>
      </c>
      <c r="G11" s="228">
        <v>933</v>
      </c>
      <c r="H11" s="263" t="s">
        <v>594</v>
      </c>
      <c r="I11" s="228">
        <v>2143</v>
      </c>
      <c r="J11" s="248">
        <v>0.47</v>
      </c>
      <c r="K11" s="248">
        <v>0.53</v>
      </c>
      <c r="L11" s="228">
        <v>191011</v>
      </c>
      <c r="M11" s="249">
        <v>279.78055555555551</v>
      </c>
      <c r="N11" s="249">
        <v>31896.149849757083</v>
      </c>
      <c r="O11" s="250" t="s">
        <v>367</v>
      </c>
      <c r="P11" s="250">
        <v>9.778672393664322E-3</v>
      </c>
      <c r="Q11" s="250"/>
      <c r="X11" s="252">
        <v>9.778672393664322E-3</v>
      </c>
      <c r="Y11" s="253"/>
      <c r="Z11" s="253">
        <v>338.0151181483256</v>
      </c>
      <c r="AA11" s="253">
        <v>338.0151181483256</v>
      </c>
      <c r="AB11" s="254">
        <v>0</v>
      </c>
      <c r="AC11" s="254">
        <v>7042295.6093928833</v>
      </c>
      <c r="AD11" s="255">
        <v>0</v>
      </c>
      <c r="AE11" s="255">
        <v>654901.49940750492</v>
      </c>
      <c r="AF11" s="255">
        <v>30.421360633349302</v>
      </c>
      <c r="AG11" s="255">
        <v>6.2870811975588552</v>
      </c>
      <c r="AI11" s="256">
        <v>654938.20784933586</v>
      </c>
      <c r="AK11" s="257">
        <v>338.0151181483256</v>
      </c>
      <c r="AL11" s="228">
        <v>7042295.6093928833</v>
      </c>
      <c r="AM11" s="258">
        <v>654938.20784933586</v>
      </c>
      <c r="AP11" s="44">
        <v>1</v>
      </c>
      <c r="AQ11" s="44">
        <v>1</v>
      </c>
      <c r="AR11" s="44">
        <v>1</v>
      </c>
      <c r="AS11" s="259">
        <v>1</v>
      </c>
      <c r="AT11" s="260">
        <v>9.778672393664322E-3</v>
      </c>
      <c r="AU11" s="261" t="s">
        <v>608</v>
      </c>
    </row>
    <row r="12" spans="2:48" ht="75">
      <c r="B12" s="450"/>
      <c r="C12" s="119" t="s">
        <v>610</v>
      </c>
      <c r="D12" s="389" t="s">
        <v>611</v>
      </c>
      <c r="E12" s="228">
        <v>5177</v>
      </c>
      <c r="F12" s="228" t="s">
        <v>593</v>
      </c>
      <c r="G12" s="228">
        <v>2091</v>
      </c>
      <c r="H12" s="263" t="s">
        <v>604</v>
      </c>
      <c r="I12" s="228">
        <v>3460</v>
      </c>
      <c r="J12" s="248">
        <v>0.46</v>
      </c>
      <c r="K12" s="248">
        <v>0.54</v>
      </c>
      <c r="L12" s="228">
        <v>835052</v>
      </c>
      <c r="M12" s="249">
        <v>442.11111111111114</v>
      </c>
      <c r="N12" s="249">
        <v>52469.88120980651</v>
      </c>
      <c r="O12" s="250">
        <v>1.1709726061824579E-2</v>
      </c>
      <c r="P12" s="250" t="s">
        <v>367</v>
      </c>
      <c r="Q12" s="250"/>
      <c r="V12" s="273" t="s">
        <v>612</v>
      </c>
      <c r="W12" s="273"/>
      <c r="X12" s="252">
        <v>1.1709726061824579E-2</v>
      </c>
      <c r="Y12" s="253">
        <v>404.76501092690489</v>
      </c>
      <c r="Z12" s="253"/>
      <c r="AA12" s="253">
        <v>404.76501092690489</v>
      </c>
      <c r="AB12" s="254">
        <v>7319350.7382377945</v>
      </c>
      <c r="AC12" s="254">
        <v>0</v>
      </c>
      <c r="AD12" s="255">
        <v>7795.4647167962457</v>
      </c>
      <c r="AE12" s="255">
        <v>0</v>
      </c>
      <c r="AF12" s="255">
        <v>0</v>
      </c>
      <c r="AG12" s="255">
        <v>0</v>
      </c>
      <c r="AI12" s="256">
        <v>7795.4647167962457</v>
      </c>
      <c r="AK12" s="257">
        <v>404.76501092690489</v>
      </c>
      <c r="AL12" s="228">
        <v>7319350.7382377945</v>
      </c>
      <c r="AM12" s="258">
        <v>7795.4647167962457</v>
      </c>
      <c r="AP12" s="44">
        <v>2</v>
      </c>
      <c r="AQ12" s="44">
        <v>1</v>
      </c>
      <c r="AR12" s="44">
        <v>1</v>
      </c>
      <c r="AS12" s="259">
        <v>2</v>
      </c>
      <c r="AT12" s="260">
        <v>1.1709726061824579E-2</v>
      </c>
      <c r="AU12" s="267" t="s">
        <v>610</v>
      </c>
    </row>
    <row r="13" spans="2:48" ht="120">
      <c r="B13" s="450"/>
      <c r="C13" s="119" t="s">
        <v>613</v>
      </c>
      <c r="D13" s="389" t="s">
        <v>614</v>
      </c>
      <c r="E13" s="274" t="s">
        <v>593</v>
      </c>
      <c r="F13" s="274" t="s">
        <v>593</v>
      </c>
      <c r="G13" s="274" t="s">
        <v>593</v>
      </c>
      <c r="H13" s="263"/>
      <c r="J13" s="248"/>
      <c r="K13" s="248"/>
      <c r="L13" s="228"/>
      <c r="M13" s="228"/>
      <c r="N13" s="228"/>
      <c r="O13" s="270"/>
      <c r="P13" s="275">
        <v>4.3728750000000004E-2</v>
      </c>
      <c r="Q13" s="270">
        <v>0.25</v>
      </c>
      <c r="R13" s="258">
        <v>24.3</v>
      </c>
      <c r="S13" s="258">
        <v>4</v>
      </c>
      <c r="T13" s="276">
        <v>0.89700000000000002</v>
      </c>
      <c r="U13" s="276">
        <v>0.39</v>
      </c>
      <c r="V13" s="277" t="s">
        <v>615</v>
      </c>
      <c r="W13" s="277"/>
      <c r="X13" s="252">
        <v>4.3728750000000004E-2</v>
      </c>
      <c r="Y13" s="271">
        <v>0</v>
      </c>
      <c r="Z13" s="271">
        <v>1511.5526937281697</v>
      </c>
      <c r="AA13" s="253">
        <v>1511.5526937281697</v>
      </c>
      <c r="AB13" s="254">
        <v>0</v>
      </c>
      <c r="AC13" s="254">
        <v>31492085.196428381</v>
      </c>
      <c r="AD13" s="255">
        <v>0</v>
      </c>
      <c r="AE13" s="255">
        <v>2928620.8586730785</v>
      </c>
      <c r="AF13" s="255">
        <v>136.03974243553529</v>
      </c>
      <c r="AG13" s="255">
        <v>28.114880103343953</v>
      </c>
      <c r="AI13" s="256">
        <v>2928785.013295617</v>
      </c>
      <c r="AK13" s="257">
        <v>1511.5526937281697</v>
      </c>
      <c r="AL13" s="228">
        <v>31492085.196428381</v>
      </c>
      <c r="AM13" s="258">
        <v>2928785.013295617</v>
      </c>
      <c r="AP13" s="44">
        <v>4</v>
      </c>
      <c r="AQ13" s="44">
        <v>4</v>
      </c>
      <c r="AR13" s="44">
        <v>4</v>
      </c>
      <c r="AS13" s="259">
        <v>64</v>
      </c>
      <c r="AT13" s="260">
        <v>4.3728750000000004E-2</v>
      </c>
      <c r="AU13" s="267" t="s">
        <v>613</v>
      </c>
    </row>
    <row r="14" spans="2:48" ht="60" hidden="1" outlineLevel="1">
      <c r="B14" s="450"/>
      <c r="C14" s="278" t="s">
        <v>616</v>
      </c>
      <c r="D14" s="279" t="s">
        <v>617</v>
      </c>
      <c r="E14" s="280" t="s">
        <v>593</v>
      </c>
      <c r="F14" s="280" t="s">
        <v>593</v>
      </c>
      <c r="G14" s="280" t="s">
        <v>593</v>
      </c>
      <c r="H14" s="281" t="s">
        <v>618</v>
      </c>
      <c r="J14" s="248"/>
      <c r="K14" s="248"/>
      <c r="L14" s="228"/>
      <c r="M14" s="228"/>
      <c r="N14" s="228"/>
      <c r="Y14" s="253">
        <v>0</v>
      </c>
      <c r="Z14" s="253">
        <v>0</v>
      </c>
      <c r="AA14" s="253">
        <v>0</v>
      </c>
      <c r="AB14" s="254">
        <v>0</v>
      </c>
      <c r="AC14" s="254">
        <v>0</v>
      </c>
      <c r="AD14" s="255">
        <v>0</v>
      </c>
      <c r="AE14" s="255">
        <v>0</v>
      </c>
      <c r="AF14" s="255">
        <v>0</v>
      </c>
      <c r="AG14" s="255">
        <v>0</v>
      </c>
      <c r="AI14" s="256">
        <v>0</v>
      </c>
      <c r="AK14" s="257"/>
      <c r="AL14" s="228"/>
      <c r="AM14" s="258"/>
      <c r="AP14" s="44">
        <v>1</v>
      </c>
      <c r="AQ14" s="44">
        <v>1</v>
      </c>
      <c r="AR14" s="44">
        <v>1</v>
      </c>
      <c r="AS14" s="259">
        <v>1</v>
      </c>
      <c r="AT14" s="260">
        <v>0</v>
      </c>
      <c r="AU14" s="267" t="s">
        <v>805</v>
      </c>
    </row>
    <row r="15" spans="2:48" ht="45" collapsed="1">
      <c r="B15" s="449" t="s">
        <v>619</v>
      </c>
      <c r="C15" s="119" t="s">
        <v>620</v>
      </c>
      <c r="D15" s="389" t="s">
        <v>621</v>
      </c>
      <c r="E15" s="228" t="s">
        <v>593</v>
      </c>
      <c r="F15" s="228">
        <v>2160777</v>
      </c>
      <c r="G15" s="228">
        <v>6461</v>
      </c>
      <c r="H15" s="263" t="s">
        <v>594</v>
      </c>
      <c r="I15" s="228">
        <v>2143</v>
      </c>
      <c r="J15" s="248">
        <v>0.47</v>
      </c>
      <c r="K15" s="248">
        <v>0.53</v>
      </c>
      <c r="L15" s="228">
        <v>1122988</v>
      </c>
      <c r="M15" s="249">
        <v>279.78055555555551</v>
      </c>
      <c r="N15" s="249">
        <v>31896.149849757083</v>
      </c>
      <c r="O15" s="250" t="s">
        <v>367</v>
      </c>
      <c r="P15" s="250">
        <v>6.7744132447899702E-2</v>
      </c>
      <c r="Q15" s="250" t="s">
        <v>367</v>
      </c>
      <c r="X15" s="252">
        <v>6.7744132447899702E-2</v>
      </c>
      <c r="Y15" s="253"/>
      <c r="Z15" s="253">
        <v>2341.6819800680487</v>
      </c>
      <c r="AA15" s="253">
        <v>2341.6819800680487</v>
      </c>
      <c r="AB15" s="254">
        <v>0</v>
      </c>
      <c r="AC15" s="254">
        <v>48787216.433293551</v>
      </c>
      <c r="AD15" s="255">
        <v>0</v>
      </c>
      <c r="AE15" s="255">
        <v>4536989.4940886879</v>
      </c>
      <c r="AF15" s="255">
        <v>210.75137820612437</v>
      </c>
      <c r="AG15" s="255">
        <v>43.555284829265702</v>
      </c>
      <c r="AI15" s="256">
        <v>4537243.8007517233</v>
      </c>
      <c r="AK15" s="257">
        <v>2341.6819800680487</v>
      </c>
      <c r="AL15" s="228">
        <v>48787216.433293551</v>
      </c>
      <c r="AM15" s="258">
        <v>4537243.8007517233</v>
      </c>
      <c r="AP15" s="44">
        <v>6</v>
      </c>
      <c r="AQ15" s="44">
        <v>6</v>
      </c>
      <c r="AR15" s="44">
        <v>6</v>
      </c>
      <c r="AS15" s="259">
        <v>216</v>
      </c>
      <c r="AT15" s="260">
        <v>6.7744132447899702E-2</v>
      </c>
      <c r="AU15" s="267" t="s">
        <v>620</v>
      </c>
    </row>
    <row r="16" spans="2:48" ht="32" hidden="1" outlineLevel="1">
      <c r="B16" s="449"/>
      <c r="C16" s="278" t="s">
        <v>613</v>
      </c>
      <c r="D16" s="282" t="s">
        <v>622</v>
      </c>
      <c r="E16" s="280" t="s">
        <v>593</v>
      </c>
      <c r="F16" s="280" t="s">
        <v>593</v>
      </c>
      <c r="G16" s="280" t="s">
        <v>593</v>
      </c>
      <c r="H16" s="263"/>
      <c r="J16" s="248"/>
      <c r="K16" s="248"/>
      <c r="L16" s="228"/>
      <c r="M16" s="228"/>
      <c r="N16" s="228"/>
      <c r="Y16" s="253">
        <v>0</v>
      </c>
      <c r="Z16" s="253">
        <v>0</v>
      </c>
      <c r="AA16" s="253">
        <v>0</v>
      </c>
      <c r="AB16" s="254">
        <v>0</v>
      </c>
      <c r="AC16" s="254">
        <v>0</v>
      </c>
      <c r="AD16" s="255">
        <v>0</v>
      </c>
      <c r="AE16" s="255">
        <v>0</v>
      </c>
      <c r="AF16" s="255">
        <v>0</v>
      </c>
      <c r="AG16" s="255">
        <v>0</v>
      </c>
      <c r="AI16" s="256">
        <v>0</v>
      </c>
      <c r="AK16" s="257"/>
      <c r="AL16" s="228"/>
      <c r="AM16" s="258"/>
      <c r="AP16" s="44">
        <v>1</v>
      </c>
      <c r="AQ16" s="44">
        <v>1</v>
      </c>
      <c r="AR16" s="44">
        <v>1</v>
      </c>
      <c r="AS16" s="259">
        <v>1</v>
      </c>
      <c r="AT16" s="260">
        <v>0</v>
      </c>
      <c r="AU16" s="267" t="s">
        <v>613</v>
      </c>
    </row>
    <row r="17" spans="1:47" ht="48" collapsed="1">
      <c r="B17" s="449"/>
      <c r="C17" s="119" t="s">
        <v>623</v>
      </c>
      <c r="D17" s="389" t="s">
        <v>624</v>
      </c>
      <c r="E17" s="228" t="s">
        <v>593</v>
      </c>
      <c r="F17" s="228">
        <v>144000</v>
      </c>
      <c r="G17" s="228" t="s">
        <v>593</v>
      </c>
      <c r="H17" s="263"/>
      <c r="J17" s="248"/>
      <c r="K17" s="248"/>
      <c r="L17" s="228"/>
      <c r="M17" s="228"/>
      <c r="N17" s="228"/>
      <c r="O17" s="283"/>
      <c r="P17" s="275">
        <v>3.4983000000000002E-3</v>
      </c>
      <c r="Q17" s="284">
        <v>0.02</v>
      </c>
      <c r="T17" s="276">
        <v>0.89700000000000002</v>
      </c>
      <c r="U17" s="276">
        <v>0.39</v>
      </c>
      <c r="X17" s="252">
        <v>3.4983000000000002E-3</v>
      </c>
      <c r="Y17" s="271"/>
      <c r="Z17" s="271">
        <v>120.92421549825357</v>
      </c>
      <c r="AA17" s="253">
        <v>120.92421549825357</v>
      </c>
      <c r="AB17" s="254">
        <v>0</v>
      </c>
      <c r="AC17" s="254">
        <v>2519366.8157142708</v>
      </c>
      <c r="AD17" s="255">
        <v>0</v>
      </c>
      <c r="AE17" s="255">
        <v>234289.66869384627</v>
      </c>
      <c r="AF17" s="255">
        <v>10.883179394842822</v>
      </c>
      <c r="AG17" s="255">
        <v>2.2491904082675163</v>
      </c>
      <c r="AI17" s="256">
        <v>234302.80106364939</v>
      </c>
      <c r="AK17" s="257">
        <v>120.92421549825357</v>
      </c>
      <c r="AL17" s="228">
        <v>2519366.8157142708</v>
      </c>
      <c r="AM17" s="258">
        <v>234302.80106364939</v>
      </c>
      <c r="AP17" s="44">
        <v>1</v>
      </c>
      <c r="AQ17" s="44">
        <v>1</v>
      </c>
      <c r="AR17" s="44">
        <v>1</v>
      </c>
      <c r="AS17" s="259">
        <v>1</v>
      </c>
      <c r="AT17" s="260">
        <v>3.4983000000000002E-3</v>
      </c>
      <c r="AU17" s="267" t="s">
        <v>623</v>
      </c>
    </row>
    <row r="18" spans="1:47" ht="45">
      <c r="B18" s="449"/>
      <c r="C18" s="119" t="s">
        <v>625</v>
      </c>
      <c r="D18" s="389" t="s">
        <v>626</v>
      </c>
      <c r="E18" s="228">
        <v>26504141</v>
      </c>
      <c r="F18" s="228" t="s">
        <v>593</v>
      </c>
      <c r="G18" s="228" t="s">
        <v>593</v>
      </c>
      <c r="J18" s="248"/>
      <c r="K18" s="248"/>
      <c r="L18" s="228"/>
      <c r="M18" s="228"/>
      <c r="N18" s="228"/>
      <c r="O18" s="285"/>
      <c r="P18" s="275">
        <v>7.346430000000001E-3</v>
      </c>
      <c r="Q18" s="284">
        <v>7.0000000000000007E-2</v>
      </c>
      <c r="R18" s="286"/>
      <c r="S18" s="286"/>
      <c r="T18" s="276">
        <v>0.89700000000000002</v>
      </c>
      <c r="U18" s="276">
        <v>0.39</v>
      </c>
      <c r="V18" s="287" t="s">
        <v>627</v>
      </c>
      <c r="W18" s="287"/>
      <c r="X18" s="252">
        <v>7.346430000000001E-3</v>
      </c>
      <c r="Y18" s="271">
        <v>0</v>
      </c>
      <c r="Z18" s="271">
        <v>253.94085254633251</v>
      </c>
      <c r="AA18" s="253">
        <v>253.94085254633251</v>
      </c>
      <c r="AB18" s="254">
        <v>0</v>
      </c>
      <c r="AC18" s="254">
        <v>5290670.3129999684</v>
      </c>
      <c r="AD18" s="255">
        <v>0</v>
      </c>
      <c r="AE18" s="255">
        <v>492008.30425707716</v>
      </c>
      <c r="AF18" s="255">
        <v>22.854676729169928</v>
      </c>
      <c r="AG18" s="255">
        <v>4.7232998573617841</v>
      </c>
      <c r="AI18" s="256">
        <v>492035.88223366369</v>
      </c>
      <c r="AK18" s="257">
        <v>253.94085254633251</v>
      </c>
      <c r="AL18" s="228">
        <v>5290670.3129999684</v>
      </c>
      <c r="AM18" s="258">
        <v>492035.88223366369</v>
      </c>
      <c r="AP18" s="44">
        <v>1</v>
      </c>
      <c r="AQ18" s="44">
        <v>1</v>
      </c>
      <c r="AR18" s="44">
        <v>1</v>
      </c>
      <c r="AS18" s="259">
        <v>1</v>
      </c>
      <c r="AT18" s="260">
        <v>7.346430000000001E-3</v>
      </c>
      <c r="AU18" s="267" t="s">
        <v>625</v>
      </c>
    </row>
    <row r="19" spans="1:47" ht="64">
      <c r="B19" s="449"/>
      <c r="C19" s="119" t="s">
        <v>628</v>
      </c>
      <c r="D19" s="389" t="s">
        <v>629</v>
      </c>
      <c r="E19" s="228" t="s">
        <v>593</v>
      </c>
      <c r="F19" s="228" t="s">
        <v>593</v>
      </c>
      <c r="G19" s="228" t="s">
        <v>593</v>
      </c>
      <c r="J19" s="248"/>
      <c r="K19" s="248"/>
      <c r="L19" s="228"/>
      <c r="M19" s="228"/>
      <c r="N19" s="228"/>
      <c r="O19" s="288" t="s">
        <v>630</v>
      </c>
      <c r="P19" s="275">
        <v>1.04949E-2</v>
      </c>
      <c r="Q19" s="270">
        <v>0.1</v>
      </c>
      <c r="R19" s="44"/>
      <c r="S19" s="44"/>
      <c r="T19" s="276">
        <v>0.89700000000000002</v>
      </c>
      <c r="U19" s="276">
        <v>0.39</v>
      </c>
      <c r="V19" s="287" t="s">
        <v>631</v>
      </c>
      <c r="W19" s="287"/>
      <c r="X19" s="252">
        <v>1.04949E-2</v>
      </c>
      <c r="Y19" s="271"/>
      <c r="Z19" s="271">
        <v>362.77264649476069</v>
      </c>
      <c r="AA19" s="253">
        <v>362.77264649476069</v>
      </c>
      <c r="AB19" s="254">
        <v>0</v>
      </c>
      <c r="AC19" s="254">
        <v>7558100.4471428115</v>
      </c>
      <c r="AD19" s="255">
        <v>0</v>
      </c>
      <c r="AE19" s="255">
        <v>702869.00608153874</v>
      </c>
      <c r="AF19" s="255">
        <v>32.649538184528467</v>
      </c>
      <c r="AG19" s="255">
        <v>6.7475712248025479</v>
      </c>
      <c r="AI19" s="256">
        <v>702908.40319094807</v>
      </c>
      <c r="AK19" s="257">
        <v>362.77264649476069</v>
      </c>
      <c r="AL19" s="228">
        <v>7558100.4471428115</v>
      </c>
      <c r="AM19" s="258">
        <v>702908.40319094807</v>
      </c>
      <c r="AP19" s="44">
        <v>1</v>
      </c>
      <c r="AQ19" s="44">
        <v>1</v>
      </c>
      <c r="AR19" s="44">
        <v>1</v>
      </c>
      <c r="AS19" s="259">
        <v>1</v>
      </c>
      <c r="AT19" s="260">
        <v>1.04949E-2</v>
      </c>
      <c r="AU19" s="267" t="s">
        <v>628</v>
      </c>
    </row>
    <row r="20" spans="1:47" ht="48">
      <c r="B20" s="449"/>
      <c r="C20" s="245" t="s">
        <v>632</v>
      </c>
      <c r="D20" s="389" t="s">
        <v>633</v>
      </c>
      <c r="E20" s="228" t="s">
        <v>593</v>
      </c>
      <c r="F20" s="228">
        <v>77119</v>
      </c>
      <c r="G20" s="228">
        <v>231</v>
      </c>
      <c r="H20" s="263" t="s">
        <v>604</v>
      </c>
      <c r="I20" s="228">
        <v>3460</v>
      </c>
      <c r="J20" s="248">
        <v>0.46</v>
      </c>
      <c r="K20" s="248">
        <v>0.54</v>
      </c>
      <c r="L20" s="228">
        <v>75594</v>
      </c>
      <c r="M20" s="249">
        <v>442.11111111111114</v>
      </c>
      <c r="N20" s="249">
        <v>52469.88120980651</v>
      </c>
      <c r="O20" s="250" t="s">
        <v>367</v>
      </c>
      <c r="P20" s="250">
        <v>1.4697765312566902E-3</v>
      </c>
      <c r="Q20" s="250" t="s">
        <v>367</v>
      </c>
      <c r="X20" s="252">
        <v>1.4697765312566902E-3</v>
      </c>
      <c r="Y20" s="253"/>
      <c r="Z20" s="253">
        <v>50.805126489997889</v>
      </c>
      <c r="AA20" s="253">
        <v>50.805126489997889</v>
      </c>
      <c r="AB20" s="254">
        <v>0</v>
      </c>
      <c r="AC20" s="254">
        <v>1058487.3279489276</v>
      </c>
      <c r="AD20" s="255">
        <v>0</v>
      </c>
      <c r="AE20" s="255">
        <v>98434.512924026101</v>
      </c>
      <c r="AF20" s="255">
        <v>4.5724613840998103</v>
      </c>
      <c r="AG20" s="255">
        <v>0.94497535271396071</v>
      </c>
      <c r="AI20" s="256">
        <v>98440.030360762918</v>
      </c>
      <c r="AK20" s="257">
        <v>50.805126489997889</v>
      </c>
      <c r="AL20" s="228">
        <v>1058487.3279489276</v>
      </c>
      <c r="AM20" s="258">
        <v>98440.030360762918</v>
      </c>
      <c r="AP20" s="44">
        <v>1</v>
      </c>
      <c r="AQ20" s="44">
        <v>1</v>
      </c>
      <c r="AR20" s="44">
        <v>1</v>
      </c>
      <c r="AS20" s="259">
        <v>1</v>
      </c>
      <c r="AT20" s="260">
        <v>1.4697765312566902E-3</v>
      </c>
      <c r="AU20" s="261" t="s">
        <v>632</v>
      </c>
    </row>
    <row r="21" spans="1:47" ht="48" hidden="1" outlineLevel="1">
      <c r="B21" s="449"/>
      <c r="C21" s="289" t="s">
        <v>634</v>
      </c>
      <c r="D21" s="246" t="s">
        <v>635</v>
      </c>
      <c r="E21" s="228" t="s">
        <v>593</v>
      </c>
      <c r="F21" s="228" t="s">
        <v>593</v>
      </c>
      <c r="G21" s="228" t="s">
        <v>593</v>
      </c>
      <c r="X21" s="252"/>
      <c r="Y21" s="253">
        <v>0</v>
      </c>
      <c r="Z21" s="253">
        <v>0</v>
      </c>
      <c r="AA21" s="253">
        <v>0</v>
      </c>
      <c r="AB21" s="254">
        <v>0</v>
      </c>
      <c r="AC21" s="254">
        <v>0</v>
      </c>
      <c r="AD21" s="255">
        <v>0</v>
      </c>
      <c r="AE21" s="255">
        <v>0</v>
      </c>
      <c r="AF21" s="255">
        <v>0</v>
      </c>
      <c r="AG21" s="255">
        <v>0</v>
      </c>
      <c r="AI21" s="256">
        <v>0</v>
      </c>
      <c r="AK21" s="257">
        <v>0</v>
      </c>
      <c r="AL21" s="228">
        <v>0</v>
      </c>
      <c r="AM21" s="258">
        <v>0</v>
      </c>
      <c r="AP21" s="44">
        <v>1</v>
      </c>
      <c r="AQ21" s="44">
        <v>1</v>
      </c>
      <c r="AR21" s="44">
        <v>1</v>
      </c>
      <c r="AS21" s="259">
        <v>1</v>
      </c>
      <c r="AT21" s="260">
        <v>0</v>
      </c>
      <c r="AU21" s="267" t="s">
        <v>634</v>
      </c>
    </row>
    <row r="22" spans="1:47" ht="90" collapsed="1">
      <c r="B22" s="449"/>
      <c r="C22" s="290" t="s">
        <v>636</v>
      </c>
      <c r="D22" s="291" t="s">
        <v>637</v>
      </c>
      <c r="E22" s="292"/>
      <c r="F22" s="266">
        <v>55129.526823271277</v>
      </c>
      <c r="G22" s="266">
        <v>176</v>
      </c>
      <c r="H22" s="293"/>
      <c r="I22" s="266"/>
      <c r="J22" s="294"/>
      <c r="K22" s="294"/>
      <c r="L22" s="266">
        <v>37519</v>
      </c>
      <c r="M22" s="266"/>
      <c r="N22" s="266"/>
      <c r="O22" s="295"/>
      <c r="P22" s="295"/>
      <c r="Q22" s="295"/>
      <c r="T22" s="276">
        <v>0.89700000000000002</v>
      </c>
      <c r="U22" s="276">
        <v>0.39</v>
      </c>
      <c r="V22" s="296" t="s">
        <v>581</v>
      </c>
      <c r="W22" s="296"/>
      <c r="X22" s="297"/>
      <c r="Y22" s="298">
        <v>0</v>
      </c>
      <c r="Z22" s="298">
        <v>0</v>
      </c>
      <c r="AA22" s="298">
        <v>0</v>
      </c>
      <c r="AB22" s="254">
        <v>0</v>
      </c>
      <c r="AC22" s="254">
        <v>0</v>
      </c>
      <c r="AD22" s="255">
        <v>0</v>
      </c>
      <c r="AE22" s="255">
        <v>0</v>
      </c>
      <c r="AF22" s="255">
        <v>0</v>
      </c>
      <c r="AG22" s="255">
        <v>0</v>
      </c>
      <c r="AI22" s="256">
        <v>0</v>
      </c>
      <c r="AK22" s="257"/>
      <c r="AL22" s="228"/>
      <c r="AM22" s="258"/>
      <c r="AP22" s="44"/>
      <c r="AQ22" s="44"/>
      <c r="AR22" s="44"/>
      <c r="AS22" s="259"/>
      <c r="AT22" s="260"/>
      <c r="AU22" s="261"/>
    </row>
    <row r="23" spans="1:47" s="219" customFormat="1" ht="115.5" customHeight="1">
      <c r="A23" s="41"/>
      <c r="B23" s="449"/>
      <c r="C23" s="119" t="s">
        <v>638</v>
      </c>
      <c r="D23" s="392" t="s">
        <v>639</v>
      </c>
      <c r="E23" s="44"/>
      <c r="F23" s="228">
        <v>5500000</v>
      </c>
      <c r="G23" s="228" t="s">
        <v>593</v>
      </c>
      <c r="I23" s="228"/>
      <c r="J23" s="248"/>
      <c r="K23" s="248"/>
      <c r="L23" s="228"/>
      <c r="M23" s="228"/>
      <c r="N23" s="228"/>
      <c r="O23" s="285"/>
      <c r="P23" s="300">
        <v>3.1873400000000003E-2</v>
      </c>
      <c r="Q23" s="301">
        <v>0.91111111111111109</v>
      </c>
      <c r="R23" s="41"/>
      <c r="S23" s="41"/>
      <c r="T23" s="276">
        <v>0.89700000000000002</v>
      </c>
      <c r="U23" s="276">
        <v>0.39</v>
      </c>
      <c r="V23" s="299" t="s">
        <v>640</v>
      </c>
      <c r="W23" s="299"/>
      <c r="X23" s="252">
        <v>3.1873400000000003E-2</v>
      </c>
      <c r="Y23" s="271">
        <v>0</v>
      </c>
      <c r="Z23" s="271">
        <v>1101.7539634285326</v>
      </c>
      <c r="AA23" s="253">
        <v>1101.7539634285326</v>
      </c>
      <c r="AB23" s="254">
        <v>0</v>
      </c>
      <c r="AC23" s="254">
        <v>22954230.987618912</v>
      </c>
      <c r="AD23" s="255">
        <v>0</v>
      </c>
      <c r="AE23" s="255">
        <v>2134639.2036550436</v>
      </c>
      <c r="AF23" s="255">
        <v>99.157856708567934</v>
      </c>
      <c r="AG23" s="255">
        <v>20.492623719770705</v>
      </c>
      <c r="AI23" s="256">
        <v>2134758.8541354719</v>
      </c>
      <c r="AK23" s="257">
        <v>1101.7539634285326</v>
      </c>
      <c r="AL23" s="228">
        <v>22954230.987618912</v>
      </c>
      <c r="AM23" s="258">
        <v>2134758.8541354719</v>
      </c>
      <c r="AP23" s="44">
        <v>3</v>
      </c>
      <c r="AQ23" s="44">
        <v>3</v>
      </c>
      <c r="AR23" s="44">
        <v>3</v>
      </c>
      <c r="AS23" s="259">
        <v>27</v>
      </c>
      <c r="AT23" s="260">
        <v>3.1873400000000003E-2</v>
      </c>
      <c r="AU23" s="267" t="s">
        <v>638</v>
      </c>
    </row>
    <row r="24" spans="1:47" ht="60">
      <c r="B24" s="449" t="s">
        <v>641</v>
      </c>
      <c r="C24" s="290" t="s">
        <v>642</v>
      </c>
      <c r="D24" s="291" t="s">
        <v>643</v>
      </c>
      <c r="E24" s="266" t="s">
        <v>593</v>
      </c>
      <c r="F24" s="266" t="s">
        <v>593</v>
      </c>
      <c r="G24" s="266" t="s">
        <v>593</v>
      </c>
      <c r="H24" s="244"/>
      <c r="I24" s="266"/>
      <c r="J24" s="294"/>
      <c r="K24" s="294"/>
      <c r="L24" s="266"/>
      <c r="M24" s="266"/>
      <c r="N24" s="266"/>
      <c r="O24" s="302">
        <v>7.4999999999999997E-3</v>
      </c>
      <c r="P24" s="302"/>
      <c r="Q24" s="302">
        <v>0.06</v>
      </c>
      <c r="T24" s="303">
        <v>0.125</v>
      </c>
      <c r="X24" s="297"/>
      <c r="Y24" s="298">
        <v>259.24923998424998</v>
      </c>
      <c r="Z24" s="298">
        <v>0</v>
      </c>
      <c r="AA24" s="298">
        <v>259.24923998424998</v>
      </c>
      <c r="AB24" s="254">
        <v>4687994.4284734065</v>
      </c>
      <c r="AC24" s="254">
        <v>0</v>
      </c>
      <c r="AD24" s="255">
        <v>4992.9421975616933</v>
      </c>
      <c r="AE24" s="255">
        <v>0</v>
      </c>
      <c r="AF24" s="255">
        <v>0</v>
      </c>
      <c r="AG24" s="255">
        <v>0</v>
      </c>
      <c r="AI24" s="256">
        <v>4992.9421975616933</v>
      </c>
      <c r="AK24" s="257">
        <v>259.24923998424998</v>
      </c>
      <c r="AL24" s="228">
        <v>4687994.4284734065</v>
      </c>
      <c r="AM24" s="258">
        <v>4992.9421975616933</v>
      </c>
      <c r="AP24" s="44">
        <v>1</v>
      </c>
      <c r="AQ24" s="44">
        <v>1</v>
      </c>
      <c r="AR24" s="44">
        <v>1</v>
      </c>
      <c r="AS24" s="259">
        <v>1</v>
      </c>
      <c r="AT24" s="260">
        <v>0</v>
      </c>
      <c r="AU24" s="267" t="s">
        <v>642</v>
      </c>
    </row>
    <row r="25" spans="1:47" ht="90" hidden="1" outlineLevel="1">
      <c r="B25" s="449"/>
      <c r="C25" s="119" t="s">
        <v>644</v>
      </c>
      <c r="D25" s="246" t="s">
        <v>645</v>
      </c>
      <c r="E25" s="266" t="s">
        <v>593</v>
      </c>
      <c r="F25" s="266" t="s">
        <v>593</v>
      </c>
      <c r="G25" s="266" t="s">
        <v>593</v>
      </c>
      <c r="H25" s="244"/>
      <c r="I25" s="266"/>
      <c r="J25" s="294"/>
      <c r="K25" s="294"/>
      <c r="L25" s="266"/>
      <c r="M25" s="266"/>
      <c r="N25" s="266"/>
      <c r="O25" s="295"/>
      <c r="P25" s="295"/>
      <c r="Q25" s="295"/>
      <c r="X25" s="297"/>
      <c r="Y25" s="298">
        <v>0</v>
      </c>
      <c r="Z25" s="298">
        <v>0</v>
      </c>
      <c r="AA25" s="298">
        <v>0</v>
      </c>
      <c r="AB25" s="254">
        <v>0</v>
      </c>
      <c r="AC25" s="254">
        <v>0</v>
      </c>
      <c r="AD25" s="255">
        <v>0</v>
      </c>
      <c r="AE25" s="255">
        <v>0</v>
      </c>
      <c r="AF25" s="255">
        <v>0</v>
      </c>
      <c r="AG25" s="255">
        <v>0</v>
      </c>
      <c r="AI25" s="256">
        <v>0</v>
      </c>
      <c r="AK25" s="257">
        <v>0</v>
      </c>
      <c r="AL25" s="228">
        <v>0</v>
      </c>
      <c r="AM25" s="258">
        <v>0</v>
      </c>
      <c r="AP25" s="44">
        <v>1</v>
      </c>
      <c r="AQ25" s="44">
        <v>1</v>
      </c>
      <c r="AR25" s="44">
        <v>1</v>
      </c>
      <c r="AS25" s="259">
        <v>1</v>
      </c>
      <c r="AT25" s="260">
        <v>0</v>
      </c>
      <c r="AU25" s="267" t="s">
        <v>644</v>
      </c>
    </row>
    <row r="26" spans="1:47" ht="63.75" customHeight="1" collapsed="1">
      <c r="B26" s="449"/>
      <c r="C26" s="290" t="s">
        <v>646</v>
      </c>
      <c r="D26" s="291" t="s">
        <v>647</v>
      </c>
      <c r="E26" s="266">
        <v>250</v>
      </c>
      <c r="F26" s="266" t="s">
        <v>593</v>
      </c>
      <c r="G26" s="266">
        <v>105</v>
      </c>
      <c r="H26" s="244"/>
      <c r="I26" s="266"/>
      <c r="J26" s="294"/>
      <c r="K26" s="294"/>
      <c r="L26" s="266"/>
      <c r="M26" s="266"/>
      <c r="N26" s="266"/>
      <c r="O26" s="295"/>
      <c r="P26" s="295"/>
      <c r="Q26" s="295"/>
      <c r="T26" s="303">
        <v>0.125</v>
      </c>
      <c r="V26" s="304" t="s">
        <v>648</v>
      </c>
      <c r="W26" s="304"/>
      <c r="X26" s="297"/>
      <c r="Y26" s="298">
        <v>0</v>
      </c>
      <c r="Z26" s="298">
        <v>0</v>
      </c>
      <c r="AA26" s="298">
        <v>0</v>
      </c>
      <c r="AB26" s="254">
        <v>0</v>
      </c>
      <c r="AC26" s="254">
        <v>0</v>
      </c>
      <c r="AD26" s="255">
        <v>0</v>
      </c>
      <c r="AE26" s="255">
        <v>0</v>
      </c>
      <c r="AF26" s="255">
        <v>0</v>
      </c>
      <c r="AG26" s="255">
        <v>0</v>
      </c>
      <c r="AI26" s="256">
        <v>0</v>
      </c>
      <c r="AK26" s="257"/>
      <c r="AL26" s="228"/>
      <c r="AM26" s="258"/>
      <c r="AP26" s="44"/>
      <c r="AQ26" s="44"/>
      <c r="AR26" s="44"/>
      <c r="AS26" s="259"/>
      <c r="AT26" s="260"/>
      <c r="AU26" s="267"/>
    </row>
    <row r="27" spans="1:47" ht="90" customHeight="1">
      <c r="B27" s="449"/>
      <c r="C27" s="119" t="s">
        <v>649</v>
      </c>
      <c r="D27" s="392" t="s">
        <v>650</v>
      </c>
      <c r="E27" s="228">
        <v>5400</v>
      </c>
      <c r="F27" s="228" t="s">
        <v>593</v>
      </c>
      <c r="G27" s="228">
        <v>4900</v>
      </c>
      <c r="J27" s="248"/>
      <c r="K27" s="248"/>
      <c r="L27" s="228"/>
      <c r="M27" s="228"/>
      <c r="N27" s="228"/>
      <c r="O27" s="284">
        <v>5.0000000000000001E-3</v>
      </c>
      <c r="P27" s="284"/>
      <c r="Q27" s="270">
        <v>0.04</v>
      </c>
      <c r="T27" s="303">
        <v>0.125</v>
      </c>
      <c r="V27" s="246" t="s">
        <v>651</v>
      </c>
      <c r="W27" s="246"/>
      <c r="X27" s="252">
        <v>5.0000000000000001E-3</v>
      </c>
      <c r="Y27" s="271">
        <v>172.83282665616665</v>
      </c>
      <c r="Z27" s="271">
        <v>0</v>
      </c>
      <c r="AA27" s="253">
        <v>172.83282665616665</v>
      </c>
      <c r="AB27" s="254">
        <v>3125329.6189822704</v>
      </c>
      <c r="AC27" s="254">
        <v>0</v>
      </c>
      <c r="AD27" s="255">
        <v>3328.6281317077951</v>
      </c>
      <c r="AE27" s="255">
        <v>0</v>
      </c>
      <c r="AF27" s="255">
        <v>0</v>
      </c>
      <c r="AG27" s="255">
        <v>0</v>
      </c>
      <c r="AI27" s="256">
        <v>3328.6281317077951</v>
      </c>
      <c r="AK27" s="257">
        <v>172.83282665616665</v>
      </c>
      <c r="AL27" s="228">
        <v>3125329.6189822704</v>
      </c>
      <c r="AM27" s="258">
        <v>3328.6281317077951</v>
      </c>
      <c r="AP27" s="44">
        <v>1</v>
      </c>
      <c r="AQ27" s="44">
        <v>1</v>
      </c>
      <c r="AR27" s="44">
        <v>1</v>
      </c>
      <c r="AS27" s="259">
        <v>1</v>
      </c>
      <c r="AT27" s="260">
        <v>5.0000000000000001E-3</v>
      </c>
      <c r="AU27" s="267" t="s">
        <v>649</v>
      </c>
    </row>
    <row r="28" spans="1:47" ht="90">
      <c r="B28" s="449"/>
      <c r="C28" s="119" t="s">
        <v>652</v>
      </c>
      <c r="D28" s="389" t="s">
        <v>653</v>
      </c>
      <c r="E28" s="254" t="s">
        <v>593</v>
      </c>
      <c r="F28" s="254" t="s">
        <v>593</v>
      </c>
      <c r="G28" s="254" t="s">
        <v>593</v>
      </c>
      <c r="J28" s="248"/>
      <c r="K28" s="248"/>
      <c r="L28" s="228">
        <v>3000000</v>
      </c>
      <c r="M28" s="228"/>
      <c r="N28" s="228"/>
      <c r="O28" s="284">
        <v>1.303125E-3</v>
      </c>
      <c r="P28" s="284"/>
      <c r="Q28" s="270">
        <v>0.15</v>
      </c>
      <c r="T28" s="305">
        <v>6.9500000000000006E-2</v>
      </c>
      <c r="U28" s="305">
        <v>0.125</v>
      </c>
      <c r="V28" s="238" t="s">
        <v>654</v>
      </c>
      <c r="W28" s="238"/>
      <c r="X28" s="252">
        <v>1.303125E-3</v>
      </c>
      <c r="Y28" s="271">
        <v>45.044555447263434</v>
      </c>
      <c r="Z28" s="271">
        <v>0</v>
      </c>
      <c r="AA28" s="253">
        <v>45.044555447263434</v>
      </c>
      <c r="AB28" s="254">
        <v>814539.0319472542</v>
      </c>
      <c r="AC28" s="254">
        <v>0</v>
      </c>
      <c r="AD28" s="255">
        <v>867.5237068263441</v>
      </c>
      <c r="AE28" s="255">
        <v>0</v>
      </c>
      <c r="AF28" s="255">
        <v>0</v>
      </c>
      <c r="AG28" s="255">
        <v>0</v>
      </c>
      <c r="AI28" s="256">
        <v>867.5237068263441</v>
      </c>
      <c r="AK28" s="257">
        <v>45.044555447263434</v>
      </c>
      <c r="AL28" s="228">
        <v>814539.0319472542</v>
      </c>
      <c r="AM28" s="258">
        <v>867.5237068263441</v>
      </c>
      <c r="AP28" s="44">
        <v>1</v>
      </c>
      <c r="AQ28" s="44">
        <v>1</v>
      </c>
      <c r="AR28" s="44">
        <v>1</v>
      </c>
      <c r="AS28" s="259">
        <v>1</v>
      </c>
      <c r="AT28" s="260">
        <v>1.303125E-3</v>
      </c>
      <c r="AU28" s="267" t="s">
        <v>652</v>
      </c>
    </row>
    <row r="29" spans="1:47" ht="48" hidden="1" customHeight="1" outlineLevel="1">
      <c r="B29" s="449" t="s">
        <v>655</v>
      </c>
      <c r="C29" s="264" t="s">
        <v>656</v>
      </c>
      <c r="D29" s="296" t="s">
        <v>657</v>
      </c>
      <c r="E29" s="266" t="s">
        <v>593</v>
      </c>
      <c r="F29" s="266" t="s">
        <v>593</v>
      </c>
      <c r="G29" s="266" t="s">
        <v>593</v>
      </c>
      <c r="J29" s="248"/>
      <c r="K29" s="248"/>
      <c r="L29" s="228"/>
      <c r="M29" s="228"/>
      <c r="N29" s="228"/>
      <c r="O29" s="283"/>
      <c r="P29" s="283"/>
      <c r="Q29" s="283"/>
      <c r="X29" s="252"/>
      <c r="Y29" s="271">
        <v>0</v>
      </c>
      <c r="Z29" s="271">
        <v>0</v>
      </c>
      <c r="AA29" s="253">
        <v>0</v>
      </c>
      <c r="AB29" s="254">
        <v>0</v>
      </c>
      <c r="AC29" s="254">
        <v>0</v>
      </c>
      <c r="AD29" s="255">
        <v>0</v>
      </c>
      <c r="AE29" s="255">
        <v>0</v>
      </c>
      <c r="AF29" s="255">
        <v>0</v>
      </c>
      <c r="AG29" s="255">
        <v>0</v>
      </c>
      <c r="AI29" s="256">
        <v>0</v>
      </c>
      <c r="AK29" s="257"/>
      <c r="AL29" s="228"/>
      <c r="AM29" s="258"/>
      <c r="AP29" s="44">
        <v>1</v>
      </c>
      <c r="AQ29" s="44">
        <v>1</v>
      </c>
      <c r="AR29" s="44">
        <v>1</v>
      </c>
      <c r="AS29" s="259">
        <v>1</v>
      </c>
      <c r="AT29" s="260">
        <v>0</v>
      </c>
      <c r="AU29" s="267" t="s">
        <v>656</v>
      </c>
    </row>
    <row r="30" spans="1:47" ht="40.5" hidden="1" customHeight="1" outlineLevel="1">
      <c r="B30" s="449"/>
      <c r="C30" s="119" t="s">
        <v>658</v>
      </c>
      <c r="D30" s="299" t="s">
        <v>659</v>
      </c>
      <c r="E30" s="228">
        <v>4700</v>
      </c>
      <c r="F30" s="228" t="s">
        <v>593</v>
      </c>
      <c r="G30" s="228" t="s">
        <v>593</v>
      </c>
      <c r="J30" s="248"/>
      <c r="K30" s="248"/>
      <c r="L30" s="228"/>
      <c r="M30" s="228"/>
      <c r="N30" s="228"/>
      <c r="O30" s="283"/>
      <c r="P30" s="283"/>
      <c r="Q30" s="283"/>
      <c r="X30" s="252"/>
      <c r="Y30" s="271">
        <v>0</v>
      </c>
      <c r="Z30" s="271">
        <v>0</v>
      </c>
      <c r="AA30" s="253">
        <v>0</v>
      </c>
      <c r="AB30" s="254">
        <v>0</v>
      </c>
      <c r="AC30" s="254">
        <v>0</v>
      </c>
      <c r="AD30" s="255">
        <v>0</v>
      </c>
      <c r="AE30" s="255">
        <v>0</v>
      </c>
      <c r="AF30" s="255">
        <v>0</v>
      </c>
      <c r="AG30" s="255">
        <v>0</v>
      </c>
      <c r="AI30" s="256">
        <v>0</v>
      </c>
      <c r="AK30" s="257"/>
      <c r="AL30" s="228"/>
      <c r="AM30" s="258"/>
      <c r="AP30" s="44">
        <v>1</v>
      </c>
      <c r="AQ30" s="44">
        <v>1</v>
      </c>
      <c r="AR30" s="44">
        <v>1</v>
      </c>
      <c r="AS30" s="259">
        <v>1</v>
      </c>
      <c r="AT30" s="260">
        <v>0</v>
      </c>
      <c r="AU30" s="267" t="s">
        <v>658</v>
      </c>
    </row>
    <row r="31" spans="1:47" ht="32" hidden="1" outlineLevel="1">
      <c r="B31" s="449"/>
      <c r="C31" s="119" t="s">
        <v>660</v>
      </c>
      <c r="D31" s="238" t="s">
        <v>661</v>
      </c>
      <c r="E31" s="228">
        <v>1500</v>
      </c>
      <c r="F31" s="228" t="s">
        <v>593</v>
      </c>
      <c r="G31" s="228" t="s">
        <v>593</v>
      </c>
      <c r="J31" s="248"/>
      <c r="K31" s="248"/>
      <c r="L31" s="228"/>
      <c r="M31" s="228"/>
      <c r="N31" s="228"/>
      <c r="O31" s="283"/>
      <c r="P31" s="283"/>
      <c r="Q31" s="283"/>
      <c r="X31" s="252"/>
      <c r="Y31" s="271">
        <v>0</v>
      </c>
      <c r="Z31" s="271">
        <v>0</v>
      </c>
      <c r="AA31" s="253">
        <v>0</v>
      </c>
      <c r="AB31" s="254">
        <v>0</v>
      </c>
      <c r="AC31" s="254">
        <v>0</v>
      </c>
      <c r="AD31" s="255">
        <v>0</v>
      </c>
      <c r="AE31" s="255">
        <v>0</v>
      </c>
      <c r="AF31" s="255">
        <v>0</v>
      </c>
      <c r="AG31" s="255">
        <v>0</v>
      </c>
      <c r="AI31" s="256">
        <v>0</v>
      </c>
      <c r="AK31" s="257"/>
      <c r="AL31" s="228"/>
      <c r="AM31" s="258"/>
      <c r="AP31" s="44">
        <v>1</v>
      </c>
      <c r="AQ31" s="44">
        <v>1</v>
      </c>
      <c r="AR31" s="44">
        <v>1</v>
      </c>
      <c r="AS31" s="259">
        <v>1</v>
      </c>
      <c r="AT31" s="260">
        <v>0</v>
      </c>
      <c r="AU31" s="267" t="s">
        <v>660</v>
      </c>
    </row>
    <row r="32" spans="1:47" ht="64" collapsed="1">
      <c r="B32" s="449"/>
      <c r="C32" s="119" t="s">
        <v>662</v>
      </c>
      <c r="D32" s="391" t="s">
        <v>663</v>
      </c>
      <c r="E32" s="258">
        <v>37.229999999999997</v>
      </c>
      <c r="F32" s="228" t="s">
        <v>593</v>
      </c>
      <c r="G32" s="228" t="s">
        <v>593</v>
      </c>
      <c r="J32" s="248"/>
      <c r="K32" s="248"/>
      <c r="L32" s="228"/>
      <c r="M32" s="228"/>
      <c r="N32" s="228"/>
      <c r="O32" s="269">
        <v>1.0628571428571428E-4</v>
      </c>
      <c r="P32" s="269"/>
      <c r="Q32" s="269">
        <v>3.4285714285714284E-3</v>
      </c>
      <c r="T32" s="303">
        <v>3.1E-2</v>
      </c>
      <c r="V32" s="306" t="s">
        <v>664</v>
      </c>
      <c r="W32" s="306"/>
      <c r="X32" s="252">
        <v>1.0628571428571428E-4</v>
      </c>
      <c r="Y32" s="271">
        <v>3.6739320866339424</v>
      </c>
      <c r="Z32" s="271">
        <v>0</v>
      </c>
      <c r="AA32" s="253">
        <v>3.6739320866339424</v>
      </c>
      <c r="AB32" s="254">
        <v>66435.578186365979</v>
      </c>
      <c r="AC32" s="254">
        <v>0</v>
      </c>
      <c r="AD32" s="255">
        <v>70.757123714017126</v>
      </c>
      <c r="AE32" s="255">
        <v>0</v>
      </c>
      <c r="AF32" s="255">
        <v>0</v>
      </c>
      <c r="AG32" s="255">
        <v>0</v>
      </c>
      <c r="AI32" s="256">
        <v>70.757123714017126</v>
      </c>
      <c r="AK32" s="257">
        <v>3.6739320866339424</v>
      </c>
      <c r="AL32" s="228">
        <v>66435.578186365979</v>
      </c>
      <c r="AM32" s="258">
        <v>70.757123714017126</v>
      </c>
      <c r="AP32" s="44">
        <v>1</v>
      </c>
      <c r="AQ32" s="44">
        <v>1</v>
      </c>
      <c r="AR32" s="44">
        <v>1</v>
      </c>
      <c r="AS32" s="259">
        <v>1</v>
      </c>
      <c r="AT32" s="260">
        <v>1.0628571428571428E-4</v>
      </c>
      <c r="AU32" s="267" t="s">
        <v>662</v>
      </c>
    </row>
    <row r="33" spans="2:47" ht="32" hidden="1" outlineLevel="1">
      <c r="B33" s="449"/>
      <c r="C33" s="119" t="s">
        <v>665</v>
      </c>
      <c r="D33" s="238" t="s">
        <v>666</v>
      </c>
      <c r="E33" s="228">
        <v>150.488</v>
      </c>
      <c r="F33" s="228" t="s">
        <v>593</v>
      </c>
      <c r="G33" s="228" t="s">
        <v>593</v>
      </c>
      <c r="J33" s="248"/>
      <c r="K33" s="248"/>
      <c r="L33" s="228"/>
      <c r="M33" s="228"/>
      <c r="N33" s="228"/>
      <c r="O33" s="283"/>
      <c r="P33" s="283"/>
      <c r="Q33" s="283"/>
      <c r="X33" s="252"/>
      <c r="Y33" s="271">
        <v>0</v>
      </c>
      <c r="Z33" s="271">
        <v>0</v>
      </c>
      <c r="AA33" s="253">
        <v>0</v>
      </c>
      <c r="AB33" s="254">
        <v>0</v>
      </c>
      <c r="AC33" s="254">
        <v>0</v>
      </c>
      <c r="AD33" s="255">
        <v>0</v>
      </c>
      <c r="AE33" s="255">
        <v>0</v>
      </c>
      <c r="AF33" s="255">
        <v>0</v>
      </c>
      <c r="AG33" s="255">
        <v>0</v>
      </c>
      <c r="AI33" s="256">
        <v>0</v>
      </c>
      <c r="AK33" s="257"/>
      <c r="AL33" s="228"/>
      <c r="AM33" s="258"/>
      <c r="AP33" s="44">
        <v>1</v>
      </c>
      <c r="AQ33" s="44">
        <v>1</v>
      </c>
      <c r="AR33" s="44">
        <v>1</v>
      </c>
      <c r="AS33" s="259">
        <v>1</v>
      </c>
      <c r="AT33" s="260">
        <v>0</v>
      </c>
      <c r="AU33" s="267" t="s">
        <v>665</v>
      </c>
    </row>
    <row r="34" spans="2:47" ht="48" hidden="1" outlineLevel="1">
      <c r="B34" s="449"/>
      <c r="C34" s="264" t="s">
        <v>667</v>
      </c>
      <c r="D34" s="307" t="s">
        <v>668</v>
      </c>
      <c r="E34" s="266" t="s">
        <v>593</v>
      </c>
      <c r="F34" s="266" t="s">
        <v>593</v>
      </c>
      <c r="G34" s="266" t="s">
        <v>593</v>
      </c>
      <c r="J34" s="248"/>
      <c r="K34" s="248"/>
      <c r="L34" s="228"/>
      <c r="M34" s="228"/>
      <c r="N34" s="228"/>
      <c r="O34" s="283"/>
      <c r="P34" s="283"/>
      <c r="Q34" s="283"/>
      <c r="X34" s="252"/>
      <c r="Y34" s="271">
        <v>0</v>
      </c>
      <c r="Z34" s="271">
        <v>0</v>
      </c>
      <c r="AA34" s="253">
        <v>0</v>
      </c>
      <c r="AB34" s="254">
        <v>0</v>
      </c>
      <c r="AC34" s="254">
        <v>0</v>
      </c>
      <c r="AD34" s="255">
        <v>0</v>
      </c>
      <c r="AE34" s="255">
        <v>0</v>
      </c>
      <c r="AF34" s="255">
        <v>0</v>
      </c>
      <c r="AG34" s="255">
        <v>0</v>
      </c>
      <c r="AI34" s="256">
        <v>0</v>
      </c>
      <c r="AK34" s="257"/>
      <c r="AL34" s="228"/>
      <c r="AM34" s="258"/>
      <c r="AP34" s="44">
        <v>1</v>
      </c>
      <c r="AQ34" s="44">
        <v>1</v>
      </c>
      <c r="AR34" s="44">
        <v>1</v>
      </c>
      <c r="AS34" s="259">
        <v>1</v>
      </c>
      <c r="AT34" s="260">
        <v>0</v>
      </c>
      <c r="AU34" s="267" t="s">
        <v>667</v>
      </c>
    </row>
    <row r="35" spans="2:47" ht="60" collapsed="1">
      <c r="B35" s="449" t="s">
        <v>669</v>
      </c>
      <c r="C35" s="119" t="s">
        <v>670</v>
      </c>
      <c r="D35" s="389" t="s">
        <v>671</v>
      </c>
      <c r="E35" s="228">
        <v>5250</v>
      </c>
      <c r="F35" s="228" t="s">
        <v>593</v>
      </c>
      <c r="G35" s="228">
        <v>2193</v>
      </c>
      <c r="J35" s="248"/>
      <c r="K35" s="248"/>
      <c r="L35" s="228"/>
      <c r="M35" s="228"/>
      <c r="N35" s="228"/>
      <c r="O35" s="269">
        <v>1.4329896907216446E-3</v>
      </c>
      <c r="P35" s="269">
        <v>0</v>
      </c>
      <c r="Q35" s="284">
        <v>2.0618556701030855E-2</v>
      </c>
      <c r="T35" s="303">
        <v>6.9500000000000006E-2</v>
      </c>
      <c r="V35" s="308"/>
      <c r="W35" s="308"/>
      <c r="X35" s="252">
        <v>1.4329896907216446E-3</v>
      </c>
      <c r="Y35" s="271">
        <v>49.533531763313569</v>
      </c>
      <c r="Z35" s="271">
        <v>0</v>
      </c>
      <c r="AA35" s="253">
        <v>49.533531763313569</v>
      </c>
      <c r="AB35" s="254">
        <v>895713.02482171974</v>
      </c>
      <c r="AC35" s="254">
        <v>0</v>
      </c>
      <c r="AD35" s="255">
        <v>953.97795939666378</v>
      </c>
      <c r="AE35" s="255">
        <v>0</v>
      </c>
      <c r="AF35" s="255">
        <v>0</v>
      </c>
      <c r="AG35" s="255">
        <v>0</v>
      </c>
      <c r="AI35" s="256">
        <v>953.97795939666378</v>
      </c>
      <c r="AK35" s="257">
        <v>49.533531763313569</v>
      </c>
      <c r="AL35" s="228">
        <v>895713.02482171974</v>
      </c>
      <c r="AM35" s="258">
        <v>953.97795939666378</v>
      </c>
      <c r="AP35" s="44">
        <v>1</v>
      </c>
      <c r="AQ35" s="44">
        <v>1</v>
      </c>
      <c r="AR35" s="44">
        <v>1</v>
      </c>
      <c r="AS35" s="259">
        <v>1</v>
      </c>
      <c r="AT35" s="260">
        <v>1.4329896907216446E-3</v>
      </c>
      <c r="AU35" s="267" t="s">
        <v>670</v>
      </c>
    </row>
    <row r="36" spans="2:47" ht="112">
      <c r="B36" s="449"/>
      <c r="C36" s="119" t="s">
        <v>672</v>
      </c>
      <c r="D36" s="299" t="s">
        <v>673</v>
      </c>
      <c r="E36" s="263" t="s">
        <v>674</v>
      </c>
      <c r="F36" s="228" t="s">
        <v>593</v>
      </c>
      <c r="G36" s="228" t="s">
        <v>593</v>
      </c>
      <c r="J36" s="248"/>
      <c r="K36" s="248"/>
      <c r="L36" s="228"/>
      <c r="M36" s="228"/>
      <c r="N36" s="228"/>
      <c r="O36" s="250"/>
      <c r="P36" s="250"/>
      <c r="Q36" s="250"/>
      <c r="X36" s="252"/>
      <c r="Y36" s="271">
        <v>0</v>
      </c>
      <c r="Z36" s="271">
        <v>0</v>
      </c>
      <c r="AA36" s="253">
        <v>0</v>
      </c>
      <c r="AB36" s="254">
        <v>0</v>
      </c>
      <c r="AC36" s="254">
        <v>0</v>
      </c>
      <c r="AD36" s="255">
        <v>0</v>
      </c>
      <c r="AE36" s="255">
        <v>0</v>
      </c>
      <c r="AF36" s="255">
        <v>0</v>
      </c>
      <c r="AG36" s="255">
        <v>0</v>
      </c>
      <c r="AI36" s="256">
        <v>0</v>
      </c>
      <c r="AK36" s="257"/>
      <c r="AL36" s="228"/>
      <c r="AM36" s="258"/>
      <c r="AP36" s="44"/>
      <c r="AQ36" s="44"/>
      <c r="AR36" s="44"/>
      <c r="AS36" s="259"/>
      <c r="AT36" s="260"/>
      <c r="AU36" s="267"/>
    </row>
    <row r="37" spans="2:47" ht="48" hidden="1" outlineLevel="1">
      <c r="B37" s="449"/>
      <c r="C37" s="264" t="s">
        <v>675</v>
      </c>
      <c r="D37" s="307" t="s">
        <v>676</v>
      </c>
      <c r="E37" s="266" t="s">
        <v>593</v>
      </c>
      <c r="F37" s="266" t="s">
        <v>593</v>
      </c>
      <c r="G37" s="266" t="s">
        <v>593</v>
      </c>
      <c r="J37" s="248"/>
      <c r="K37" s="248"/>
      <c r="L37" s="228"/>
      <c r="M37" s="228"/>
      <c r="N37" s="228"/>
      <c r="Y37" s="253">
        <v>0</v>
      </c>
      <c r="Z37" s="253">
        <v>0</v>
      </c>
      <c r="AA37" s="253">
        <v>0</v>
      </c>
      <c r="AB37" s="254">
        <v>0</v>
      </c>
      <c r="AC37" s="254">
        <v>0</v>
      </c>
      <c r="AI37" s="256">
        <v>0</v>
      </c>
      <c r="AK37" s="257"/>
      <c r="AL37" s="228"/>
      <c r="AM37" s="258"/>
      <c r="AP37" s="44">
        <v>1</v>
      </c>
      <c r="AQ37" s="44">
        <v>1</v>
      </c>
      <c r="AR37" s="44">
        <v>1</v>
      </c>
      <c r="AS37" s="259">
        <v>1</v>
      </c>
      <c r="AT37" s="260">
        <v>0</v>
      </c>
      <c r="AU37" s="267" t="s">
        <v>675</v>
      </c>
    </row>
    <row r="38" spans="2:47" ht="32" collapsed="1">
      <c r="C38" s="309" t="s">
        <v>737</v>
      </c>
      <c r="D38" s="119" t="s">
        <v>738</v>
      </c>
      <c r="E38" s="228"/>
      <c r="G38" s="228"/>
      <c r="J38" s="248"/>
      <c r="K38" s="248"/>
      <c r="L38" s="228"/>
      <c r="M38" s="228"/>
      <c r="N38" s="228"/>
      <c r="O38" s="269">
        <v>7.3670000000000003E-3</v>
      </c>
      <c r="P38" s="269"/>
      <c r="Q38" s="284">
        <v>0.106</v>
      </c>
      <c r="T38" s="303">
        <v>6.9500000000000006E-2</v>
      </c>
      <c r="X38" s="252">
        <v>7.3670000000000003E-3</v>
      </c>
      <c r="Y38" s="271">
        <v>254.65188679519596</v>
      </c>
      <c r="Z38" s="271">
        <v>0</v>
      </c>
      <c r="AA38" s="253">
        <v>254.65188679519596</v>
      </c>
      <c r="AB38" s="254">
        <v>4604860.6606084779</v>
      </c>
      <c r="AC38" s="254">
        <v>0</v>
      </c>
      <c r="AD38" s="255">
        <v>4904.4006892582656</v>
      </c>
      <c r="AE38" s="255">
        <v>0</v>
      </c>
      <c r="AF38" s="255">
        <v>0</v>
      </c>
      <c r="AG38" s="255">
        <v>0</v>
      </c>
      <c r="AI38" s="256">
        <v>4904.4006892582656</v>
      </c>
      <c r="AK38" s="257">
        <v>254.65188679519596</v>
      </c>
      <c r="AL38" s="228">
        <v>4604860.6606084779</v>
      </c>
      <c r="AM38" s="258">
        <v>4904.4006892582656</v>
      </c>
      <c r="AP38" s="44">
        <v>1</v>
      </c>
      <c r="AQ38" s="44">
        <v>1</v>
      </c>
      <c r="AR38" s="44">
        <v>1</v>
      </c>
      <c r="AS38" s="259">
        <v>1</v>
      </c>
      <c r="AT38" s="260">
        <v>7.3670000000000003E-3</v>
      </c>
      <c r="AU38" s="267" t="s">
        <v>737</v>
      </c>
    </row>
    <row r="39" spans="2:47" ht="32">
      <c r="C39" s="309" t="s">
        <v>742</v>
      </c>
      <c r="D39" s="119" t="s">
        <v>743</v>
      </c>
      <c r="E39" s="228"/>
      <c r="G39" s="228"/>
      <c r="J39" s="248"/>
      <c r="K39" s="248"/>
      <c r="L39" s="228"/>
      <c r="M39" s="228"/>
      <c r="N39" s="228"/>
      <c r="O39" s="269">
        <v>2.9190000000000006E-3</v>
      </c>
      <c r="P39" s="269"/>
      <c r="Q39" s="284">
        <v>4.2000000000000003E-2</v>
      </c>
      <c r="T39" s="303">
        <v>6.9500000000000006E-2</v>
      </c>
      <c r="X39" s="252">
        <v>2.9190000000000006E-3</v>
      </c>
      <c r="Y39" s="271">
        <v>100.89980420187011</v>
      </c>
      <c r="Z39" s="271">
        <v>0</v>
      </c>
      <c r="AA39" s="253">
        <v>100.89980420187011</v>
      </c>
      <c r="AB39" s="254">
        <v>1824567.43156185</v>
      </c>
      <c r="AC39" s="254">
        <v>0</v>
      </c>
      <c r="AD39" s="255">
        <v>1943.2531032910113</v>
      </c>
      <c r="AE39" s="255">
        <v>0</v>
      </c>
      <c r="AF39" s="255">
        <v>0</v>
      </c>
      <c r="AG39" s="255">
        <v>0</v>
      </c>
      <c r="AI39" s="256">
        <v>1943.2531032910113</v>
      </c>
      <c r="AK39" s="257">
        <v>100.89980420187011</v>
      </c>
      <c r="AL39" s="228">
        <v>1824567.43156185</v>
      </c>
      <c r="AM39" s="258">
        <v>1943.2531032910113</v>
      </c>
      <c r="AP39" s="44">
        <v>1</v>
      </c>
      <c r="AQ39" s="44">
        <v>1</v>
      </c>
      <c r="AR39" s="44">
        <v>1</v>
      </c>
      <c r="AS39" s="259">
        <v>1</v>
      </c>
      <c r="AT39" s="260">
        <v>2.9190000000000006E-3</v>
      </c>
      <c r="AU39" s="267" t="s">
        <v>742</v>
      </c>
    </row>
    <row r="40" spans="2:47">
      <c r="E40" s="228"/>
      <c r="G40" s="228"/>
      <c r="J40" s="248"/>
      <c r="K40" s="248"/>
      <c r="L40" s="228"/>
      <c r="M40" s="228"/>
      <c r="N40" s="228"/>
    </row>
    <row r="41" spans="2:47">
      <c r="E41" s="228"/>
      <c r="G41" s="228"/>
      <c r="J41" s="248"/>
      <c r="K41" s="248"/>
      <c r="L41" s="228"/>
      <c r="M41" s="228"/>
      <c r="N41" s="228"/>
      <c r="X41" s="310">
        <v>0.24228308816465577</v>
      </c>
      <c r="Y41" s="311">
        <v>1574.1036247304237</v>
      </c>
      <c r="Z41" s="311">
        <v>7060.039810950364</v>
      </c>
      <c r="AA41" s="311">
        <v>8634.1434356807913</v>
      </c>
    </row>
    <row r="42" spans="2:47">
      <c r="E42" s="228"/>
      <c r="G42" s="228"/>
      <c r="J42" s="248"/>
      <c r="K42" s="248"/>
      <c r="L42" s="228"/>
      <c r="M42" s="228"/>
      <c r="N42" s="228"/>
      <c r="P42" s="312"/>
      <c r="Y42" s="313">
        <v>4.5538329008005606E-2</v>
      </c>
      <c r="Z42" s="313">
        <v>0.20424475915665014</v>
      </c>
      <c r="AA42" s="313"/>
    </row>
    <row r="43" spans="2:47">
      <c r="E43" s="228"/>
      <c r="G43" s="228"/>
      <c r="J43" s="248"/>
      <c r="K43" s="248"/>
      <c r="L43" s="228"/>
      <c r="M43" s="228"/>
      <c r="N43" s="228"/>
    </row>
    <row r="44" spans="2:47">
      <c r="E44" s="228"/>
      <c r="G44" s="228"/>
      <c r="J44" s="248"/>
      <c r="K44" s="248"/>
      <c r="L44" s="228"/>
      <c r="M44" s="228"/>
      <c r="N44" s="228"/>
      <c r="O44" s="314"/>
      <c r="P44" s="315">
        <v>2020</v>
      </c>
      <c r="AK44" s="316" t="s">
        <v>677</v>
      </c>
      <c r="AL44" s="50"/>
      <c r="AM44" s="51"/>
      <c r="AN44" s="51"/>
      <c r="AO44" s="51"/>
      <c r="AP44" s="52"/>
      <c r="AQ44" s="52" t="s">
        <v>136</v>
      </c>
      <c r="AR44" s="52"/>
    </row>
    <row r="45" spans="2:47">
      <c r="E45" s="228"/>
      <c r="G45" s="228"/>
      <c r="J45" s="248"/>
      <c r="K45" s="248"/>
      <c r="L45" s="228"/>
      <c r="M45" s="228"/>
      <c r="N45" s="228"/>
      <c r="O45" s="317" t="s">
        <v>678</v>
      </c>
      <c r="P45" s="318">
        <v>0.19923328891473169</v>
      </c>
      <c r="AK45" s="47"/>
      <c r="AL45" s="48"/>
      <c r="AM45" s="53" t="s">
        <v>137</v>
      </c>
      <c r="AN45" s="54">
        <v>24</v>
      </c>
      <c r="AO45" s="53"/>
      <c r="AP45" s="52" t="s">
        <v>138</v>
      </c>
      <c r="AQ45" s="52" t="s">
        <v>139</v>
      </c>
      <c r="AR45" s="52" t="s">
        <v>140</v>
      </c>
      <c r="AS45" s="55" t="s">
        <v>141</v>
      </c>
    </row>
    <row r="46" spans="2:47">
      <c r="E46" s="228"/>
      <c r="G46" s="228"/>
      <c r="J46" s="248"/>
      <c r="K46" s="248"/>
      <c r="L46" s="228"/>
      <c r="M46" s="228"/>
      <c r="N46" s="228"/>
      <c r="O46" s="319" t="s">
        <v>198</v>
      </c>
      <c r="P46" s="318">
        <v>4.3049799249924116E-2</v>
      </c>
      <c r="V46" s="320">
        <v>3.913618113629465E-3</v>
      </c>
      <c r="AK46" s="47"/>
      <c r="AL46" s="48"/>
      <c r="AM46" s="57" t="s">
        <v>142</v>
      </c>
      <c r="AN46" s="58">
        <v>0</v>
      </c>
      <c r="AO46" s="53"/>
      <c r="AP46" s="53">
        <v>0</v>
      </c>
      <c r="AQ46" s="53"/>
      <c r="AR46" s="53"/>
      <c r="AS46" s="59"/>
    </row>
    <row r="47" spans="2:47">
      <c r="E47" s="228"/>
      <c r="G47" s="228"/>
      <c r="J47" s="248"/>
      <c r="K47" s="248"/>
      <c r="L47" s="228"/>
      <c r="M47" s="228"/>
      <c r="N47" s="228"/>
      <c r="AK47" s="47"/>
      <c r="AL47" s="48"/>
      <c r="AM47" s="57" t="s">
        <v>143</v>
      </c>
      <c r="AN47" s="58">
        <v>2341.6819800680487</v>
      </c>
      <c r="AO47" s="53"/>
      <c r="AP47" s="53">
        <v>1</v>
      </c>
      <c r="AQ47" s="58">
        <v>0</v>
      </c>
      <c r="AR47" s="58">
        <v>390.28033001134145</v>
      </c>
      <c r="AS47" s="59">
        <v>1</v>
      </c>
    </row>
    <row r="48" spans="2:47">
      <c r="E48" s="228"/>
      <c r="G48" s="228"/>
      <c r="P48" s="321">
        <v>0.19923328891473199</v>
      </c>
      <c r="AK48" s="47"/>
      <c r="AL48" s="48"/>
      <c r="AM48" s="57" t="s">
        <v>144</v>
      </c>
      <c r="AN48" s="58">
        <v>2341.6819800680487</v>
      </c>
      <c r="AO48" s="53"/>
      <c r="AP48" s="53">
        <v>2</v>
      </c>
      <c r="AQ48" s="58">
        <v>390.28033001134145</v>
      </c>
      <c r="AR48" s="58">
        <v>780.5606600226829</v>
      </c>
      <c r="AS48" s="59">
        <v>2</v>
      </c>
    </row>
    <row r="49" spans="37:45">
      <c r="AK49" s="47"/>
      <c r="AL49" s="48"/>
      <c r="AM49" s="57" t="s">
        <v>145</v>
      </c>
      <c r="AN49" s="53">
        <v>6</v>
      </c>
      <c r="AO49" s="53"/>
      <c r="AP49" s="53">
        <v>3</v>
      </c>
      <c r="AQ49" s="58">
        <v>780.5606600226829</v>
      </c>
      <c r="AR49" s="58">
        <v>1170.8409900340243</v>
      </c>
      <c r="AS49" s="59">
        <v>3</v>
      </c>
    </row>
    <row r="50" spans="37:45">
      <c r="AK50" s="47"/>
      <c r="AL50" s="48"/>
      <c r="AM50" s="57" t="s">
        <v>146</v>
      </c>
      <c r="AN50" s="58">
        <v>390.28033001134145</v>
      </c>
      <c r="AO50" s="53"/>
      <c r="AP50" s="53">
        <v>4</v>
      </c>
      <c r="AQ50" s="58">
        <v>1170.8409900340243</v>
      </c>
      <c r="AR50" s="58">
        <v>1561.1213200453658</v>
      </c>
      <c r="AS50" s="59">
        <v>4</v>
      </c>
    </row>
    <row r="51" spans="37:45">
      <c r="AK51" s="47"/>
      <c r="AL51" s="48"/>
      <c r="AM51" s="57"/>
      <c r="AN51" s="53"/>
      <c r="AO51" s="53"/>
      <c r="AP51" s="53">
        <v>5</v>
      </c>
      <c r="AQ51" s="58">
        <v>1561.1213200453658</v>
      </c>
      <c r="AR51" s="58">
        <v>1951.4016500567072</v>
      </c>
      <c r="AS51" s="59">
        <v>5</v>
      </c>
    </row>
    <row r="52" spans="37:45">
      <c r="AP52" s="53">
        <v>6</v>
      </c>
      <c r="AQ52" s="58">
        <v>1951.4016500567072</v>
      </c>
      <c r="AR52" s="58">
        <v>2341.6819800680487</v>
      </c>
      <c r="AS52" s="59">
        <v>6</v>
      </c>
    </row>
    <row r="54" spans="37:45">
      <c r="AK54" s="316" t="s">
        <v>574</v>
      </c>
      <c r="AL54" s="50"/>
      <c r="AM54" s="51"/>
      <c r="AN54" s="51"/>
      <c r="AO54" s="51"/>
      <c r="AP54" s="52"/>
      <c r="AQ54" s="52" t="s">
        <v>136</v>
      </c>
      <c r="AR54" s="52"/>
    </row>
    <row r="55" spans="37:45">
      <c r="AK55" s="47"/>
      <c r="AL55" s="48"/>
      <c r="AM55" s="53" t="s">
        <v>137</v>
      </c>
      <c r="AN55" s="54">
        <v>24</v>
      </c>
      <c r="AO55" s="53"/>
      <c r="AP55" s="52" t="s">
        <v>138</v>
      </c>
      <c r="AQ55" s="52" t="s">
        <v>139</v>
      </c>
      <c r="AR55" s="52" t="s">
        <v>140</v>
      </c>
      <c r="AS55" s="55" t="s">
        <v>141</v>
      </c>
    </row>
    <row r="56" spans="37:45">
      <c r="AK56" s="47"/>
      <c r="AL56" s="48"/>
      <c r="AM56" s="57" t="s">
        <v>142</v>
      </c>
      <c r="AN56" s="58">
        <v>686340.85918339738</v>
      </c>
      <c r="AO56" s="53"/>
      <c r="AP56" s="53">
        <v>0</v>
      </c>
      <c r="AQ56" s="53"/>
      <c r="AR56" s="53"/>
      <c r="AS56" s="59"/>
    </row>
    <row r="57" spans="37:45">
      <c r="AK57" s="47"/>
      <c r="AL57" s="48"/>
      <c r="AM57" s="57" t="s">
        <v>143</v>
      </c>
      <c r="AN57" s="58">
        <v>48787216.433293551</v>
      </c>
      <c r="AO57" s="53"/>
      <c r="AP57" s="53">
        <v>1</v>
      </c>
      <c r="AQ57" s="58">
        <v>686340.85918339738</v>
      </c>
      <c r="AR57" s="58">
        <v>8703153.4548684228</v>
      </c>
      <c r="AS57" s="59">
        <v>1</v>
      </c>
    </row>
    <row r="58" spans="37:45">
      <c r="AK58" s="47"/>
      <c r="AL58" s="48"/>
      <c r="AM58" s="57" t="s">
        <v>144</v>
      </c>
      <c r="AN58" s="58">
        <v>48100875.57411015</v>
      </c>
      <c r="AO58" s="53"/>
      <c r="AP58" s="53">
        <v>2</v>
      </c>
      <c r="AQ58" s="58">
        <v>8703153.4548684228</v>
      </c>
      <c r="AR58" s="58">
        <v>16719966.050553448</v>
      </c>
      <c r="AS58" s="59">
        <v>2</v>
      </c>
    </row>
    <row r="59" spans="37:45">
      <c r="AK59" s="47"/>
      <c r="AL59" s="48"/>
      <c r="AM59" s="57" t="s">
        <v>145</v>
      </c>
      <c r="AN59" s="53">
        <v>6</v>
      </c>
      <c r="AO59" s="53"/>
      <c r="AP59" s="53">
        <v>3</v>
      </c>
      <c r="AQ59" s="58">
        <v>16719966.050553448</v>
      </c>
      <c r="AR59" s="58">
        <v>24736778.646238472</v>
      </c>
      <c r="AS59" s="59">
        <v>3</v>
      </c>
    </row>
    <row r="60" spans="37:45">
      <c r="AK60" s="47"/>
      <c r="AL60" s="48"/>
      <c r="AM60" s="57" t="s">
        <v>146</v>
      </c>
      <c r="AN60" s="58">
        <v>8016812.5956850247</v>
      </c>
      <c r="AO60" s="53"/>
      <c r="AP60" s="53">
        <v>4</v>
      </c>
      <c r="AQ60" s="58">
        <v>24736778.646238472</v>
      </c>
      <c r="AR60" s="58">
        <v>32753591.241923496</v>
      </c>
      <c r="AS60" s="59">
        <v>4</v>
      </c>
    </row>
    <row r="61" spans="37:45">
      <c r="AK61" s="47"/>
      <c r="AL61" s="48"/>
      <c r="AM61" s="57"/>
      <c r="AN61" s="53"/>
      <c r="AO61" s="53"/>
      <c r="AP61" s="53">
        <v>5</v>
      </c>
      <c r="AQ61" s="58">
        <v>32753591.241923496</v>
      </c>
      <c r="AR61" s="58">
        <v>40770403.837608524</v>
      </c>
      <c r="AS61" s="59">
        <v>5</v>
      </c>
    </row>
    <row r="62" spans="37:45">
      <c r="AP62" s="53">
        <v>6</v>
      </c>
      <c r="AQ62" s="58">
        <v>40770403.837608524</v>
      </c>
      <c r="AR62" s="58">
        <v>48787216.433293551</v>
      </c>
      <c r="AS62" s="59">
        <v>6</v>
      </c>
    </row>
    <row r="64" spans="37:45">
      <c r="AK64" s="316" t="s">
        <v>147</v>
      </c>
      <c r="AL64" s="50"/>
      <c r="AM64" s="51"/>
      <c r="AN64" s="51"/>
      <c r="AO64" s="51"/>
      <c r="AP64" s="52"/>
      <c r="AQ64" s="52" t="s">
        <v>136</v>
      </c>
      <c r="AR64" s="52"/>
    </row>
    <row r="65" spans="37:45">
      <c r="AK65" s="47"/>
      <c r="AL65" s="48"/>
      <c r="AM65" s="53" t="s">
        <v>137</v>
      </c>
      <c r="AN65" s="54">
        <v>24</v>
      </c>
      <c r="AO65" s="53"/>
      <c r="AP65" s="52" t="s">
        <v>138</v>
      </c>
      <c r="AQ65" s="52" t="s">
        <v>139</v>
      </c>
      <c r="AR65" s="52" t="s">
        <v>140</v>
      </c>
      <c r="AS65" s="55" t="s">
        <v>141</v>
      </c>
    </row>
    <row r="66" spans="37:45">
      <c r="AK66" s="47"/>
      <c r="AL66" s="48"/>
      <c r="AM66" s="57" t="s">
        <v>142</v>
      </c>
      <c r="AN66" s="58">
        <v>0</v>
      </c>
      <c r="AO66" s="53"/>
      <c r="AP66" s="53">
        <v>0</v>
      </c>
      <c r="AQ66" s="53"/>
      <c r="AR66" s="53"/>
      <c r="AS66" s="59"/>
    </row>
    <row r="67" spans="37:45">
      <c r="AK67" s="47"/>
      <c r="AL67" s="48"/>
      <c r="AM67" s="57" t="s">
        <v>143</v>
      </c>
      <c r="AN67" s="58">
        <v>4537243.8007517233</v>
      </c>
      <c r="AO67" s="53"/>
      <c r="AP67" s="53">
        <v>1</v>
      </c>
      <c r="AQ67" s="58">
        <v>0</v>
      </c>
      <c r="AR67" s="58">
        <v>756207.30012528726</v>
      </c>
      <c r="AS67" s="59">
        <v>1</v>
      </c>
    </row>
    <row r="68" spans="37:45">
      <c r="AK68" s="47"/>
      <c r="AL68" s="48"/>
      <c r="AM68" s="57" t="s">
        <v>144</v>
      </c>
      <c r="AN68" s="58">
        <v>4537243.8007517233</v>
      </c>
      <c r="AO68" s="53"/>
      <c r="AP68" s="53">
        <v>2</v>
      </c>
      <c r="AQ68" s="58">
        <v>756207.30012528726</v>
      </c>
      <c r="AR68" s="58">
        <v>1512414.6002505745</v>
      </c>
      <c r="AS68" s="59">
        <v>2</v>
      </c>
    </row>
    <row r="69" spans="37:45">
      <c r="AK69" s="47"/>
      <c r="AL69" s="48"/>
      <c r="AM69" s="57" t="s">
        <v>145</v>
      </c>
      <c r="AN69" s="53">
        <v>6</v>
      </c>
      <c r="AO69" s="53"/>
      <c r="AP69" s="53">
        <v>3</v>
      </c>
      <c r="AQ69" s="58">
        <v>1512414.6002505745</v>
      </c>
      <c r="AR69" s="58">
        <v>2268621.9003758617</v>
      </c>
      <c r="AS69" s="59">
        <v>3</v>
      </c>
    </row>
    <row r="70" spans="37:45">
      <c r="AK70" s="47"/>
      <c r="AL70" s="48"/>
      <c r="AM70" s="57" t="s">
        <v>146</v>
      </c>
      <c r="AN70" s="58">
        <v>756207.30012528726</v>
      </c>
      <c r="AO70" s="53"/>
      <c r="AP70" s="53">
        <v>4</v>
      </c>
      <c r="AQ70" s="58">
        <v>2268621.9003758617</v>
      </c>
      <c r="AR70" s="58">
        <v>3024829.2005011491</v>
      </c>
      <c r="AS70" s="59">
        <v>4</v>
      </c>
    </row>
    <row r="71" spans="37:45">
      <c r="AK71" s="47"/>
      <c r="AL71" s="48"/>
      <c r="AM71" s="57"/>
      <c r="AN71" s="53"/>
      <c r="AO71" s="53"/>
      <c r="AP71" s="53">
        <v>5</v>
      </c>
      <c r="AQ71" s="58">
        <v>3024829.2005011491</v>
      </c>
      <c r="AR71" s="58">
        <v>3781036.5006264364</v>
      </c>
      <c r="AS71" s="59">
        <v>5</v>
      </c>
    </row>
    <row r="72" spans="37:45">
      <c r="AP72" s="53">
        <v>6</v>
      </c>
      <c r="AQ72" s="58">
        <v>3781036.5006264364</v>
      </c>
      <c r="AR72" s="58">
        <v>4537243.8007517233</v>
      </c>
      <c r="AS72" s="59">
        <v>6</v>
      </c>
    </row>
  </sheetData>
  <autoFilter ref="B3:V37" xr:uid="{00000000-0001-0000-0200-000000000000}"/>
  <mergeCells count="7">
    <mergeCell ref="B35:B37"/>
    <mergeCell ref="B4:B7"/>
    <mergeCell ref="B8:B9"/>
    <mergeCell ref="B10:B14"/>
    <mergeCell ref="B15:B23"/>
    <mergeCell ref="B24:B28"/>
    <mergeCell ref="B29:B34"/>
  </mergeCells>
  <hyperlinks>
    <hyperlink ref="V4" r:id="rId1" xr:uid="{D8713215-5EAE-BA44-ABF5-F947B803919A}"/>
  </hyperlinks>
  <pageMargins left="0.7" right="0.7" top="0.75" bottom="0.75" header="0.3" footer="0.3"/>
  <pageSetup orientation="portrait"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ABF37-4923-A745-B54B-DB7A1D2F1DC4}">
  <dimension ref="A1:AQ95"/>
  <sheetViews>
    <sheetView topLeftCell="B2" zoomScaleNormal="100" workbookViewId="0">
      <selection activeCell="O32" sqref="O32"/>
    </sheetView>
  </sheetViews>
  <sheetFormatPr baseColWidth="10" defaultColWidth="8.59765625" defaultRowHeight="15" customHeight="1"/>
  <cols>
    <col min="1" max="1" width="22.59765625" style="175" hidden="1" customWidth="1"/>
    <col min="2" max="2" width="49.796875" style="175" customWidth="1"/>
    <col min="3" max="6" width="9.19921875" style="175" customWidth="1"/>
    <col min="7" max="16384" width="8.59765625" style="175"/>
  </cols>
  <sheetData>
    <row r="1" spans="1:39" ht="15" customHeight="1" thickBot="1">
      <c r="B1" s="176" t="s">
        <v>354</v>
      </c>
      <c r="C1" s="177">
        <v>2015</v>
      </c>
      <c r="D1" s="177">
        <v>2016</v>
      </c>
      <c r="E1" s="177">
        <v>2017</v>
      </c>
      <c r="F1" s="177">
        <v>2018</v>
      </c>
      <c r="G1" s="177">
        <v>2019</v>
      </c>
      <c r="H1" s="177">
        <v>2020</v>
      </c>
      <c r="I1" s="177">
        <v>2021</v>
      </c>
      <c r="J1" s="177">
        <v>2022</v>
      </c>
      <c r="K1" s="177">
        <v>2023</v>
      </c>
      <c r="L1" s="177">
        <v>2024</v>
      </c>
      <c r="M1" s="177">
        <v>2025</v>
      </c>
      <c r="N1" s="177">
        <v>2026</v>
      </c>
      <c r="O1" s="177">
        <v>2027</v>
      </c>
      <c r="P1" s="177">
        <v>2028</v>
      </c>
      <c r="Q1" s="177">
        <v>2029</v>
      </c>
      <c r="R1" s="177">
        <v>2030</v>
      </c>
      <c r="S1" s="177">
        <v>2031</v>
      </c>
      <c r="T1" s="177">
        <v>2032</v>
      </c>
      <c r="U1" s="177">
        <v>2033</v>
      </c>
      <c r="V1" s="177">
        <v>2034</v>
      </c>
      <c r="W1" s="177">
        <v>2035</v>
      </c>
      <c r="X1" s="177">
        <v>2036</v>
      </c>
      <c r="Y1" s="177">
        <v>2037</v>
      </c>
      <c r="Z1" s="177">
        <v>2038</v>
      </c>
      <c r="AA1" s="177">
        <v>2039</v>
      </c>
      <c r="AB1" s="177">
        <v>2040</v>
      </c>
      <c r="AC1" s="177">
        <v>2041</v>
      </c>
      <c r="AD1" s="177">
        <v>2042</v>
      </c>
      <c r="AE1" s="177">
        <v>2043</v>
      </c>
      <c r="AF1" s="177">
        <v>2044</v>
      </c>
      <c r="AG1" s="177">
        <v>2045</v>
      </c>
      <c r="AH1" s="177">
        <v>2046</v>
      </c>
      <c r="AI1" s="177">
        <v>2047</v>
      </c>
      <c r="AJ1" s="177">
        <v>2048</v>
      </c>
      <c r="AK1" s="177">
        <v>2049</v>
      </c>
      <c r="AL1" s="177">
        <v>2050</v>
      </c>
    </row>
    <row r="2" spans="1:39" ht="15" customHeight="1" thickTop="1">
      <c r="G2" s="178"/>
      <c r="H2" s="178"/>
      <c r="I2" s="178"/>
      <c r="J2" s="178"/>
      <c r="K2" s="178"/>
    </row>
    <row r="3" spans="1:39" ht="15" customHeight="1">
      <c r="G3" s="178" t="s">
        <v>355</v>
      </c>
      <c r="H3" s="178" t="s">
        <v>356</v>
      </c>
      <c r="I3" s="178"/>
      <c r="J3" s="178"/>
      <c r="K3" s="178"/>
    </row>
    <row r="4" spans="1:39" ht="15" customHeight="1">
      <c r="G4" s="178" t="s">
        <v>357</v>
      </c>
      <c r="H4" s="178" t="s">
        <v>358</v>
      </c>
      <c r="I4" s="178"/>
      <c r="J4" s="178"/>
      <c r="K4" s="178" t="s">
        <v>359</v>
      </c>
    </row>
    <row r="5" spans="1:39" ht="15" customHeight="1">
      <c r="G5" s="178" t="s">
        <v>360</v>
      </c>
      <c r="H5" s="178" t="s">
        <v>361</v>
      </c>
      <c r="I5" s="178"/>
      <c r="J5" s="178"/>
      <c r="K5" s="178"/>
    </row>
    <row r="6" spans="1:39" ht="15" customHeight="1">
      <c r="G6" s="178" t="s">
        <v>362</v>
      </c>
      <c r="H6" s="178"/>
      <c r="I6" s="178" t="s">
        <v>363</v>
      </c>
      <c r="J6" s="178"/>
      <c r="K6" s="178"/>
    </row>
    <row r="10" spans="1:39" ht="15" customHeight="1">
      <c r="A10" s="179" t="s">
        <v>364</v>
      </c>
      <c r="B10" s="180" t="s">
        <v>365</v>
      </c>
      <c r="C10" s="180"/>
      <c r="D10" s="180"/>
      <c r="E10" s="180"/>
      <c r="F10" s="180"/>
    </row>
    <row r="11" spans="1:39" ht="15" customHeight="1">
      <c r="B11" s="181" t="s">
        <v>366</v>
      </c>
      <c r="C11" s="176"/>
      <c r="D11" s="176"/>
      <c r="E11" s="176"/>
      <c r="F11" s="176"/>
    </row>
    <row r="12" spans="1:39" ht="15" customHeight="1">
      <c r="B12" s="176" t="s">
        <v>367</v>
      </c>
      <c r="C12" s="176"/>
      <c r="D12" s="176"/>
      <c r="E12" s="176"/>
      <c r="F12" s="176"/>
      <c r="G12" s="182" t="s">
        <v>367</v>
      </c>
      <c r="H12" s="182" t="s">
        <v>367</v>
      </c>
      <c r="I12" s="182" t="s">
        <v>367</v>
      </c>
      <c r="J12" s="182" t="s">
        <v>367</v>
      </c>
      <c r="K12" s="182" t="s">
        <v>367</v>
      </c>
      <c r="L12" s="182" t="s">
        <v>367</v>
      </c>
      <c r="M12" s="182" t="s">
        <v>367</v>
      </c>
      <c r="N12" s="182" t="s">
        <v>367</v>
      </c>
      <c r="O12" s="182" t="s">
        <v>367</v>
      </c>
      <c r="P12" s="182" t="s">
        <v>367</v>
      </c>
      <c r="Q12" s="182" t="s">
        <v>367</v>
      </c>
      <c r="R12" s="182" t="s">
        <v>367</v>
      </c>
      <c r="S12" s="182" t="s">
        <v>367</v>
      </c>
      <c r="T12" s="182" t="s">
        <v>367</v>
      </c>
      <c r="U12" s="182" t="s">
        <v>367</v>
      </c>
      <c r="V12" s="182" t="s">
        <v>367</v>
      </c>
      <c r="W12" s="182" t="s">
        <v>367</v>
      </c>
      <c r="X12" s="182" t="s">
        <v>367</v>
      </c>
      <c r="Y12" s="182" t="s">
        <v>367</v>
      </c>
      <c r="Z12" s="182" t="s">
        <v>367</v>
      </c>
      <c r="AA12" s="182" t="s">
        <v>367</v>
      </c>
      <c r="AB12" s="182" t="s">
        <v>367</v>
      </c>
      <c r="AC12" s="182" t="s">
        <v>367</v>
      </c>
      <c r="AD12" s="182" t="s">
        <v>367</v>
      </c>
      <c r="AE12" s="182" t="s">
        <v>367</v>
      </c>
      <c r="AF12" s="182" t="s">
        <v>367</v>
      </c>
      <c r="AG12" s="182" t="s">
        <v>367</v>
      </c>
      <c r="AH12" s="182" t="s">
        <v>367</v>
      </c>
      <c r="AI12" s="182" t="s">
        <v>367</v>
      </c>
      <c r="AJ12" s="182" t="s">
        <v>367</v>
      </c>
      <c r="AK12" s="182" t="s">
        <v>367</v>
      </c>
      <c r="AL12" s="182" t="s">
        <v>367</v>
      </c>
      <c r="AM12" s="182" t="s">
        <v>368</v>
      </c>
    </row>
    <row r="13" spans="1:39" ht="15" customHeight="1" thickBot="1">
      <c r="B13" s="177" t="s">
        <v>369</v>
      </c>
      <c r="C13" s="177">
        <v>2015</v>
      </c>
      <c r="D13" s="177">
        <v>2016</v>
      </c>
      <c r="E13" s="177">
        <v>2017</v>
      </c>
      <c r="F13" s="177">
        <v>2018</v>
      </c>
      <c r="G13" s="177">
        <v>2019</v>
      </c>
      <c r="H13" s="177">
        <v>2020</v>
      </c>
      <c r="I13" s="177">
        <v>2021</v>
      </c>
      <c r="J13" s="177">
        <v>2022</v>
      </c>
      <c r="K13" s="177">
        <v>2023</v>
      </c>
      <c r="L13" s="177">
        <v>2024</v>
      </c>
      <c r="M13" s="177">
        <v>2025</v>
      </c>
      <c r="N13" s="177">
        <v>2026</v>
      </c>
      <c r="O13" s="177">
        <v>2027</v>
      </c>
      <c r="P13" s="177">
        <v>2028</v>
      </c>
      <c r="Q13" s="177">
        <v>2029</v>
      </c>
      <c r="R13" s="177">
        <v>2030</v>
      </c>
      <c r="S13" s="177">
        <v>2031</v>
      </c>
      <c r="T13" s="177">
        <v>2032</v>
      </c>
      <c r="U13" s="177">
        <v>2033</v>
      </c>
      <c r="V13" s="177">
        <v>2034</v>
      </c>
      <c r="W13" s="177">
        <v>2035</v>
      </c>
      <c r="X13" s="177">
        <v>2036</v>
      </c>
      <c r="Y13" s="177">
        <v>2037</v>
      </c>
      <c r="Z13" s="177">
        <v>2038</v>
      </c>
      <c r="AA13" s="177">
        <v>2039</v>
      </c>
      <c r="AB13" s="177">
        <v>2040</v>
      </c>
      <c r="AC13" s="177">
        <v>2041</v>
      </c>
      <c r="AD13" s="177">
        <v>2042</v>
      </c>
      <c r="AE13" s="177">
        <v>2043</v>
      </c>
      <c r="AF13" s="177">
        <v>2044</v>
      </c>
      <c r="AG13" s="177">
        <v>2045</v>
      </c>
      <c r="AH13" s="177">
        <v>2046</v>
      </c>
      <c r="AI13" s="177">
        <v>2047</v>
      </c>
      <c r="AJ13" s="177">
        <v>2048</v>
      </c>
      <c r="AK13" s="177">
        <v>2049</v>
      </c>
      <c r="AL13" s="177">
        <v>2050</v>
      </c>
      <c r="AM13" s="177">
        <v>2050</v>
      </c>
    </row>
    <row r="14" spans="1:39" ht="15" customHeight="1" thickTop="1"/>
    <row r="15" spans="1:39" ht="15" customHeight="1">
      <c r="B15" s="183" t="s">
        <v>370</v>
      </c>
      <c r="C15" s="183"/>
      <c r="D15" s="183"/>
      <c r="E15" s="183"/>
      <c r="F15" s="183"/>
    </row>
    <row r="16" spans="1:39" ht="15" customHeight="1">
      <c r="A16" s="179" t="s">
        <v>371</v>
      </c>
      <c r="B16" s="184" t="s">
        <v>372</v>
      </c>
      <c r="C16" s="185">
        <v>21.367118999999999</v>
      </c>
      <c r="D16" s="185">
        <v>21.367118999999999</v>
      </c>
      <c r="E16" s="185">
        <v>21.367118999999999</v>
      </c>
      <c r="F16" s="185">
        <v>21.367118999999999</v>
      </c>
      <c r="G16" s="185">
        <v>21.367118999999999</v>
      </c>
      <c r="H16" s="185">
        <v>21.103408999999999</v>
      </c>
      <c r="I16" s="185">
        <v>21.466442000000001</v>
      </c>
      <c r="J16" s="185">
        <v>22.180439</v>
      </c>
      <c r="K16" s="185">
        <v>22.881108999999999</v>
      </c>
      <c r="L16" s="185">
        <v>23.650236</v>
      </c>
      <c r="M16" s="185">
        <v>24.626657000000002</v>
      </c>
      <c r="N16" s="185">
        <v>25.687712000000001</v>
      </c>
      <c r="O16" s="185">
        <v>26.536884000000001</v>
      </c>
      <c r="P16" s="185">
        <v>27.189858999999998</v>
      </c>
      <c r="Q16" s="185">
        <v>27.645980999999999</v>
      </c>
      <c r="R16" s="185">
        <v>28.038425</v>
      </c>
      <c r="S16" s="185">
        <v>28.190807</v>
      </c>
      <c r="T16" s="185">
        <v>28.350666</v>
      </c>
      <c r="U16" s="185">
        <v>28.671799</v>
      </c>
      <c r="V16" s="185">
        <v>29.003789999999999</v>
      </c>
      <c r="W16" s="185">
        <v>29.368948</v>
      </c>
      <c r="X16" s="185">
        <v>29.780021999999999</v>
      </c>
      <c r="Y16" s="185">
        <v>30.231045000000002</v>
      </c>
      <c r="Z16" s="185">
        <v>30.688624999999998</v>
      </c>
      <c r="AA16" s="185">
        <v>31.133049</v>
      </c>
      <c r="AB16" s="185">
        <v>31.544138</v>
      </c>
      <c r="AC16" s="185">
        <v>31.930091999999998</v>
      </c>
      <c r="AD16" s="185">
        <v>32.405441000000003</v>
      </c>
      <c r="AE16" s="185">
        <v>32.846770999999997</v>
      </c>
      <c r="AF16" s="185">
        <v>33.278613999999997</v>
      </c>
      <c r="AG16" s="185">
        <v>33.706623</v>
      </c>
      <c r="AH16" s="185">
        <v>34.124209999999998</v>
      </c>
      <c r="AI16" s="185">
        <v>34.599556</v>
      </c>
      <c r="AJ16" s="185">
        <v>35.104354999999998</v>
      </c>
      <c r="AK16" s="185">
        <v>35.563744</v>
      </c>
      <c r="AL16" s="185">
        <v>35.996456000000002</v>
      </c>
      <c r="AM16" s="186">
        <v>1.6966999999999999E-2</v>
      </c>
    </row>
    <row r="17" spans="1:43" ht="15" customHeight="1">
      <c r="A17" s="179" t="s">
        <v>373</v>
      </c>
      <c r="B17" s="184" t="s">
        <v>374</v>
      </c>
      <c r="C17" s="185">
        <v>21.885006000000001</v>
      </c>
      <c r="D17" s="185">
        <v>21.885006000000001</v>
      </c>
      <c r="E17" s="185">
        <v>21.885006000000001</v>
      </c>
      <c r="F17" s="185">
        <v>21.885006000000001</v>
      </c>
      <c r="G17" s="185">
        <v>21.885006000000001</v>
      </c>
      <c r="H17" s="185">
        <v>21.296852000000001</v>
      </c>
      <c r="I17" s="185">
        <v>21.633049</v>
      </c>
      <c r="J17" s="185">
        <v>22.205117999999999</v>
      </c>
      <c r="K17" s="185">
        <v>22.606241000000001</v>
      </c>
      <c r="L17" s="185">
        <v>23.274977</v>
      </c>
      <c r="M17" s="185">
        <v>23.709662999999999</v>
      </c>
      <c r="N17" s="185">
        <v>24.074210999999998</v>
      </c>
      <c r="O17" s="185">
        <v>24.104382000000001</v>
      </c>
      <c r="P17" s="185">
        <v>24.444966999999998</v>
      </c>
      <c r="Q17" s="185">
        <v>24.643778000000001</v>
      </c>
      <c r="R17" s="185">
        <v>24.759036999999999</v>
      </c>
      <c r="S17" s="185">
        <v>25.029266</v>
      </c>
      <c r="T17" s="185">
        <v>25.196708999999998</v>
      </c>
      <c r="U17" s="185">
        <v>25.524443000000002</v>
      </c>
      <c r="V17" s="185">
        <v>25.735932999999999</v>
      </c>
      <c r="W17" s="185">
        <v>25.950191</v>
      </c>
      <c r="X17" s="185">
        <v>26.194136</v>
      </c>
      <c r="Y17" s="185">
        <v>26.345205</v>
      </c>
      <c r="Z17" s="185">
        <v>26.555067000000001</v>
      </c>
      <c r="AA17" s="185">
        <v>26.780670000000001</v>
      </c>
      <c r="AB17" s="185">
        <v>26.790040999999999</v>
      </c>
      <c r="AC17" s="185">
        <v>26.979054999999999</v>
      </c>
      <c r="AD17" s="185">
        <v>27.345801999999999</v>
      </c>
      <c r="AE17" s="185">
        <v>27.510275</v>
      </c>
      <c r="AF17" s="185">
        <v>27.707808</v>
      </c>
      <c r="AG17" s="185">
        <v>28.063734</v>
      </c>
      <c r="AH17" s="185">
        <v>28.108651999999999</v>
      </c>
      <c r="AI17" s="185">
        <v>28.359881999999999</v>
      </c>
      <c r="AJ17" s="185">
        <v>28.629048999999998</v>
      </c>
      <c r="AK17" s="185">
        <v>28.806082</v>
      </c>
      <c r="AL17" s="185">
        <v>28.939575000000001</v>
      </c>
      <c r="AM17" s="186">
        <v>9.0539999999999995E-3</v>
      </c>
    </row>
    <row r="18" spans="1:43" ht="15" customHeight="1">
      <c r="A18" s="179" t="s">
        <v>375</v>
      </c>
      <c r="B18" s="184" t="s">
        <v>376</v>
      </c>
      <c r="C18" s="185">
        <v>10.40076</v>
      </c>
      <c r="D18" s="185">
        <v>10.40076</v>
      </c>
      <c r="E18" s="185">
        <v>10.40076</v>
      </c>
      <c r="F18" s="185">
        <v>10.40076</v>
      </c>
      <c r="G18" s="185">
        <v>10.40076</v>
      </c>
      <c r="H18" s="185">
        <v>10.013341</v>
      </c>
      <c r="I18" s="185">
        <v>10.139873</v>
      </c>
      <c r="J18" s="185">
        <v>10.064783</v>
      </c>
      <c r="K18" s="185">
        <v>10.026472999999999</v>
      </c>
      <c r="L18" s="185">
        <v>10.057588000000001</v>
      </c>
      <c r="M18" s="185">
        <v>10.188620999999999</v>
      </c>
      <c r="N18" s="185">
        <v>10.375728000000001</v>
      </c>
      <c r="O18" s="185">
        <v>10.541219999999999</v>
      </c>
      <c r="P18" s="185">
        <v>10.649031000000001</v>
      </c>
      <c r="Q18" s="185">
        <v>10.705569000000001</v>
      </c>
      <c r="R18" s="185">
        <v>10.975032000000001</v>
      </c>
      <c r="S18" s="185">
        <v>10.975427</v>
      </c>
      <c r="T18" s="185">
        <v>11.020530000000001</v>
      </c>
      <c r="U18" s="185">
        <v>11.159978000000001</v>
      </c>
      <c r="V18" s="185">
        <v>11.239523999999999</v>
      </c>
      <c r="W18" s="185">
        <v>11.27379</v>
      </c>
      <c r="X18" s="185">
        <v>11.281421999999999</v>
      </c>
      <c r="Y18" s="185">
        <v>11.354433999999999</v>
      </c>
      <c r="Z18" s="185">
        <v>11.408001000000001</v>
      </c>
      <c r="AA18" s="185">
        <v>11.447461000000001</v>
      </c>
      <c r="AB18" s="185">
        <v>11.475216</v>
      </c>
      <c r="AC18" s="185">
        <v>11.520025</v>
      </c>
      <c r="AD18" s="185">
        <v>11.560247</v>
      </c>
      <c r="AE18" s="185">
        <v>11.598577000000001</v>
      </c>
      <c r="AF18" s="185">
        <v>11.630267999999999</v>
      </c>
      <c r="AG18" s="185">
        <v>11.690177</v>
      </c>
      <c r="AH18" s="185">
        <v>11.747246000000001</v>
      </c>
      <c r="AI18" s="185">
        <v>11.822725999999999</v>
      </c>
      <c r="AJ18" s="185">
        <v>11.867516999999999</v>
      </c>
      <c r="AK18" s="185">
        <v>11.937593</v>
      </c>
      <c r="AL18" s="185">
        <v>11.997738999999999</v>
      </c>
      <c r="AM18" s="186">
        <v>4.6179999999999997E-3</v>
      </c>
    </row>
    <row r="19" spans="1:43" ht="15" customHeight="1">
      <c r="A19" s="179" t="s">
        <v>377</v>
      </c>
      <c r="B19" s="184" t="s">
        <v>378</v>
      </c>
      <c r="C19" s="185">
        <v>36.809517</v>
      </c>
      <c r="D19" s="185">
        <v>36.809517</v>
      </c>
      <c r="E19" s="185">
        <v>36.809517</v>
      </c>
      <c r="F19" s="185">
        <v>36.809517</v>
      </c>
      <c r="G19" s="185">
        <v>36.809517</v>
      </c>
      <c r="H19" s="185">
        <v>36.328311999999997</v>
      </c>
      <c r="I19" s="185">
        <v>36.524482999999996</v>
      </c>
      <c r="J19" s="185">
        <v>36.565094000000002</v>
      </c>
      <c r="K19" s="185">
        <v>36.773269999999997</v>
      </c>
      <c r="L19" s="185">
        <v>37.156204000000002</v>
      </c>
      <c r="M19" s="185">
        <v>37.687702000000002</v>
      </c>
      <c r="N19" s="185">
        <v>38.173763000000001</v>
      </c>
      <c r="O19" s="185">
        <v>38.425705000000001</v>
      </c>
      <c r="P19" s="185">
        <v>38.378875999999998</v>
      </c>
      <c r="Q19" s="185">
        <v>38.245457000000002</v>
      </c>
      <c r="R19" s="185">
        <v>38.274386999999997</v>
      </c>
      <c r="S19" s="185">
        <v>38.189895999999997</v>
      </c>
      <c r="T19" s="185">
        <v>38.099789000000001</v>
      </c>
      <c r="U19" s="185">
        <v>38.228614999999998</v>
      </c>
      <c r="V19" s="185">
        <v>38.282955000000001</v>
      </c>
      <c r="W19" s="185">
        <v>38.096138000000003</v>
      </c>
      <c r="X19" s="185">
        <v>37.990561999999997</v>
      </c>
      <c r="Y19" s="185">
        <v>37.873897999999997</v>
      </c>
      <c r="Z19" s="185">
        <v>37.909523</v>
      </c>
      <c r="AA19" s="185">
        <v>37.801682</v>
      </c>
      <c r="AB19" s="185">
        <v>37.635207999999999</v>
      </c>
      <c r="AC19" s="185">
        <v>37.571429999999999</v>
      </c>
      <c r="AD19" s="185">
        <v>37.458903999999997</v>
      </c>
      <c r="AE19" s="185">
        <v>37.362670999999999</v>
      </c>
      <c r="AF19" s="185">
        <v>37.349266</v>
      </c>
      <c r="AG19" s="185">
        <v>37.277393000000004</v>
      </c>
      <c r="AH19" s="185">
        <v>37.163021000000001</v>
      </c>
      <c r="AI19" s="185">
        <v>37.140563999999998</v>
      </c>
      <c r="AJ19" s="185">
        <v>37.028449999999999</v>
      </c>
      <c r="AK19" s="185">
        <v>36.834682000000001</v>
      </c>
      <c r="AL19" s="185">
        <v>36.683495000000001</v>
      </c>
      <c r="AM19" s="186">
        <v>-1.11E-4</v>
      </c>
    </row>
    <row r="21" spans="1:43" ht="15" customHeight="1">
      <c r="B21" s="183" t="s">
        <v>379</v>
      </c>
    </row>
    <row r="22" spans="1:43" ht="15" customHeight="1">
      <c r="A22" s="179" t="s">
        <v>380</v>
      </c>
      <c r="B22" s="184" t="s">
        <v>372</v>
      </c>
      <c r="C22" s="185">
        <v>17.532706999999998</v>
      </c>
      <c r="D22" s="185">
        <v>17.532706999999998</v>
      </c>
      <c r="E22" s="185">
        <v>17.532706999999998</v>
      </c>
      <c r="F22" s="185">
        <v>17.532706999999998</v>
      </c>
      <c r="G22" s="185">
        <v>17.532706999999998</v>
      </c>
      <c r="H22" s="185">
        <v>16.461679</v>
      </c>
      <c r="I22" s="185">
        <v>16.897226</v>
      </c>
      <c r="J22" s="185">
        <v>17.642332</v>
      </c>
      <c r="K22" s="185">
        <v>18.154827000000001</v>
      </c>
      <c r="L22" s="185">
        <v>18.709136999999998</v>
      </c>
      <c r="M22" s="185">
        <v>19.487349999999999</v>
      </c>
      <c r="N22" s="185">
        <v>20.253893000000001</v>
      </c>
      <c r="O22" s="185">
        <v>20.666298000000001</v>
      </c>
      <c r="P22" s="185">
        <v>20.915295</v>
      </c>
      <c r="Q22" s="185">
        <v>21.033928</v>
      </c>
      <c r="R22" s="185">
        <v>21.178768000000002</v>
      </c>
      <c r="S22" s="185">
        <v>21.187819000000001</v>
      </c>
      <c r="T22" s="185">
        <v>21.270918000000002</v>
      </c>
      <c r="U22" s="185">
        <v>21.564543</v>
      </c>
      <c r="V22" s="185">
        <v>21.812473000000001</v>
      </c>
      <c r="W22" s="185">
        <v>22.069616</v>
      </c>
      <c r="X22" s="185">
        <v>22.360126000000001</v>
      </c>
      <c r="Y22" s="185">
        <v>22.672346000000001</v>
      </c>
      <c r="Z22" s="185">
        <v>22.966260999999999</v>
      </c>
      <c r="AA22" s="185">
        <v>23.233778000000001</v>
      </c>
      <c r="AB22" s="185">
        <v>23.463498999999999</v>
      </c>
      <c r="AC22" s="185">
        <v>23.678507</v>
      </c>
      <c r="AD22" s="185">
        <v>24.019242999999999</v>
      </c>
      <c r="AE22" s="185">
        <v>24.278932999999999</v>
      </c>
      <c r="AF22" s="185">
        <v>24.533297999999998</v>
      </c>
      <c r="AG22" s="185">
        <v>24.788464000000001</v>
      </c>
      <c r="AH22" s="185">
        <v>25.033518000000001</v>
      </c>
      <c r="AI22" s="185">
        <v>25.354244000000001</v>
      </c>
      <c r="AJ22" s="185">
        <v>25.684698000000001</v>
      </c>
      <c r="AK22" s="185">
        <v>25.939330999999999</v>
      </c>
      <c r="AL22" s="185">
        <v>26.177326000000001</v>
      </c>
      <c r="AM22" s="186">
        <v>1.3014E-2</v>
      </c>
    </row>
    <row r="23" spans="1:43" ht="15" customHeight="1">
      <c r="A23" s="179" t="s">
        <v>381</v>
      </c>
      <c r="B23" s="184" t="s">
        <v>374</v>
      </c>
      <c r="C23" s="185">
        <v>21.969456000000001</v>
      </c>
      <c r="D23" s="185">
        <v>21.969456000000001</v>
      </c>
      <c r="E23" s="185">
        <v>21.969456000000001</v>
      </c>
      <c r="F23" s="185">
        <v>21.969456000000001</v>
      </c>
      <c r="G23" s="185">
        <v>21.969456000000001</v>
      </c>
      <c r="H23" s="185">
        <v>21.376653999999998</v>
      </c>
      <c r="I23" s="185">
        <v>20.734304000000002</v>
      </c>
      <c r="J23" s="185">
        <v>20.318745</v>
      </c>
      <c r="K23" s="185">
        <v>19.736813999999999</v>
      </c>
      <c r="L23" s="185">
        <v>19.414501000000001</v>
      </c>
      <c r="M23" s="185">
        <v>18.841920999999999</v>
      </c>
      <c r="N23" s="185">
        <v>19.221986999999999</v>
      </c>
      <c r="O23" s="185">
        <v>19.257792999999999</v>
      </c>
      <c r="P23" s="185">
        <v>19.602174999999999</v>
      </c>
      <c r="Q23" s="185">
        <v>19.805004</v>
      </c>
      <c r="R23" s="185">
        <v>20.225742</v>
      </c>
      <c r="S23" s="185">
        <v>20.496693</v>
      </c>
      <c r="T23" s="185">
        <v>20.665499000000001</v>
      </c>
      <c r="U23" s="185">
        <v>21.058674</v>
      </c>
      <c r="V23" s="185">
        <v>21.268713000000002</v>
      </c>
      <c r="W23" s="185">
        <v>21.493673000000001</v>
      </c>
      <c r="X23" s="185">
        <v>21.746466000000002</v>
      </c>
      <c r="Y23" s="185">
        <v>21.899795999999998</v>
      </c>
      <c r="Z23" s="185">
        <v>22.113047000000002</v>
      </c>
      <c r="AA23" s="185">
        <v>22.346644999999999</v>
      </c>
      <c r="AB23" s="185">
        <v>22.361111000000001</v>
      </c>
      <c r="AC23" s="185">
        <v>22.555289999999999</v>
      </c>
      <c r="AD23" s="185">
        <v>22.929818999999998</v>
      </c>
      <c r="AE23" s="185">
        <v>23.103238999999999</v>
      </c>
      <c r="AF23" s="185">
        <v>23.299997000000001</v>
      </c>
      <c r="AG23" s="185">
        <v>23.673317000000001</v>
      </c>
      <c r="AH23" s="185">
        <v>23.716480000000001</v>
      </c>
      <c r="AI23" s="185">
        <v>23.993053</v>
      </c>
      <c r="AJ23" s="185">
        <v>24.261074000000001</v>
      </c>
      <c r="AK23" s="185">
        <v>24.447094</v>
      </c>
      <c r="AL23" s="185">
        <v>24.596321</v>
      </c>
      <c r="AM23" s="186">
        <v>3.65E-3</v>
      </c>
    </row>
    <row r="24" spans="1:43" ht="15" customHeight="1">
      <c r="A24" s="179" t="s">
        <v>382</v>
      </c>
      <c r="B24" s="184" t="s">
        <v>383</v>
      </c>
      <c r="C24" s="185">
        <v>6.3595119999999996</v>
      </c>
      <c r="D24" s="185">
        <v>6.3595119999999996</v>
      </c>
      <c r="E24" s="185">
        <v>6.3595119999999996</v>
      </c>
      <c r="F24" s="185">
        <v>6.3595119999999996</v>
      </c>
      <c r="G24" s="185">
        <v>6.3595119999999996</v>
      </c>
      <c r="H24" s="185">
        <v>3.619777</v>
      </c>
      <c r="I24" s="185">
        <v>5.0871579999999996</v>
      </c>
      <c r="J24" s="185">
        <v>6.2953219999999996</v>
      </c>
      <c r="K24" s="185">
        <v>7.4694719999999997</v>
      </c>
      <c r="L24" s="185">
        <v>8.7496229999999997</v>
      </c>
      <c r="M24" s="185">
        <v>10.095471999999999</v>
      </c>
      <c r="N24" s="185">
        <v>10.090911999999999</v>
      </c>
      <c r="O24" s="185">
        <v>10.459769</v>
      </c>
      <c r="P24" s="185">
        <v>10.387751</v>
      </c>
      <c r="Q24" s="185">
        <v>10.830750999999999</v>
      </c>
      <c r="R24" s="185">
        <v>10.981043</v>
      </c>
      <c r="S24" s="185">
        <v>11.299893000000001</v>
      </c>
      <c r="T24" s="185">
        <v>11.404178999999999</v>
      </c>
      <c r="U24" s="185">
        <v>11.657705999999999</v>
      </c>
      <c r="V24" s="185">
        <v>11.757783999999999</v>
      </c>
      <c r="W24" s="185">
        <v>12.003828</v>
      </c>
      <c r="X24" s="185">
        <v>12.225603</v>
      </c>
      <c r="Y24" s="185">
        <v>12.361254000000001</v>
      </c>
      <c r="Z24" s="185">
        <v>12.551183</v>
      </c>
      <c r="AA24" s="185">
        <v>12.845352999999999</v>
      </c>
      <c r="AB24" s="185">
        <v>13.172822</v>
      </c>
      <c r="AC24" s="185">
        <v>13.485004</v>
      </c>
      <c r="AD24" s="185">
        <v>13.692394999999999</v>
      </c>
      <c r="AE24" s="185">
        <v>13.907762</v>
      </c>
      <c r="AF24" s="185">
        <v>14.059457</v>
      </c>
      <c r="AG24" s="185">
        <v>14.141888</v>
      </c>
      <c r="AH24" s="185">
        <v>14.479150000000001</v>
      </c>
      <c r="AI24" s="185">
        <v>14.518565000000001</v>
      </c>
      <c r="AJ24" s="185">
        <v>14.680243000000001</v>
      </c>
      <c r="AK24" s="185">
        <v>14.886027</v>
      </c>
      <c r="AL24" s="185">
        <v>15.222129000000001</v>
      </c>
      <c r="AM24" s="186">
        <v>2.8555000000000001E-2</v>
      </c>
    </row>
    <row r="25" spans="1:43" ht="15" customHeight="1">
      <c r="A25" s="179" t="s">
        <v>384</v>
      </c>
      <c r="B25" s="184" t="s">
        <v>376</v>
      </c>
      <c r="C25" s="185">
        <v>7.5152650000000003</v>
      </c>
      <c r="D25" s="185">
        <v>7.5152650000000003</v>
      </c>
      <c r="E25" s="185">
        <v>7.5152650000000003</v>
      </c>
      <c r="F25" s="185">
        <v>7.5152650000000003</v>
      </c>
      <c r="G25" s="185">
        <v>7.5152650000000003</v>
      </c>
      <c r="H25" s="185">
        <v>7.1560100000000002</v>
      </c>
      <c r="I25" s="185">
        <v>7.3025919999999998</v>
      </c>
      <c r="J25" s="185">
        <v>7.3225559999999996</v>
      </c>
      <c r="K25" s="185">
        <v>7.375051</v>
      </c>
      <c r="L25" s="185">
        <v>7.4987149999999998</v>
      </c>
      <c r="M25" s="185">
        <v>7.7191140000000003</v>
      </c>
      <c r="N25" s="185">
        <v>7.8645630000000004</v>
      </c>
      <c r="O25" s="185">
        <v>7.9897739999999997</v>
      </c>
      <c r="P25" s="185">
        <v>8.0603040000000004</v>
      </c>
      <c r="Q25" s="185">
        <v>8.0848549999999992</v>
      </c>
      <c r="R25" s="185">
        <v>8.2537079999999996</v>
      </c>
      <c r="S25" s="185">
        <v>8.2198890000000002</v>
      </c>
      <c r="T25" s="185">
        <v>8.2385190000000001</v>
      </c>
      <c r="U25" s="185">
        <v>8.3431850000000001</v>
      </c>
      <c r="V25" s="185">
        <v>8.3984590000000008</v>
      </c>
      <c r="W25" s="185">
        <v>8.4111189999999993</v>
      </c>
      <c r="X25" s="185">
        <v>8.3997989999999998</v>
      </c>
      <c r="Y25" s="185">
        <v>8.4516290000000005</v>
      </c>
      <c r="Z25" s="185">
        <v>8.486262</v>
      </c>
      <c r="AA25" s="185">
        <v>8.5080469999999995</v>
      </c>
      <c r="AB25" s="185">
        <v>8.5204939999999993</v>
      </c>
      <c r="AC25" s="185">
        <v>8.5496529999999993</v>
      </c>
      <c r="AD25" s="185">
        <v>8.5751760000000008</v>
      </c>
      <c r="AE25" s="185">
        <v>8.5985770000000006</v>
      </c>
      <c r="AF25" s="185">
        <v>8.6153099999999991</v>
      </c>
      <c r="AG25" s="185">
        <v>8.6596410000000006</v>
      </c>
      <c r="AH25" s="185">
        <v>8.7015609999999999</v>
      </c>
      <c r="AI25" s="185">
        <v>8.7612760000000005</v>
      </c>
      <c r="AJ25" s="185">
        <v>8.7912949999999999</v>
      </c>
      <c r="AK25" s="185">
        <v>8.8451550000000001</v>
      </c>
      <c r="AL25" s="185">
        <v>8.8905130000000003</v>
      </c>
      <c r="AM25" s="186">
        <v>5.4359999999999999E-3</v>
      </c>
    </row>
    <row r="26" spans="1:43" ht="15" customHeight="1">
      <c r="A26" s="179" t="s">
        <v>385</v>
      </c>
      <c r="B26" s="184" t="s">
        <v>378</v>
      </c>
      <c r="C26" s="185">
        <v>30.830905999999999</v>
      </c>
      <c r="D26" s="185">
        <v>30.830905999999999</v>
      </c>
      <c r="E26" s="185">
        <v>30.830905999999999</v>
      </c>
      <c r="F26" s="185">
        <v>30.830905999999999</v>
      </c>
      <c r="G26" s="185">
        <v>30.830905999999999</v>
      </c>
      <c r="H26" s="185">
        <v>30.223993</v>
      </c>
      <c r="I26" s="185">
        <v>29.923037999999998</v>
      </c>
      <c r="J26" s="185">
        <v>29.868092999999998</v>
      </c>
      <c r="K26" s="185">
        <v>29.843609000000001</v>
      </c>
      <c r="L26" s="185">
        <v>30.006658999999999</v>
      </c>
      <c r="M26" s="185">
        <v>30.440975000000002</v>
      </c>
      <c r="N26" s="185">
        <v>30.805289999999999</v>
      </c>
      <c r="O26" s="185">
        <v>30.944893</v>
      </c>
      <c r="P26" s="185">
        <v>30.752520000000001</v>
      </c>
      <c r="Q26" s="185">
        <v>30.491637999999998</v>
      </c>
      <c r="R26" s="185">
        <v>30.434598999999999</v>
      </c>
      <c r="S26" s="185">
        <v>30.253323000000002</v>
      </c>
      <c r="T26" s="185">
        <v>30.004961000000002</v>
      </c>
      <c r="U26" s="185">
        <v>30.090971</v>
      </c>
      <c r="V26" s="185">
        <v>30.068455</v>
      </c>
      <c r="W26" s="185">
        <v>29.834833</v>
      </c>
      <c r="X26" s="185">
        <v>29.698430999999999</v>
      </c>
      <c r="Y26" s="185">
        <v>29.542186999999998</v>
      </c>
      <c r="Z26" s="185">
        <v>29.589179999999999</v>
      </c>
      <c r="AA26" s="185">
        <v>29.462005999999999</v>
      </c>
      <c r="AB26" s="185">
        <v>29.240297000000002</v>
      </c>
      <c r="AC26" s="185">
        <v>29.175716000000001</v>
      </c>
      <c r="AD26" s="185">
        <v>29.095675</v>
      </c>
      <c r="AE26" s="185">
        <v>28.940348</v>
      </c>
      <c r="AF26" s="185">
        <v>28.916779999999999</v>
      </c>
      <c r="AG26" s="185">
        <v>28.819707999999999</v>
      </c>
      <c r="AH26" s="185">
        <v>28.688568</v>
      </c>
      <c r="AI26" s="185">
        <v>28.681221000000001</v>
      </c>
      <c r="AJ26" s="185">
        <v>28.564233999999999</v>
      </c>
      <c r="AK26" s="185">
        <v>28.388195</v>
      </c>
      <c r="AL26" s="185">
        <v>28.271892999999999</v>
      </c>
      <c r="AM26" s="186">
        <v>-2.7910000000000001E-3</v>
      </c>
    </row>
    <row r="28" spans="1:43" ht="15" customHeight="1">
      <c r="B28" s="183" t="s">
        <v>386</v>
      </c>
    </row>
    <row r="29" spans="1:43" ht="15" customHeight="1">
      <c r="A29" s="179" t="s">
        <v>387</v>
      </c>
      <c r="B29" s="184" t="s">
        <v>372</v>
      </c>
      <c r="C29" s="185">
        <v>12.658595999999999</v>
      </c>
      <c r="D29" s="185">
        <v>12.658595999999999</v>
      </c>
      <c r="E29" s="185">
        <v>12.658595999999999</v>
      </c>
      <c r="F29" s="185">
        <v>12.658595999999999</v>
      </c>
      <c r="G29" s="185">
        <v>12.658595999999999</v>
      </c>
      <c r="H29" s="185">
        <v>11.557613</v>
      </c>
      <c r="I29" s="185">
        <v>12.121316</v>
      </c>
      <c r="J29" s="185">
        <v>12.897453000000001</v>
      </c>
      <c r="K29" s="185">
        <v>13.376060000000001</v>
      </c>
      <c r="L29" s="185">
        <v>13.920742000000001</v>
      </c>
      <c r="M29" s="185">
        <v>14.718674999999999</v>
      </c>
      <c r="N29" s="185">
        <v>15.490639</v>
      </c>
      <c r="O29" s="185">
        <v>15.865518</v>
      </c>
      <c r="P29" s="185">
        <v>16.092715999999999</v>
      </c>
      <c r="Q29" s="185">
        <v>16.194341999999999</v>
      </c>
      <c r="R29" s="185">
        <v>16.112473999999999</v>
      </c>
      <c r="S29" s="185">
        <v>16.127192999999998</v>
      </c>
      <c r="T29" s="185">
        <v>16.2225</v>
      </c>
      <c r="U29" s="185">
        <v>16.518353000000001</v>
      </c>
      <c r="V29" s="185">
        <v>16.775680999999999</v>
      </c>
      <c r="W29" s="185">
        <v>17.043198</v>
      </c>
      <c r="X29" s="185">
        <v>17.349249</v>
      </c>
      <c r="Y29" s="185">
        <v>17.678315999999999</v>
      </c>
      <c r="Z29" s="185">
        <v>17.984577000000002</v>
      </c>
      <c r="AA29" s="185">
        <v>18.262589999999999</v>
      </c>
      <c r="AB29" s="185">
        <v>18.500119999999999</v>
      </c>
      <c r="AC29" s="185">
        <v>18.725389</v>
      </c>
      <c r="AD29" s="185">
        <v>19.102764000000001</v>
      </c>
      <c r="AE29" s="185">
        <v>19.372240000000001</v>
      </c>
      <c r="AF29" s="185">
        <v>19.642893000000001</v>
      </c>
      <c r="AG29" s="185">
        <v>19.917110000000001</v>
      </c>
      <c r="AH29" s="185">
        <v>20.180212000000001</v>
      </c>
      <c r="AI29" s="185">
        <v>20.536681999999999</v>
      </c>
      <c r="AJ29" s="185">
        <v>20.898357000000001</v>
      </c>
      <c r="AK29" s="185">
        <v>21.166986000000001</v>
      </c>
      <c r="AL29" s="185">
        <v>21.424033999999999</v>
      </c>
      <c r="AM29" s="186">
        <v>1.7118000000000001E-2</v>
      </c>
      <c r="AP29" s="196">
        <f>+AVERAGE(I29:R29)</f>
        <v>14.678993499999999</v>
      </c>
      <c r="AQ29" s="175">
        <f>+AP29*3432.5/293.071</f>
        <v>171.92299882536992</v>
      </c>
    </row>
    <row r="30" spans="1:43" ht="15" customHeight="1">
      <c r="A30" s="179" t="s">
        <v>388</v>
      </c>
      <c r="B30" s="184" t="s">
        <v>374</v>
      </c>
      <c r="C30" s="185">
        <v>21.893784</v>
      </c>
      <c r="D30" s="185">
        <v>21.893784</v>
      </c>
      <c r="E30" s="185">
        <v>21.893784</v>
      </c>
      <c r="F30" s="185">
        <v>21.893784</v>
      </c>
      <c r="G30" s="185">
        <v>21.893784</v>
      </c>
      <c r="H30" s="185">
        <v>21.301303999999998</v>
      </c>
      <c r="I30" s="185">
        <v>20.683617000000002</v>
      </c>
      <c r="J30" s="185">
        <v>20.286152000000001</v>
      </c>
      <c r="K30" s="185">
        <v>19.724685999999998</v>
      </c>
      <c r="L30" s="185">
        <v>19.419933</v>
      </c>
      <c r="M30" s="185">
        <v>18.849423999999999</v>
      </c>
      <c r="N30" s="185">
        <v>19.250404</v>
      </c>
      <c r="O30" s="185">
        <v>19.300062</v>
      </c>
      <c r="P30" s="185">
        <v>19.647911000000001</v>
      </c>
      <c r="Q30" s="185">
        <v>19.861505999999999</v>
      </c>
      <c r="R30" s="185">
        <v>19.985908999999999</v>
      </c>
      <c r="S30" s="185">
        <v>20.263888999999999</v>
      </c>
      <c r="T30" s="185">
        <v>20.439947</v>
      </c>
      <c r="U30" s="185">
        <v>20.797567000000001</v>
      </c>
      <c r="V30" s="185">
        <v>21.008880999999999</v>
      </c>
      <c r="W30" s="185">
        <v>21.241523999999998</v>
      </c>
      <c r="X30" s="185">
        <v>21.495619000000001</v>
      </c>
      <c r="Y30" s="185">
        <v>21.654122999999998</v>
      </c>
      <c r="Z30" s="185">
        <v>21.868317000000001</v>
      </c>
      <c r="AA30" s="185">
        <v>22.103235000000002</v>
      </c>
      <c r="AB30" s="185">
        <v>22.121178</v>
      </c>
      <c r="AC30" s="185">
        <v>22.315123</v>
      </c>
      <c r="AD30" s="185">
        <v>22.694962</v>
      </c>
      <c r="AE30" s="185">
        <v>22.868130000000001</v>
      </c>
      <c r="AF30" s="185">
        <v>23.072498</v>
      </c>
      <c r="AG30" s="185">
        <v>23.454750000000001</v>
      </c>
      <c r="AH30" s="185">
        <v>23.488489000000001</v>
      </c>
      <c r="AI30" s="185">
        <v>23.768089</v>
      </c>
      <c r="AJ30" s="185">
        <v>24.02384</v>
      </c>
      <c r="AK30" s="185">
        <v>24.207713999999999</v>
      </c>
      <c r="AL30" s="185">
        <v>24.368834</v>
      </c>
      <c r="AM30" s="186">
        <v>3.4610000000000001E-3</v>
      </c>
      <c r="AP30" s="196">
        <f t="shared" ref="AP30:AP34" si="0">+AVERAGE(I30:R30)</f>
        <v>19.700960399999996</v>
      </c>
      <c r="AQ30" s="175">
        <f t="shared" ref="AQ30:AQ36" si="1">+AP30*3432.5/293.071</f>
        <v>230.74117388960346</v>
      </c>
    </row>
    <row r="31" spans="1:43" ht="15" customHeight="1">
      <c r="A31" s="179" t="s">
        <v>389</v>
      </c>
      <c r="B31" s="184" t="s">
        <v>383</v>
      </c>
      <c r="C31" s="185">
        <v>6.4834110000000003</v>
      </c>
      <c r="D31" s="185">
        <v>6.4834110000000003</v>
      </c>
      <c r="E31" s="185">
        <v>6.4834110000000003</v>
      </c>
      <c r="F31" s="185">
        <v>6.4834110000000003</v>
      </c>
      <c r="G31" s="185">
        <v>6.4834110000000003</v>
      </c>
      <c r="H31" s="185">
        <v>3.6180509999999999</v>
      </c>
      <c r="I31" s="185">
        <v>5.2675599999999996</v>
      </c>
      <c r="J31" s="185">
        <v>6.9780139999999999</v>
      </c>
      <c r="K31" s="185">
        <v>8.5605039999999999</v>
      </c>
      <c r="L31" s="185">
        <v>10.318695</v>
      </c>
      <c r="M31" s="185">
        <v>12.019481000000001</v>
      </c>
      <c r="N31" s="185">
        <v>11.988135</v>
      </c>
      <c r="O31" s="185">
        <v>12.446024</v>
      </c>
      <c r="P31" s="185">
        <v>12.287184</v>
      </c>
      <c r="Q31" s="185">
        <v>12.740126</v>
      </c>
      <c r="R31" s="185">
        <v>12.940390000000001</v>
      </c>
      <c r="S31" s="185">
        <v>13.283211</v>
      </c>
      <c r="T31" s="185">
        <v>13.363053000000001</v>
      </c>
      <c r="U31" s="185">
        <v>13.599288</v>
      </c>
      <c r="V31" s="185">
        <v>13.670406</v>
      </c>
      <c r="W31" s="185">
        <v>13.914327</v>
      </c>
      <c r="X31" s="185">
        <v>14.140805</v>
      </c>
      <c r="Y31" s="185">
        <v>14.341010000000001</v>
      </c>
      <c r="Z31" s="185">
        <v>14.5328</v>
      </c>
      <c r="AA31" s="185">
        <v>14.830558</v>
      </c>
      <c r="AB31" s="185">
        <v>15.179667</v>
      </c>
      <c r="AC31" s="185">
        <v>15.474697000000001</v>
      </c>
      <c r="AD31" s="185">
        <v>15.701387</v>
      </c>
      <c r="AE31" s="185">
        <v>15.907579</v>
      </c>
      <c r="AF31" s="185">
        <v>16.065977</v>
      </c>
      <c r="AG31" s="185">
        <v>16.153669000000001</v>
      </c>
      <c r="AH31" s="185">
        <v>16.481852</v>
      </c>
      <c r="AI31" s="185">
        <v>16.528210000000001</v>
      </c>
      <c r="AJ31" s="185">
        <v>16.694122</v>
      </c>
      <c r="AK31" s="185">
        <v>16.899334</v>
      </c>
      <c r="AL31" s="185">
        <v>17.211279000000001</v>
      </c>
      <c r="AM31" s="186">
        <v>3.1995000000000003E-2</v>
      </c>
      <c r="AP31" s="196">
        <f t="shared" si="0"/>
        <v>10.554611299999999</v>
      </c>
      <c r="AQ31" s="175">
        <f t="shared" si="1"/>
        <v>123.61749639933666</v>
      </c>
    </row>
    <row r="32" spans="1:43" s="191" customFormat="1" ht="15" customHeight="1">
      <c r="A32" s="187" t="s">
        <v>390</v>
      </c>
      <c r="B32" s="188" t="s">
        <v>391</v>
      </c>
      <c r="C32" s="189">
        <v>3.601216</v>
      </c>
      <c r="D32" s="189">
        <v>3.601216</v>
      </c>
      <c r="E32" s="189">
        <v>3.601216</v>
      </c>
      <c r="F32" s="189">
        <v>3.601216</v>
      </c>
      <c r="G32" s="189">
        <v>3.601216</v>
      </c>
      <c r="H32" s="189">
        <v>3.4416769999999999</v>
      </c>
      <c r="I32" s="189">
        <v>3.5355490000000001</v>
      </c>
      <c r="J32" s="189">
        <v>3.4715980000000002</v>
      </c>
      <c r="K32" s="189">
        <v>3.4863360000000001</v>
      </c>
      <c r="L32" s="189">
        <v>3.5639460000000001</v>
      </c>
      <c r="M32" s="189">
        <v>3.7634300000000001</v>
      </c>
      <c r="N32" s="189">
        <v>3.9896370000000001</v>
      </c>
      <c r="O32" s="189">
        <v>4.1376229999999996</v>
      </c>
      <c r="P32" s="189">
        <v>4.2205120000000003</v>
      </c>
      <c r="Q32" s="189">
        <v>4.2283869999999997</v>
      </c>
      <c r="R32" s="189">
        <v>4.1643109999999997</v>
      </c>
      <c r="S32" s="189">
        <v>4.1199519999999996</v>
      </c>
      <c r="T32" s="189">
        <v>4.1353369999999998</v>
      </c>
      <c r="U32" s="189">
        <v>4.1950719999999997</v>
      </c>
      <c r="V32" s="189">
        <v>4.2409369999999997</v>
      </c>
      <c r="W32" s="189">
        <v>4.2384750000000002</v>
      </c>
      <c r="X32" s="189">
        <v>4.2286400000000004</v>
      </c>
      <c r="Y32" s="189">
        <v>4.2672929999999996</v>
      </c>
      <c r="Z32" s="189">
        <v>4.2909519999999999</v>
      </c>
      <c r="AA32" s="189">
        <v>4.297682</v>
      </c>
      <c r="AB32" s="189">
        <v>4.2999460000000003</v>
      </c>
      <c r="AC32" s="189">
        <v>4.2998200000000004</v>
      </c>
      <c r="AD32" s="189">
        <v>4.3160829999999999</v>
      </c>
      <c r="AE32" s="189">
        <v>4.3300159999999996</v>
      </c>
      <c r="AF32" s="189">
        <v>4.34361</v>
      </c>
      <c r="AG32" s="189">
        <v>4.3668719999999999</v>
      </c>
      <c r="AH32" s="189">
        <v>4.4051429999999998</v>
      </c>
      <c r="AI32" s="189">
        <v>4.4551939999999997</v>
      </c>
      <c r="AJ32" s="189">
        <v>4.4873620000000001</v>
      </c>
      <c r="AK32" s="189">
        <v>4.5163869999999999</v>
      </c>
      <c r="AL32" s="189">
        <v>4.5662969999999996</v>
      </c>
      <c r="AM32" s="190">
        <v>7.6889999999999997E-3</v>
      </c>
      <c r="AP32" s="196">
        <f t="shared" si="0"/>
        <v>3.8561328999999995</v>
      </c>
      <c r="AQ32" s="175">
        <f t="shared" si="1"/>
        <v>45.163718618525877</v>
      </c>
    </row>
    <row r="33" spans="1:43" ht="15" customHeight="1">
      <c r="A33" s="179" t="s">
        <v>392</v>
      </c>
      <c r="B33" s="184" t="s">
        <v>393</v>
      </c>
      <c r="C33" s="185">
        <v>4.1353039999999996</v>
      </c>
      <c r="D33" s="185">
        <v>4.1353039999999996</v>
      </c>
      <c r="E33" s="185">
        <v>4.1353039999999996</v>
      </c>
      <c r="F33" s="185">
        <v>4.1353039999999996</v>
      </c>
      <c r="G33" s="185">
        <v>4.1353039999999996</v>
      </c>
      <c r="H33" s="185">
        <v>3.7152669999999999</v>
      </c>
      <c r="I33" s="185">
        <v>3.476051</v>
      </c>
      <c r="J33" s="185">
        <v>3.3146680000000002</v>
      </c>
      <c r="K33" s="185">
        <v>3.2265839999999999</v>
      </c>
      <c r="L33" s="185">
        <v>3.2287910000000002</v>
      </c>
      <c r="M33" s="185">
        <v>3.2332890000000001</v>
      </c>
      <c r="N33" s="185">
        <v>3.2376390000000002</v>
      </c>
      <c r="O33" s="185">
        <v>3.26661</v>
      </c>
      <c r="P33" s="185">
        <v>3.2945319999999998</v>
      </c>
      <c r="Q33" s="185">
        <v>3.334714</v>
      </c>
      <c r="R33" s="185">
        <v>3.367346</v>
      </c>
      <c r="S33" s="185">
        <v>3.4052180000000001</v>
      </c>
      <c r="T33" s="185">
        <v>3.4421469999999998</v>
      </c>
      <c r="U33" s="185">
        <v>3.4753530000000001</v>
      </c>
      <c r="V33" s="185">
        <v>3.5131030000000001</v>
      </c>
      <c r="W33" s="185">
        <v>3.5464129999999998</v>
      </c>
      <c r="X33" s="185">
        <v>3.5772750000000002</v>
      </c>
      <c r="Y33" s="185">
        <v>3.6102750000000001</v>
      </c>
      <c r="Z33" s="185">
        <v>3.6402160000000001</v>
      </c>
      <c r="AA33" s="185">
        <v>3.6753309999999999</v>
      </c>
      <c r="AB33" s="185">
        <v>3.7064879999999998</v>
      </c>
      <c r="AC33" s="185">
        <v>3.746972</v>
      </c>
      <c r="AD33" s="185">
        <v>3.7830879999999998</v>
      </c>
      <c r="AE33" s="185">
        <v>3.822762</v>
      </c>
      <c r="AF33" s="185">
        <v>3.8575810000000001</v>
      </c>
      <c r="AG33" s="185">
        <v>3.895384</v>
      </c>
      <c r="AH33" s="185">
        <v>3.9313199999999999</v>
      </c>
      <c r="AI33" s="185">
        <v>3.9716300000000002</v>
      </c>
      <c r="AJ33" s="185">
        <v>4.0089560000000004</v>
      </c>
      <c r="AK33" s="185">
        <v>4.0499239999999999</v>
      </c>
      <c r="AL33" s="185">
        <v>4.0878550000000002</v>
      </c>
      <c r="AM33" s="186">
        <v>-3.7199999999999999E-4</v>
      </c>
      <c r="AP33" s="196">
        <f t="shared" si="0"/>
        <v>3.2980223999999998</v>
      </c>
      <c r="AQ33" s="175">
        <f t="shared" si="1"/>
        <v>38.627028563044448</v>
      </c>
    </row>
    <row r="34" spans="1:43" ht="15" customHeight="1">
      <c r="A34" s="179" t="s">
        <v>394</v>
      </c>
      <c r="B34" s="184" t="s">
        <v>395</v>
      </c>
      <c r="C34" s="185">
        <v>2.6014539999999999</v>
      </c>
      <c r="D34" s="185">
        <v>2.6014539999999999</v>
      </c>
      <c r="E34" s="185">
        <v>2.6014539999999999</v>
      </c>
      <c r="F34" s="185">
        <v>2.6014539999999999</v>
      </c>
      <c r="G34" s="185">
        <v>2.6014539999999999</v>
      </c>
      <c r="H34" s="185">
        <v>2.5960519999999998</v>
      </c>
      <c r="I34" s="185">
        <v>2.6349610000000001</v>
      </c>
      <c r="J34" s="185">
        <v>2.6276280000000001</v>
      </c>
      <c r="K34" s="185">
        <v>2.6304409999999998</v>
      </c>
      <c r="L34" s="185">
        <v>2.6421950000000001</v>
      </c>
      <c r="M34" s="185">
        <v>2.6545420000000002</v>
      </c>
      <c r="N34" s="185">
        <v>2.6596009999999999</v>
      </c>
      <c r="O34" s="185">
        <v>2.6798289999999998</v>
      </c>
      <c r="P34" s="185">
        <v>2.680771</v>
      </c>
      <c r="Q34" s="185">
        <v>2.6915469999999999</v>
      </c>
      <c r="R34" s="185">
        <v>2.6992799999999999</v>
      </c>
      <c r="S34" s="185">
        <v>2.7061489999999999</v>
      </c>
      <c r="T34" s="185">
        <v>2.71278</v>
      </c>
      <c r="U34" s="185">
        <v>2.7184460000000001</v>
      </c>
      <c r="V34" s="185">
        <v>2.724037</v>
      </c>
      <c r="W34" s="185">
        <v>2.7276419999999999</v>
      </c>
      <c r="X34" s="185">
        <v>2.7345470000000001</v>
      </c>
      <c r="Y34" s="185">
        <v>2.7446190000000001</v>
      </c>
      <c r="Z34" s="185">
        <v>2.7503549999999999</v>
      </c>
      <c r="AA34" s="185">
        <v>2.7598769999999999</v>
      </c>
      <c r="AB34" s="185">
        <v>2.7658939999999999</v>
      </c>
      <c r="AC34" s="185">
        <v>2.7787269999999999</v>
      </c>
      <c r="AD34" s="185">
        <v>2.7909670000000002</v>
      </c>
      <c r="AE34" s="185">
        <v>2.8001230000000001</v>
      </c>
      <c r="AF34" s="185">
        <v>2.8072629999999998</v>
      </c>
      <c r="AG34" s="185">
        <v>2.819277</v>
      </c>
      <c r="AH34" s="185">
        <v>2.8270749999999998</v>
      </c>
      <c r="AI34" s="185">
        <v>2.837529</v>
      </c>
      <c r="AJ34" s="185">
        <v>2.847289</v>
      </c>
      <c r="AK34" s="185">
        <v>2.8589889999999998</v>
      </c>
      <c r="AL34" s="185">
        <v>2.8707929999999999</v>
      </c>
      <c r="AM34" s="186">
        <v>3.1830000000000001E-3</v>
      </c>
      <c r="AP34" s="196">
        <f t="shared" si="0"/>
        <v>2.6600794999999997</v>
      </c>
      <c r="AQ34" s="175">
        <f t="shared" si="1"/>
        <v>31.155327151952932</v>
      </c>
    </row>
    <row r="35" spans="1:43" ht="15" customHeight="1">
      <c r="A35" s="179" t="s">
        <v>396</v>
      </c>
      <c r="B35" s="184" t="s">
        <v>397</v>
      </c>
      <c r="C35" s="186" t="s">
        <v>398</v>
      </c>
      <c r="D35" s="186" t="s">
        <v>398</v>
      </c>
      <c r="E35" s="186" t="s">
        <v>398</v>
      </c>
      <c r="F35" s="186" t="s">
        <v>398</v>
      </c>
      <c r="G35" s="186" t="s">
        <v>398</v>
      </c>
      <c r="H35" s="186" t="s">
        <v>398</v>
      </c>
      <c r="I35" s="186" t="s">
        <v>398</v>
      </c>
      <c r="J35" s="186" t="s">
        <v>398</v>
      </c>
      <c r="K35" s="186" t="s">
        <v>398</v>
      </c>
      <c r="L35" s="186" t="s">
        <v>398</v>
      </c>
      <c r="M35" s="186" t="s">
        <v>398</v>
      </c>
      <c r="N35" s="186" t="s">
        <v>398</v>
      </c>
      <c r="O35" s="186" t="s">
        <v>398</v>
      </c>
      <c r="P35" s="186" t="s">
        <v>398</v>
      </c>
      <c r="Q35" s="186" t="s">
        <v>398</v>
      </c>
      <c r="R35" s="186" t="s">
        <v>398</v>
      </c>
      <c r="S35" s="186" t="s">
        <v>398</v>
      </c>
      <c r="T35" s="186" t="s">
        <v>398</v>
      </c>
      <c r="U35" s="186" t="s">
        <v>398</v>
      </c>
      <c r="V35" s="186" t="s">
        <v>398</v>
      </c>
      <c r="W35" s="186" t="s">
        <v>398</v>
      </c>
      <c r="X35" s="186" t="s">
        <v>398</v>
      </c>
      <c r="Y35" s="186" t="s">
        <v>398</v>
      </c>
      <c r="Z35" s="186" t="s">
        <v>398</v>
      </c>
      <c r="AA35" s="186" t="s">
        <v>398</v>
      </c>
      <c r="AB35" s="186" t="s">
        <v>398</v>
      </c>
      <c r="AC35" s="186" t="s">
        <v>398</v>
      </c>
      <c r="AD35" s="186" t="s">
        <v>398</v>
      </c>
      <c r="AE35" s="186" t="s">
        <v>398</v>
      </c>
      <c r="AF35" s="186" t="s">
        <v>398</v>
      </c>
      <c r="AG35" s="186" t="s">
        <v>398</v>
      </c>
      <c r="AH35" s="186" t="s">
        <v>398</v>
      </c>
      <c r="AI35" s="186" t="s">
        <v>398</v>
      </c>
      <c r="AJ35" s="186" t="s">
        <v>398</v>
      </c>
      <c r="AK35" s="186" t="s">
        <v>398</v>
      </c>
      <c r="AL35" s="186" t="s">
        <v>398</v>
      </c>
      <c r="AM35" s="186" t="s">
        <v>398</v>
      </c>
      <c r="AP35" s="196"/>
    </row>
    <row r="36" spans="1:43" s="191" customFormat="1" ht="15" customHeight="1">
      <c r="A36" s="187" t="s">
        <v>399</v>
      </c>
      <c r="B36" s="188" t="s">
        <v>378</v>
      </c>
      <c r="C36" s="189">
        <v>20.238420000000001</v>
      </c>
      <c r="D36" s="189">
        <v>20.238420000000001</v>
      </c>
      <c r="E36" s="189">
        <v>20.238420000000001</v>
      </c>
      <c r="F36" s="189">
        <v>20.238420000000001</v>
      </c>
      <c r="G36" s="189">
        <v>20.238420000000001</v>
      </c>
      <c r="H36" s="189">
        <v>19.763301999999999</v>
      </c>
      <c r="I36" s="189">
        <v>19.078610999999999</v>
      </c>
      <c r="J36" s="189">
        <v>19.031911999999998</v>
      </c>
      <c r="K36" s="189">
        <v>18.935065999999999</v>
      </c>
      <c r="L36" s="189">
        <v>19.001669</v>
      </c>
      <c r="M36" s="189">
        <v>19.292677000000001</v>
      </c>
      <c r="N36" s="189">
        <v>19.511938000000001</v>
      </c>
      <c r="O36" s="189">
        <v>19.594936000000001</v>
      </c>
      <c r="P36" s="189">
        <v>19.511381</v>
      </c>
      <c r="Q36" s="189">
        <v>19.399519000000002</v>
      </c>
      <c r="R36" s="189">
        <v>19.262284999999999</v>
      </c>
      <c r="S36" s="189">
        <v>19.146180999999999</v>
      </c>
      <c r="T36" s="189">
        <v>19.055493999999999</v>
      </c>
      <c r="U36" s="189">
        <v>19.097113</v>
      </c>
      <c r="V36" s="189">
        <v>19.100563000000001</v>
      </c>
      <c r="W36" s="189">
        <v>18.988368999999999</v>
      </c>
      <c r="X36" s="189">
        <v>18.915678</v>
      </c>
      <c r="Y36" s="189">
        <v>18.869472999999999</v>
      </c>
      <c r="Z36" s="189">
        <v>18.880510000000001</v>
      </c>
      <c r="AA36" s="189">
        <v>18.811025999999998</v>
      </c>
      <c r="AB36" s="189">
        <v>18.707837999999999</v>
      </c>
      <c r="AC36" s="189">
        <v>18.652531</v>
      </c>
      <c r="AD36" s="189">
        <v>18.589869</v>
      </c>
      <c r="AE36" s="189">
        <v>18.544709999999998</v>
      </c>
      <c r="AF36" s="189">
        <v>18.515578999999999</v>
      </c>
      <c r="AG36" s="189">
        <v>18.471550000000001</v>
      </c>
      <c r="AH36" s="189">
        <v>18.434669</v>
      </c>
      <c r="AI36" s="189">
        <v>18.456047000000002</v>
      </c>
      <c r="AJ36" s="189">
        <v>18.431228999999998</v>
      </c>
      <c r="AK36" s="189">
        <v>18.392054000000002</v>
      </c>
      <c r="AL36" s="189">
        <v>18.375685000000001</v>
      </c>
      <c r="AM36" s="190">
        <v>-3.1099999999999999E-3</v>
      </c>
      <c r="AP36" s="196">
        <f>+AVERAGE(I36:R36)</f>
        <v>19.261999400000001</v>
      </c>
      <c r="AQ36" s="175">
        <f t="shared" si="1"/>
        <v>225.59998410112226</v>
      </c>
    </row>
    <row r="38" spans="1:43" ht="15" customHeight="1">
      <c r="B38" s="183" t="s">
        <v>400</v>
      </c>
    </row>
    <row r="39" spans="1:43" ht="15" customHeight="1">
      <c r="A39" s="179" t="s">
        <v>401</v>
      </c>
      <c r="B39" s="184" t="s">
        <v>372</v>
      </c>
      <c r="C39" s="185">
        <v>16.634917999999999</v>
      </c>
      <c r="D39" s="185">
        <v>16.634917999999999</v>
      </c>
      <c r="E39" s="185">
        <v>16.634917999999999</v>
      </c>
      <c r="F39" s="185">
        <v>16.634917999999999</v>
      </c>
      <c r="G39" s="185">
        <v>16.634917999999999</v>
      </c>
      <c r="H39" s="185">
        <v>15.560148999999999</v>
      </c>
      <c r="I39" s="185">
        <v>16.020731000000001</v>
      </c>
      <c r="J39" s="185">
        <v>16.712645999999999</v>
      </c>
      <c r="K39" s="185">
        <v>17.151492999999999</v>
      </c>
      <c r="L39" s="185">
        <v>17.636644</v>
      </c>
      <c r="M39" s="185">
        <v>18.329802999999998</v>
      </c>
      <c r="N39" s="185">
        <v>18.998629000000001</v>
      </c>
      <c r="O39" s="185">
        <v>19.332518</v>
      </c>
      <c r="P39" s="185">
        <v>19.533010000000001</v>
      </c>
      <c r="Q39" s="185">
        <v>19.624012</v>
      </c>
      <c r="R39" s="185">
        <v>20.097501999999999</v>
      </c>
      <c r="S39" s="185">
        <v>20.105340999999999</v>
      </c>
      <c r="T39" s="185">
        <v>20.179995000000002</v>
      </c>
      <c r="U39" s="185">
        <v>20.495128999999999</v>
      </c>
      <c r="V39" s="185">
        <v>20.705454</v>
      </c>
      <c r="W39" s="185">
        <v>20.923535999999999</v>
      </c>
      <c r="X39" s="185">
        <v>21.173369999999998</v>
      </c>
      <c r="Y39" s="185">
        <v>21.440998</v>
      </c>
      <c r="Z39" s="185">
        <v>21.689045</v>
      </c>
      <c r="AA39" s="185">
        <v>21.912479000000001</v>
      </c>
      <c r="AB39" s="185">
        <v>22.101877000000002</v>
      </c>
      <c r="AC39" s="185">
        <v>22.279131</v>
      </c>
      <c r="AD39" s="185">
        <v>22.573450000000001</v>
      </c>
      <c r="AE39" s="185">
        <v>22.785976000000002</v>
      </c>
      <c r="AF39" s="185">
        <v>22.996428999999999</v>
      </c>
      <c r="AG39" s="185">
        <v>23.208030999999998</v>
      </c>
      <c r="AH39" s="185">
        <v>23.411003000000001</v>
      </c>
      <c r="AI39" s="185">
        <v>23.683239</v>
      </c>
      <c r="AJ39" s="185">
        <v>23.960798</v>
      </c>
      <c r="AK39" s="185">
        <v>24.167490000000001</v>
      </c>
      <c r="AL39" s="185">
        <v>24.36318</v>
      </c>
      <c r="AM39" s="186">
        <v>1.2385E-2</v>
      </c>
    </row>
    <row r="40" spans="1:43" ht="15" customHeight="1">
      <c r="A40" s="179" t="s">
        <v>402</v>
      </c>
      <c r="B40" s="184" t="s">
        <v>403</v>
      </c>
      <c r="C40" s="185">
        <v>24.537946999999999</v>
      </c>
      <c r="D40" s="185">
        <v>24.537946999999999</v>
      </c>
      <c r="E40" s="185">
        <v>24.537946999999999</v>
      </c>
      <c r="F40" s="185">
        <v>24.537946999999999</v>
      </c>
      <c r="G40" s="185">
        <v>24.537946999999999</v>
      </c>
      <c r="H40" s="185">
        <v>24.243863999999999</v>
      </c>
      <c r="I40" s="185">
        <v>29.909514999999999</v>
      </c>
      <c r="J40" s="185">
        <v>28.426769</v>
      </c>
      <c r="K40" s="185">
        <v>28.618099000000001</v>
      </c>
      <c r="L40" s="185">
        <v>28.520074999999999</v>
      </c>
      <c r="M40" s="185">
        <v>27.862691999999999</v>
      </c>
      <c r="N40" s="185">
        <v>27.936610999999999</v>
      </c>
      <c r="O40" s="185">
        <v>28.162009999999999</v>
      </c>
      <c r="P40" s="185">
        <v>28.425083000000001</v>
      </c>
      <c r="Q40" s="185">
        <v>28.713608000000001</v>
      </c>
      <c r="R40" s="185">
        <v>30.057896</v>
      </c>
      <c r="S40" s="185">
        <v>30.388204999999999</v>
      </c>
      <c r="T40" s="185">
        <v>30.548780000000001</v>
      </c>
      <c r="U40" s="185">
        <v>31.208534</v>
      </c>
      <c r="V40" s="185">
        <v>31.695506999999999</v>
      </c>
      <c r="W40" s="185">
        <v>32.776066</v>
      </c>
      <c r="X40" s="185">
        <v>32.661560000000001</v>
      </c>
      <c r="Y40" s="185">
        <v>32.834831000000001</v>
      </c>
      <c r="Z40" s="185">
        <v>33.766201000000002</v>
      </c>
      <c r="AA40" s="185">
        <v>34.771796999999999</v>
      </c>
      <c r="AB40" s="185">
        <v>35.608722999999998</v>
      </c>
      <c r="AC40" s="185">
        <v>35.916091999999999</v>
      </c>
      <c r="AD40" s="185">
        <v>37.479790000000001</v>
      </c>
      <c r="AE40" s="185">
        <v>37.935295000000004</v>
      </c>
      <c r="AF40" s="185">
        <v>38.346237000000002</v>
      </c>
      <c r="AG40" s="185">
        <v>38.771312999999999</v>
      </c>
      <c r="AH40" s="185">
        <v>39.264046</v>
      </c>
      <c r="AI40" s="185">
        <v>42.460051999999997</v>
      </c>
      <c r="AJ40" s="185">
        <v>43.544437000000002</v>
      </c>
      <c r="AK40" s="185">
        <v>43.591911000000003</v>
      </c>
      <c r="AL40" s="185">
        <v>43.892014000000003</v>
      </c>
      <c r="AM40" s="186">
        <v>1.8935E-2</v>
      </c>
    </row>
    <row r="41" spans="1:43" ht="15" customHeight="1">
      <c r="A41" s="179" t="s">
        <v>404</v>
      </c>
      <c r="B41" s="184" t="s">
        <v>405</v>
      </c>
      <c r="C41" s="185">
        <v>22.170871999999999</v>
      </c>
      <c r="D41" s="185">
        <v>22.170871999999999</v>
      </c>
      <c r="E41" s="185">
        <v>22.170871999999999</v>
      </c>
      <c r="F41" s="185">
        <v>22.170871999999999</v>
      </c>
      <c r="G41" s="185">
        <v>22.170871999999999</v>
      </c>
      <c r="H41" s="185">
        <v>21.954423999999999</v>
      </c>
      <c r="I41" s="185">
        <v>21.978480999999999</v>
      </c>
      <c r="J41" s="185">
        <v>21.98358</v>
      </c>
      <c r="K41" s="185">
        <v>21.894874999999999</v>
      </c>
      <c r="L41" s="185">
        <v>21.602947</v>
      </c>
      <c r="M41" s="185">
        <v>21.847075</v>
      </c>
      <c r="N41" s="185">
        <v>22.031654</v>
      </c>
      <c r="O41" s="185">
        <v>22.300404</v>
      </c>
      <c r="P41" s="185">
        <v>22.412120999999999</v>
      </c>
      <c r="Q41" s="185">
        <v>22.707564999999999</v>
      </c>
      <c r="R41" s="185">
        <v>23.410488000000001</v>
      </c>
      <c r="S41" s="185">
        <v>23.573322000000001</v>
      </c>
      <c r="T41" s="185">
        <v>23.781666000000001</v>
      </c>
      <c r="U41" s="185">
        <v>24.204405000000001</v>
      </c>
      <c r="V41" s="185">
        <v>24.592258000000001</v>
      </c>
      <c r="W41" s="185">
        <v>24.848427000000001</v>
      </c>
      <c r="X41" s="185">
        <v>25.145551999999999</v>
      </c>
      <c r="Y41" s="185">
        <v>25.222816000000002</v>
      </c>
      <c r="Z41" s="185">
        <v>25.499110999999999</v>
      </c>
      <c r="AA41" s="185">
        <v>25.840990000000001</v>
      </c>
      <c r="AB41" s="185">
        <v>25.933036999999999</v>
      </c>
      <c r="AC41" s="185">
        <v>26.118065000000001</v>
      </c>
      <c r="AD41" s="185">
        <v>26.521101000000002</v>
      </c>
      <c r="AE41" s="185">
        <v>26.736353000000001</v>
      </c>
      <c r="AF41" s="185">
        <v>26.945976000000002</v>
      </c>
      <c r="AG41" s="185">
        <v>27.292883</v>
      </c>
      <c r="AH41" s="185">
        <v>27.377738999999998</v>
      </c>
      <c r="AI41" s="185">
        <v>27.854393000000002</v>
      </c>
      <c r="AJ41" s="185">
        <v>28.176065000000001</v>
      </c>
      <c r="AK41" s="185">
        <v>28.421361999999998</v>
      </c>
      <c r="AL41" s="185">
        <v>28.630436</v>
      </c>
      <c r="AM41" s="186">
        <v>8.2819999999999994E-3</v>
      </c>
    </row>
    <row r="42" spans="1:43" ht="15" customHeight="1">
      <c r="A42" s="179" t="s">
        <v>406</v>
      </c>
      <c r="B42" s="184" t="s">
        <v>407</v>
      </c>
      <c r="C42" s="185">
        <v>14.641048</v>
      </c>
      <c r="D42" s="185">
        <v>14.641048</v>
      </c>
      <c r="E42" s="185">
        <v>14.641048</v>
      </c>
      <c r="F42" s="185">
        <v>14.641048</v>
      </c>
      <c r="G42" s="185">
        <v>14.641048</v>
      </c>
      <c r="H42" s="185">
        <v>14.449450000000001</v>
      </c>
      <c r="I42" s="185">
        <v>14.469915</v>
      </c>
      <c r="J42" s="185">
        <v>14.677915</v>
      </c>
      <c r="K42" s="185">
        <v>14.784328</v>
      </c>
      <c r="L42" s="185">
        <v>15.181978000000001</v>
      </c>
      <c r="M42" s="185">
        <v>15.254274000000001</v>
      </c>
      <c r="N42" s="185">
        <v>15.71048</v>
      </c>
      <c r="O42" s="185">
        <v>15.739540999999999</v>
      </c>
      <c r="P42" s="185">
        <v>16.214652999999998</v>
      </c>
      <c r="Q42" s="185">
        <v>16.425370999999998</v>
      </c>
      <c r="R42" s="185">
        <v>16.664819999999999</v>
      </c>
      <c r="S42" s="185">
        <v>17.012841999999999</v>
      </c>
      <c r="T42" s="185">
        <v>17.187419999999999</v>
      </c>
      <c r="U42" s="185">
        <v>17.583839000000001</v>
      </c>
      <c r="V42" s="185">
        <v>17.868292</v>
      </c>
      <c r="W42" s="185">
        <v>18.138349999999999</v>
      </c>
      <c r="X42" s="185">
        <v>18.383088999999998</v>
      </c>
      <c r="Y42" s="185">
        <v>18.624289999999998</v>
      </c>
      <c r="Z42" s="185">
        <v>18.83005</v>
      </c>
      <c r="AA42" s="185">
        <v>19.106794000000001</v>
      </c>
      <c r="AB42" s="185">
        <v>19.197942999999999</v>
      </c>
      <c r="AC42" s="185">
        <v>19.450199000000001</v>
      </c>
      <c r="AD42" s="185">
        <v>19.834574</v>
      </c>
      <c r="AE42" s="185">
        <v>20.040814999999998</v>
      </c>
      <c r="AF42" s="185">
        <v>20.276285000000001</v>
      </c>
      <c r="AG42" s="185">
        <v>20.70055</v>
      </c>
      <c r="AH42" s="185">
        <v>20.752966000000001</v>
      </c>
      <c r="AI42" s="185">
        <v>21.175343999999999</v>
      </c>
      <c r="AJ42" s="185">
        <v>21.518598999999998</v>
      </c>
      <c r="AK42" s="185">
        <v>21.766680000000001</v>
      </c>
      <c r="AL42" s="185">
        <v>21.858753</v>
      </c>
      <c r="AM42" s="186">
        <v>1.3011999999999999E-2</v>
      </c>
    </row>
    <row r="43" spans="1:43" s="191" customFormat="1" ht="15" customHeight="1">
      <c r="A43" s="187" t="s">
        <v>408</v>
      </c>
      <c r="B43" s="188" t="s">
        <v>409</v>
      </c>
      <c r="C43" s="189">
        <v>22.110787999999999</v>
      </c>
      <c r="D43" s="189">
        <v>22.110787999999999</v>
      </c>
      <c r="E43" s="189">
        <v>22.110787999999999</v>
      </c>
      <c r="F43" s="189">
        <v>22.110787999999999</v>
      </c>
      <c r="G43" s="189">
        <v>22.110787999999999</v>
      </c>
      <c r="H43" s="189">
        <v>21.343924999999999</v>
      </c>
      <c r="I43" s="189">
        <v>21.456230000000001</v>
      </c>
      <c r="J43" s="189">
        <v>21.792422999999999</v>
      </c>
      <c r="K43" s="189">
        <v>21.917566000000001</v>
      </c>
      <c r="L43" s="189">
        <v>22.312809000000001</v>
      </c>
      <c r="M43" s="189">
        <v>22.445829</v>
      </c>
      <c r="N43" s="189">
        <v>22.857292000000001</v>
      </c>
      <c r="O43" s="189">
        <v>22.914766</v>
      </c>
      <c r="P43" s="189">
        <v>23.266224000000001</v>
      </c>
      <c r="Q43" s="189">
        <v>23.483311</v>
      </c>
      <c r="R43" s="189">
        <v>23.973053</v>
      </c>
      <c r="S43" s="189">
        <v>24.241781</v>
      </c>
      <c r="T43" s="189">
        <v>24.417619999999999</v>
      </c>
      <c r="U43" s="189">
        <v>24.810473999999999</v>
      </c>
      <c r="V43" s="189">
        <v>25.010679</v>
      </c>
      <c r="W43" s="189">
        <v>25.234774000000002</v>
      </c>
      <c r="X43" s="189">
        <v>25.49099</v>
      </c>
      <c r="Y43" s="189">
        <v>25.664202</v>
      </c>
      <c r="Z43" s="189">
        <v>25.881091999999999</v>
      </c>
      <c r="AA43" s="189">
        <v>26.103442999999999</v>
      </c>
      <c r="AB43" s="189">
        <v>26.104603000000001</v>
      </c>
      <c r="AC43" s="189">
        <v>26.271511</v>
      </c>
      <c r="AD43" s="189">
        <v>26.655840000000001</v>
      </c>
      <c r="AE43" s="189">
        <v>26.817506999999999</v>
      </c>
      <c r="AF43" s="189">
        <v>27.027259999999998</v>
      </c>
      <c r="AG43" s="189">
        <v>27.398430000000001</v>
      </c>
      <c r="AH43" s="189">
        <v>27.414787</v>
      </c>
      <c r="AI43" s="189">
        <v>27.670738</v>
      </c>
      <c r="AJ43" s="189">
        <v>27.905581999999999</v>
      </c>
      <c r="AK43" s="189">
        <v>28.076466</v>
      </c>
      <c r="AL43" s="189">
        <v>28.233941999999999</v>
      </c>
      <c r="AM43" s="190">
        <v>7.9170000000000004E-3</v>
      </c>
      <c r="AP43" s="196">
        <f t="shared" ref="AP43" si="2">+AVERAGE(I43:R43)</f>
        <v>22.641950299999998</v>
      </c>
      <c r="AQ43" s="175">
        <f t="shared" ref="AQ43" si="3">+AP43*3800/293.071</f>
        <v>293.57872713438036</v>
      </c>
    </row>
    <row r="44" spans="1:43" ht="15" customHeight="1">
      <c r="A44" s="179" t="s">
        <v>410</v>
      </c>
      <c r="B44" s="184" t="s">
        <v>383</v>
      </c>
      <c r="C44" s="185">
        <v>9.5779259999999997</v>
      </c>
      <c r="D44" s="185">
        <v>9.5779259999999997</v>
      </c>
      <c r="E44" s="185">
        <v>9.5779259999999997</v>
      </c>
      <c r="F44" s="185">
        <v>9.5779259999999997</v>
      </c>
      <c r="G44" s="185">
        <v>9.5779259999999997</v>
      </c>
      <c r="H44" s="185">
        <v>10.569046</v>
      </c>
      <c r="I44" s="185">
        <v>10.419720999999999</v>
      </c>
      <c r="J44" s="185">
        <v>10.188439000000001</v>
      </c>
      <c r="K44" s="185">
        <v>8.9142880000000009</v>
      </c>
      <c r="L44" s="185">
        <v>9.2094129999999996</v>
      </c>
      <c r="M44" s="185">
        <v>9.4572199999999995</v>
      </c>
      <c r="N44" s="185">
        <v>10.104760000000001</v>
      </c>
      <c r="O44" s="185">
        <v>10.913876999999999</v>
      </c>
      <c r="P44" s="185">
        <v>11.290391</v>
      </c>
      <c r="Q44" s="185">
        <v>11.574986000000001</v>
      </c>
      <c r="R44" s="185">
        <v>11.016311</v>
      </c>
      <c r="S44" s="185">
        <v>11.238101</v>
      </c>
      <c r="T44" s="185">
        <v>11.303734</v>
      </c>
      <c r="U44" s="185">
        <v>11.559741000000001</v>
      </c>
      <c r="V44" s="185">
        <v>11.693218</v>
      </c>
      <c r="W44" s="185">
        <v>12.392016999999999</v>
      </c>
      <c r="X44" s="185">
        <v>12.827140999999999</v>
      </c>
      <c r="Y44" s="185">
        <v>12.921616999999999</v>
      </c>
      <c r="Z44" s="185">
        <v>13.491559000000001</v>
      </c>
      <c r="AA44" s="185">
        <v>13.652015</v>
      </c>
      <c r="AB44" s="185">
        <v>13.829222</v>
      </c>
      <c r="AC44" s="185">
        <v>13.942467000000001</v>
      </c>
      <c r="AD44" s="185">
        <v>13.968139000000001</v>
      </c>
      <c r="AE44" s="185">
        <v>14.613647</v>
      </c>
      <c r="AF44" s="185">
        <v>14.869235</v>
      </c>
      <c r="AG44" s="185">
        <v>14.895740999999999</v>
      </c>
      <c r="AH44" s="185">
        <v>15.526524999999999</v>
      </c>
      <c r="AI44" s="185">
        <v>15.824721</v>
      </c>
      <c r="AJ44" s="185">
        <v>16.030633999999999</v>
      </c>
      <c r="AK44" s="185">
        <v>16.223696</v>
      </c>
      <c r="AL44" s="185">
        <v>15.660544</v>
      </c>
      <c r="AM44" s="186">
        <v>1.5987000000000001E-2</v>
      </c>
    </row>
    <row r="45" spans="1:43" ht="15" customHeight="1">
      <c r="A45" s="179" t="s">
        <v>411</v>
      </c>
      <c r="B45" s="184" t="s">
        <v>412</v>
      </c>
      <c r="C45" s="185">
        <v>13.698598</v>
      </c>
      <c r="D45" s="185">
        <v>13.698598</v>
      </c>
      <c r="E45" s="185">
        <v>13.698598</v>
      </c>
      <c r="F45" s="185">
        <v>13.698598</v>
      </c>
      <c r="G45" s="185">
        <v>13.698598</v>
      </c>
      <c r="H45" s="185">
        <v>13.285862</v>
      </c>
      <c r="I45" s="185">
        <v>12.658550999999999</v>
      </c>
      <c r="J45" s="185">
        <v>12.415777</v>
      </c>
      <c r="K45" s="185">
        <v>12.426674999999999</v>
      </c>
      <c r="L45" s="185">
        <v>12.301192</v>
      </c>
      <c r="M45" s="185">
        <v>12.310214999999999</v>
      </c>
      <c r="N45" s="185">
        <v>12.265231</v>
      </c>
      <c r="O45" s="185">
        <v>12.143967999999999</v>
      </c>
      <c r="P45" s="185">
        <v>11.942882000000001</v>
      </c>
      <c r="Q45" s="185">
        <v>11.674177</v>
      </c>
      <c r="R45" s="185">
        <v>12.097020000000001</v>
      </c>
      <c r="S45" s="185">
        <v>11.824804</v>
      </c>
      <c r="T45" s="185">
        <v>11.655065</v>
      </c>
      <c r="U45" s="185">
        <v>11.651948000000001</v>
      </c>
      <c r="V45" s="185">
        <v>11.562685999999999</v>
      </c>
      <c r="W45" s="185">
        <v>11.455206</v>
      </c>
      <c r="X45" s="185">
        <v>11.366446</v>
      </c>
      <c r="Y45" s="185">
        <v>11.344866</v>
      </c>
      <c r="Z45" s="185">
        <v>11.310649</v>
      </c>
      <c r="AA45" s="185">
        <v>11.269885</v>
      </c>
      <c r="AB45" s="185">
        <v>11.222148000000001</v>
      </c>
      <c r="AC45" s="185">
        <v>11.174136000000001</v>
      </c>
      <c r="AD45" s="185">
        <v>11.160277000000001</v>
      </c>
      <c r="AE45" s="185">
        <v>11.142837999999999</v>
      </c>
      <c r="AF45" s="185">
        <v>11.134161000000001</v>
      </c>
      <c r="AG45" s="185">
        <v>11.127587</v>
      </c>
      <c r="AH45" s="185">
        <v>11.152502999999999</v>
      </c>
      <c r="AI45" s="185">
        <v>11.190495</v>
      </c>
      <c r="AJ45" s="185">
        <v>11.209865000000001</v>
      </c>
      <c r="AK45" s="185">
        <v>11.231529999999999</v>
      </c>
      <c r="AL45" s="185">
        <v>11.277456000000001</v>
      </c>
      <c r="AM45" s="186">
        <v>-6.254E-3</v>
      </c>
    </row>
    <row r="46" spans="1:43" s="191" customFormat="1" ht="15" customHeight="1">
      <c r="A46" s="187" t="s">
        <v>413</v>
      </c>
      <c r="B46" s="188" t="s">
        <v>378</v>
      </c>
      <c r="C46" s="189">
        <v>33.252597999999999</v>
      </c>
      <c r="D46" s="189">
        <v>33.252597999999999</v>
      </c>
      <c r="E46" s="189">
        <v>33.252597999999999</v>
      </c>
      <c r="F46" s="189">
        <v>33.252597999999999</v>
      </c>
      <c r="G46" s="189">
        <v>33.252597999999999</v>
      </c>
      <c r="H46" s="189">
        <v>33.912785</v>
      </c>
      <c r="I46" s="189">
        <v>33.971561000000001</v>
      </c>
      <c r="J46" s="189">
        <v>34.360657000000003</v>
      </c>
      <c r="K46" s="189">
        <v>34.89761</v>
      </c>
      <c r="L46" s="189">
        <v>35.386074000000001</v>
      </c>
      <c r="M46" s="189">
        <v>36.138537999999997</v>
      </c>
      <c r="N46" s="189">
        <v>36.758361999999998</v>
      </c>
      <c r="O46" s="189">
        <v>37.028300999999999</v>
      </c>
      <c r="P46" s="189">
        <v>36.980328</v>
      </c>
      <c r="Q46" s="189">
        <v>36.851902000000003</v>
      </c>
      <c r="R46" s="189">
        <v>36.703060000000001</v>
      </c>
      <c r="S46" s="189">
        <v>36.648471999999998</v>
      </c>
      <c r="T46" s="189">
        <v>36.629832999999998</v>
      </c>
      <c r="U46" s="189">
        <v>36.830044000000001</v>
      </c>
      <c r="V46" s="189">
        <v>36.911639999999998</v>
      </c>
      <c r="W46" s="189">
        <v>36.571807999999997</v>
      </c>
      <c r="X46" s="189">
        <v>36.300902999999998</v>
      </c>
      <c r="Y46" s="189">
        <v>36.140179000000003</v>
      </c>
      <c r="Z46" s="189">
        <v>36.026969999999999</v>
      </c>
      <c r="AA46" s="189">
        <v>35.831085000000002</v>
      </c>
      <c r="AB46" s="189">
        <v>35.613166999999997</v>
      </c>
      <c r="AC46" s="189">
        <v>35.422935000000003</v>
      </c>
      <c r="AD46" s="189">
        <v>35.253875999999998</v>
      </c>
      <c r="AE46" s="189">
        <v>34.979267</v>
      </c>
      <c r="AF46" s="189">
        <v>34.808914000000001</v>
      </c>
      <c r="AG46" s="189">
        <v>34.676597999999998</v>
      </c>
      <c r="AH46" s="189">
        <v>34.547210999999997</v>
      </c>
      <c r="AI46" s="189">
        <v>34.415016000000001</v>
      </c>
      <c r="AJ46" s="189">
        <v>34.257465000000003</v>
      </c>
      <c r="AK46" s="189">
        <v>34.011459000000002</v>
      </c>
      <c r="AL46" s="189">
        <v>33.779319999999998</v>
      </c>
      <c r="AM46" s="190">
        <v>5.0699999999999996E-4</v>
      </c>
    </row>
    <row r="48" spans="1:43" ht="15" customHeight="1">
      <c r="B48" s="183" t="s">
        <v>414</v>
      </c>
    </row>
    <row r="49" spans="1:43" ht="15" customHeight="1">
      <c r="A49" s="179" t="s">
        <v>415</v>
      </c>
      <c r="B49" s="184" t="s">
        <v>374</v>
      </c>
      <c r="C49" s="185">
        <v>21.897860999999999</v>
      </c>
      <c r="D49" s="185">
        <v>21.897860999999999</v>
      </c>
      <c r="E49" s="185">
        <v>21.897860999999999</v>
      </c>
      <c r="F49" s="185">
        <v>21.897860999999999</v>
      </c>
      <c r="G49" s="185">
        <v>21.897860999999999</v>
      </c>
      <c r="H49" s="185">
        <v>21.309484000000001</v>
      </c>
      <c r="I49" s="185">
        <v>20.571960000000001</v>
      </c>
      <c r="J49" s="185">
        <v>20.00329</v>
      </c>
      <c r="K49" s="185">
        <v>19.325447</v>
      </c>
      <c r="L49" s="185">
        <v>18.920959</v>
      </c>
      <c r="M49" s="185">
        <v>18.257518999999998</v>
      </c>
      <c r="N49" s="185">
        <v>18.481484999999999</v>
      </c>
      <c r="O49" s="185">
        <v>18.433384</v>
      </c>
      <c r="P49" s="185">
        <v>18.729416000000001</v>
      </c>
      <c r="Q49" s="185">
        <v>18.922249000000001</v>
      </c>
      <c r="R49" s="185">
        <v>19.024334</v>
      </c>
      <c r="S49" s="185">
        <v>19.197624000000001</v>
      </c>
      <c r="T49" s="185">
        <v>19.347913999999999</v>
      </c>
      <c r="U49" s="185">
        <v>19.723099000000001</v>
      </c>
      <c r="V49" s="185">
        <v>19.970981999999999</v>
      </c>
      <c r="W49" s="185">
        <v>20.210882000000002</v>
      </c>
      <c r="X49" s="185">
        <v>20.487949</v>
      </c>
      <c r="Y49" s="185">
        <v>20.628558999999999</v>
      </c>
      <c r="Z49" s="185">
        <v>20.729315</v>
      </c>
      <c r="AA49" s="185">
        <v>20.974581000000001</v>
      </c>
      <c r="AB49" s="185">
        <v>21.028313000000001</v>
      </c>
      <c r="AC49" s="185">
        <v>21.227437999999999</v>
      </c>
      <c r="AD49" s="185">
        <v>21.605208999999999</v>
      </c>
      <c r="AE49" s="185">
        <v>21.756471999999999</v>
      </c>
      <c r="AF49" s="185">
        <v>21.953361999999998</v>
      </c>
      <c r="AG49" s="185">
        <v>22.352626999999998</v>
      </c>
      <c r="AH49" s="185">
        <v>22.440076999999999</v>
      </c>
      <c r="AI49" s="185">
        <v>22.802755000000001</v>
      </c>
      <c r="AJ49" s="185">
        <v>23.148499999999999</v>
      </c>
      <c r="AK49" s="185">
        <v>23.379580000000001</v>
      </c>
      <c r="AL49" s="185">
        <v>23.534092000000001</v>
      </c>
      <c r="AM49" s="186">
        <v>2.3270000000000001E-3</v>
      </c>
    </row>
    <row r="50" spans="1:43" ht="15" customHeight="1">
      <c r="A50" s="179" t="s">
        <v>416</v>
      </c>
      <c r="B50" s="184" t="s">
        <v>383</v>
      </c>
      <c r="C50" s="185">
        <v>12.40038</v>
      </c>
      <c r="D50" s="185">
        <v>12.40038</v>
      </c>
      <c r="E50" s="185">
        <v>12.40038</v>
      </c>
      <c r="F50" s="185">
        <v>12.40038</v>
      </c>
      <c r="G50" s="185">
        <v>12.40038</v>
      </c>
      <c r="H50" s="185">
        <v>11.553703000000001</v>
      </c>
      <c r="I50" s="185">
        <v>13.360313</v>
      </c>
      <c r="J50" s="185">
        <v>13.389486</v>
      </c>
      <c r="K50" s="185">
        <v>13.319341</v>
      </c>
      <c r="L50" s="185">
        <v>13.426019999999999</v>
      </c>
      <c r="M50" s="185">
        <v>13.603244</v>
      </c>
      <c r="N50" s="185">
        <v>13.720045000000001</v>
      </c>
      <c r="O50" s="185">
        <v>14.009251000000001</v>
      </c>
      <c r="P50" s="185">
        <v>14.021473</v>
      </c>
      <c r="Q50" s="185">
        <v>14.408879000000001</v>
      </c>
      <c r="R50" s="185">
        <v>14.623139</v>
      </c>
      <c r="S50" s="185">
        <v>14.886125</v>
      </c>
      <c r="T50" s="185">
        <v>15.028307</v>
      </c>
      <c r="U50" s="185">
        <v>15.293096999999999</v>
      </c>
      <c r="V50" s="185">
        <v>15.457554999999999</v>
      </c>
      <c r="W50" s="185">
        <v>15.666325000000001</v>
      </c>
      <c r="X50" s="185">
        <v>15.853258</v>
      </c>
      <c r="Y50" s="185">
        <v>16.036594000000001</v>
      </c>
      <c r="Z50" s="185">
        <v>16.209066</v>
      </c>
      <c r="AA50" s="185">
        <v>16.439094999999998</v>
      </c>
      <c r="AB50" s="185">
        <v>16.653212</v>
      </c>
      <c r="AC50" s="185">
        <v>16.763473999999999</v>
      </c>
      <c r="AD50" s="185">
        <v>16.934118000000002</v>
      </c>
      <c r="AE50" s="185">
        <v>16.966439999999999</v>
      </c>
      <c r="AF50" s="185">
        <v>16.946860999999998</v>
      </c>
      <c r="AG50" s="185">
        <v>16.844774000000001</v>
      </c>
      <c r="AH50" s="185">
        <v>17.097082</v>
      </c>
      <c r="AI50" s="185">
        <v>17.251614</v>
      </c>
      <c r="AJ50" s="185">
        <v>17.489197000000001</v>
      </c>
      <c r="AK50" s="185">
        <v>17.715216000000002</v>
      </c>
      <c r="AL50" s="185">
        <v>17.967490999999999</v>
      </c>
      <c r="AM50" s="186">
        <v>1.2034E-2</v>
      </c>
    </row>
    <row r="51" spans="1:43" ht="15" customHeight="1">
      <c r="A51" s="179" t="s">
        <v>417</v>
      </c>
      <c r="B51" s="184" t="s">
        <v>376</v>
      </c>
      <c r="C51" s="185">
        <v>2.8587899999999999</v>
      </c>
      <c r="D51" s="185">
        <v>2.8587899999999999</v>
      </c>
      <c r="E51" s="185">
        <v>2.8587899999999999</v>
      </c>
      <c r="F51" s="185">
        <v>2.8587899999999999</v>
      </c>
      <c r="G51" s="185">
        <v>2.8587899999999999</v>
      </c>
      <c r="H51" s="185">
        <v>2.6512169999999999</v>
      </c>
      <c r="I51" s="185">
        <v>2.8172890000000002</v>
      </c>
      <c r="J51" s="185">
        <v>2.811531</v>
      </c>
      <c r="K51" s="185">
        <v>2.8816489999999999</v>
      </c>
      <c r="L51" s="185">
        <v>3.0306890000000002</v>
      </c>
      <c r="M51" s="185">
        <v>3.3072020000000002</v>
      </c>
      <c r="N51" s="185">
        <v>3.516105</v>
      </c>
      <c r="O51" s="185">
        <v>3.6475420000000001</v>
      </c>
      <c r="P51" s="185">
        <v>3.712507</v>
      </c>
      <c r="Q51" s="185">
        <v>3.7017319999999998</v>
      </c>
      <c r="R51" s="185">
        <v>3.6311119999999999</v>
      </c>
      <c r="S51" s="185">
        <v>3.5979700000000001</v>
      </c>
      <c r="T51" s="185">
        <v>3.6231740000000001</v>
      </c>
      <c r="U51" s="185">
        <v>3.6899950000000001</v>
      </c>
      <c r="V51" s="185">
        <v>3.743716</v>
      </c>
      <c r="W51" s="185">
        <v>3.7384400000000002</v>
      </c>
      <c r="X51" s="185">
        <v>3.7354799999999999</v>
      </c>
      <c r="Y51" s="185">
        <v>3.7740589999999998</v>
      </c>
      <c r="Z51" s="185">
        <v>3.7951679999999999</v>
      </c>
      <c r="AA51" s="185">
        <v>3.800999</v>
      </c>
      <c r="AB51" s="185">
        <v>3.807131</v>
      </c>
      <c r="AC51" s="185">
        <v>3.8032029999999999</v>
      </c>
      <c r="AD51" s="185">
        <v>3.8125100000000001</v>
      </c>
      <c r="AE51" s="185">
        <v>3.8222640000000001</v>
      </c>
      <c r="AF51" s="185">
        <v>3.8389500000000001</v>
      </c>
      <c r="AG51" s="185">
        <v>3.8519380000000001</v>
      </c>
      <c r="AH51" s="185">
        <v>3.8948580000000002</v>
      </c>
      <c r="AI51" s="185">
        <v>3.9494669999999998</v>
      </c>
      <c r="AJ51" s="185">
        <v>3.985636</v>
      </c>
      <c r="AK51" s="185">
        <v>4.0085940000000004</v>
      </c>
      <c r="AL51" s="185">
        <v>4.0652569999999999</v>
      </c>
      <c r="AM51" s="186">
        <v>1.1422E-2</v>
      </c>
    </row>
    <row r="52" spans="1:43" ht="15" customHeight="1">
      <c r="A52" s="179" t="s">
        <v>418</v>
      </c>
      <c r="B52" s="184" t="s">
        <v>419</v>
      </c>
      <c r="C52" s="185">
        <v>2.0483389999999999</v>
      </c>
      <c r="D52" s="185">
        <v>2.0483389999999999</v>
      </c>
      <c r="E52" s="185">
        <v>2.0483389999999999</v>
      </c>
      <c r="F52" s="185">
        <v>2.0483389999999999</v>
      </c>
      <c r="G52" s="185">
        <v>2.0483389999999999</v>
      </c>
      <c r="H52" s="185">
        <v>2.0587629999999999</v>
      </c>
      <c r="I52" s="185">
        <v>2.0255559999999999</v>
      </c>
      <c r="J52" s="185">
        <v>1.9975769999999999</v>
      </c>
      <c r="K52" s="185">
        <v>1.9756469999999999</v>
      </c>
      <c r="L52" s="185">
        <v>1.96913</v>
      </c>
      <c r="M52" s="185">
        <v>1.9520200000000001</v>
      </c>
      <c r="N52" s="185">
        <v>1.959999</v>
      </c>
      <c r="O52" s="185">
        <v>1.9739979999999999</v>
      </c>
      <c r="P52" s="185">
        <v>1.9568620000000001</v>
      </c>
      <c r="Q52" s="185">
        <v>1.958207</v>
      </c>
      <c r="R52" s="185">
        <v>1.9562580000000001</v>
      </c>
      <c r="S52" s="185">
        <v>1.9546289999999999</v>
      </c>
      <c r="T52" s="185">
        <v>1.9516530000000001</v>
      </c>
      <c r="U52" s="185">
        <v>1.958434</v>
      </c>
      <c r="V52" s="185">
        <v>1.9592350000000001</v>
      </c>
      <c r="W52" s="185">
        <v>1.9537640000000001</v>
      </c>
      <c r="X52" s="185">
        <v>1.9537899999999999</v>
      </c>
      <c r="Y52" s="185">
        <v>1.9590529999999999</v>
      </c>
      <c r="Z52" s="185">
        <v>1.9560420000000001</v>
      </c>
      <c r="AA52" s="185">
        <v>1.9546790000000001</v>
      </c>
      <c r="AB52" s="185">
        <v>1.947999</v>
      </c>
      <c r="AC52" s="185">
        <v>1.947827</v>
      </c>
      <c r="AD52" s="185">
        <v>1.949921</v>
      </c>
      <c r="AE52" s="185">
        <v>1.9516830000000001</v>
      </c>
      <c r="AF52" s="185">
        <v>1.952097</v>
      </c>
      <c r="AG52" s="185">
        <v>1.954712</v>
      </c>
      <c r="AH52" s="185">
        <v>1.952267</v>
      </c>
      <c r="AI52" s="185">
        <v>1.954197</v>
      </c>
      <c r="AJ52" s="185">
        <v>1.95353</v>
      </c>
      <c r="AK52" s="185">
        <v>1.9512430000000001</v>
      </c>
      <c r="AL52" s="185">
        <v>1.9507680000000001</v>
      </c>
      <c r="AM52" s="186">
        <v>-1.573E-3</v>
      </c>
    </row>
    <row r="53" spans="1:43" ht="15" customHeight="1">
      <c r="A53" s="179" t="s">
        <v>420</v>
      </c>
      <c r="B53" s="184" t="s">
        <v>421</v>
      </c>
      <c r="C53" s="185">
        <v>0.67625800000000003</v>
      </c>
      <c r="D53" s="185">
        <v>0.67625800000000003</v>
      </c>
      <c r="E53" s="185">
        <v>0.67625800000000003</v>
      </c>
      <c r="F53" s="185">
        <v>0.67625800000000003</v>
      </c>
      <c r="G53" s="185">
        <v>0.67625800000000003</v>
      </c>
      <c r="H53" s="185">
        <v>0.67833900000000003</v>
      </c>
      <c r="I53" s="185">
        <v>0.67937899999999996</v>
      </c>
      <c r="J53" s="185">
        <v>0.68042000000000002</v>
      </c>
      <c r="K53" s="185">
        <v>0.68250100000000002</v>
      </c>
      <c r="L53" s="185">
        <v>0.68354099999999995</v>
      </c>
      <c r="M53" s="185">
        <v>0.68562199999999995</v>
      </c>
      <c r="N53" s="185">
        <v>0.68666199999999999</v>
      </c>
      <c r="O53" s="185">
        <v>0.68770299999999995</v>
      </c>
      <c r="P53" s="185">
        <v>0.68874299999999999</v>
      </c>
      <c r="Q53" s="185">
        <v>0.69082399999999999</v>
      </c>
      <c r="R53" s="185">
        <v>0.69290499999999999</v>
      </c>
      <c r="S53" s="185">
        <v>0.69394500000000003</v>
      </c>
      <c r="T53" s="185">
        <v>0.69602600000000003</v>
      </c>
      <c r="U53" s="185">
        <v>0.69810700000000003</v>
      </c>
      <c r="V53" s="185">
        <v>0.69914699999999996</v>
      </c>
      <c r="W53" s="185">
        <v>0.70122799999999996</v>
      </c>
      <c r="X53" s="185">
        <v>0.70330899999999996</v>
      </c>
      <c r="Y53" s="185">
        <v>0.704349</v>
      </c>
      <c r="Z53" s="185">
        <v>0.70643</v>
      </c>
      <c r="AA53" s="185">
        <v>0.708511</v>
      </c>
      <c r="AB53" s="185">
        <v>0.71059099999999997</v>
      </c>
      <c r="AC53" s="185">
        <v>0.71163200000000004</v>
      </c>
      <c r="AD53" s="185">
        <v>0.71371200000000001</v>
      </c>
      <c r="AE53" s="185">
        <v>0.71579300000000001</v>
      </c>
      <c r="AF53" s="185">
        <v>0.71787400000000001</v>
      </c>
      <c r="AG53" s="185">
        <v>0.71995500000000001</v>
      </c>
      <c r="AH53" s="185">
        <v>0.72203600000000001</v>
      </c>
      <c r="AI53" s="185">
        <v>0.72411700000000001</v>
      </c>
      <c r="AJ53" s="185">
        <v>0.72619699999999998</v>
      </c>
      <c r="AK53" s="185">
        <v>0.72827799999999998</v>
      </c>
      <c r="AL53" s="185">
        <v>0.73035899999999998</v>
      </c>
      <c r="AM53" s="186">
        <v>2.4859999999999999E-3</v>
      </c>
    </row>
    <row r="56" spans="1:43" ht="15" customHeight="1">
      <c r="B56" s="183" t="s">
        <v>422</v>
      </c>
    </row>
    <row r="57" spans="1:43" ht="15" customHeight="1">
      <c r="A57" s="179" t="s">
        <v>423</v>
      </c>
      <c r="B57" s="184" t="s">
        <v>372</v>
      </c>
      <c r="C57" s="185">
        <v>18.517337999999999</v>
      </c>
      <c r="D57" s="185">
        <v>18.517337999999999</v>
      </c>
      <c r="E57" s="185">
        <v>18.517337999999999</v>
      </c>
      <c r="F57" s="185">
        <v>18.517337999999999</v>
      </c>
      <c r="G57" s="185">
        <v>18.517337999999999</v>
      </c>
      <c r="H57" s="185">
        <v>17.795781999999999</v>
      </c>
      <c r="I57" s="185">
        <v>18.164116</v>
      </c>
      <c r="J57" s="185">
        <v>18.891821</v>
      </c>
      <c r="K57" s="185">
        <v>19.477640000000001</v>
      </c>
      <c r="L57" s="185">
        <v>20.115549000000001</v>
      </c>
      <c r="M57" s="185">
        <v>20.967055999999999</v>
      </c>
      <c r="N57" s="185">
        <v>21.841379</v>
      </c>
      <c r="O57" s="185">
        <v>22.424021</v>
      </c>
      <c r="P57" s="185">
        <v>22.825673999999999</v>
      </c>
      <c r="Q57" s="185">
        <v>23.067326999999999</v>
      </c>
      <c r="R57" s="185">
        <v>23.235030999999999</v>
      </c>
      <c r="S57" s="185">
        <v>23.271035999999999</v>
      </c>
      <c r="T57" s="185">
        <v>23.351419</v>
      </c>
      <c r="U57" s="185">
        <v>23.62575</v>
      </c>
      <c r="V57" s="185">
        <v>23.87743</v>
      </c>
      <c r="W57" s="185">
        <v>24.152052000000001</v>
      </c>
      <c r="X57" s="185">
        <v>24.470886</v>
      </c>
      <c r="Y57" s="185">
        <v>24.818118999999999</v>
      </c>
      <c r="Z57" s="185">
        <v>25.156732999999999</v>
      </c>
      <c r="AA57" s="185">
        <v>25.476082000000002</v>
      </c>
      <c r="AB57" s="185">
        <v>25.756554000000001</v>
      </c>
      <c r="AC57" s="185">
        <v>26.017603000000001</v>
      </c>
      <c r="AD57" s="185">
        <v>26.396612000000001</v>
      </c>
      <c r="AE57" s="185">
        <v>26.704369</v>
      </c>
      <c r="AF57" s="185">
        <v>27.004362</v>
      </c>
      <c r="AG57" s="185">
        <v>27.302423000000001</v>
      </c>
      <c r="AH57" s="185">
        <v>27.590530000000001</v>
      </c>
      <c r="AI57" s="185">
        <v>27.952341000000001</v>
      </c>
      <c r="AJ57" s="185">
        <v>28.331855999999998</v>
      </c>
      <c r="AK57" s="185">
        <v>28.642916</v>
      </c>
      <c r="AL57" s="185">
        <v>28.935759999999998</v>
      </c>
      <c r="AM57" s="186">
        <v>1.4503E-2</v>
      </c>
      <c r="AP57" s="196">
        <f t="shared" ref="AP57" si="4">+AVERAGE(I57:R57)</f>
        <v>21.100961399999999</v>
      </c>
      <c r="AQ57" s="175">
        <f t="shared" ref="AQ57:AQ67" si="5">+AP57*3800/293.071</f>
        <v>273.5980472991186</v>
      </c>
    </row>
    <row r="58" spans="1:43" ht="15" customHeight="1">
      <c r="A58" s="179" t="s">
        <v>424</v>
      </c>
      <c r="B58" s="184" t="s">
        <v>403</v>
      </c>
      <c r="C58" s="185">
        <v>24.537946999999999</v>
      </c>
      <c r="D58" s="185">
        <v>24.537946999999999</v>
      </c>
      <c r="E58" s="185">
        <v>24.537946999999999</v>
      </c>
      <c r="F58" s="185">
        <v>24.537946999999999</v>
      </c>
      <c r="G58" s="185">
        <v>24.537946999999999</v>
      </c>
      <c r="H58" s="185">
        <v>24.243863999999999</v>
      </c>
      <c r="I58" s="185">
        <v>29.909514999999999</v>
      </c>
      <c r="J58" s="185">
        <v>28.426769</v>
      </c>
      <c r="K58" s="185">
        <v>28.618099000000001</v>
      </c>
      <c r="L58" s="185">
        <v>28.520074999999999</v>
      </c>
      <c r="M58" s="185">
        <v>27.862691999999999</v>
      </c>
      <c r="N58" s="185">
        <v>27.936610999999999</v>
      </c>
      <c r="O58" s="185">
        <v>28.162009999999999</v>
      </c>
      <c r="P58" s="185">
        <v>28.425083000000001</v>
      </c>
      <c r="Q58" s="185">
        <v>28.713608000000001</v>
      </c>
      <c r="R58" s="185">
        <v>30.057896</v>
      </c>
      <c r="S58" s="185">
        <v>30.388204999999999</v>
      </c>
      <c r="T58" s="185">
        <v>30.548780000000001</v>
      </c>
      <c r="U58" s="185">
        <v>31.208534</v>
      </c>
      <c r="V58" s="185">
        <v>31.695506999999999</v>
      </c>
      <c r="W58" s="185">
        <v>32.776066</v>
      </c>
      <c r="X58" s="185">
        <v>32.661560000000001</v>
      </c>
      <c r="Y58" s="185">
        <v>32.834831000000001</v>
      </c>
      <c r="Z58" s="185">
        <v>33.766201000000002</v>
      </c>
      <c r="AA58" s="185">
        <v>34.771796999999999</v>
      </c>
      <c r="AB58" s="185">
        <v>35.608722999999998</v>
      </c>
      <c r="AC58" s="185">
        <v>35.916091999999999</v>
      </c>
      <c r="AD58" s="185">
        <v>37.479790000000001</v>
      </c>
      <c r="AE58" s="185">
        <v>37.935295000000004</v>
      </c>
      <c r="AF58" s="185">
        <v>38.346237000000002</v>
      </c>
      <c r="AG58" s="185">
        <v>38.771312999999999</v>
      </c>
      <c r="AH58" s="185">
        <v>39.264046</v>
      </c>
      <c r="AI58" s="185">
        <v>42.460051999999997</v>
      </c>
      <c r="AJ58" s="185">
        <v>43.544437000000002</v>
      </c>
      <c r="AK58" s="185">
        <v>43.591911000000003</v>
      </c>
      <c r="AL58" s="185">
        <v>43.892014000000003</v>
      </c>
      <c r="AM58" s="186">
        <v>1.8935E-2</v>
      </c>
      <c r="AP58" s="196">
        <f t="shared" ref="AP58:AP67" si="6">+AVERAGE(I58:R58)</f>
        <v>28.663235800000006</v>
      </c>
      <c r="AQ58" s="175">
        <f t="shared" si="5"/>
        <v>371.65156579804903</v>
      </c>
    </row>
    <row r="59" spans="1:43" ht="15" customHeight="1">
      <c r="A59" s="179" t="s">
        <v>425</v>
      </c>
      <c r="B59" s="184" t="s">
        <v>405</v>
      </c>
      <c r="C59" s="185">
        <v>22.152425999999998</v>
      </c>
      <c r="D59" s="185">
        <v>22.152425999999998</v>
      </c>
      <c r="E59" s="185">
        <v>22.152425999999998</v>
      </c>
      <c r="F59" s="185">
        <v>22.152425999999998</v>
      </c>
      <c r="G59" s="185">
        <v>22.152425999999998</v>
      </c>
      <c r="H59" s="185">
        <v>21.94087</v>
      </c>
      <c r="I59" s="185">
        <v>21.968945999999999</v>
      </c>
      <c r="J59" s="185">
        <v>21.978165000000001</v>
      </c>
      <c r="K59" s="185">
        <v>21.894269999999999</v>
      </c>
      <c r="L59" s="185">
        <v>21.607965</v>
      </c>
      <c r="M59" s="185">
        <v>21.857471</v>
      </c>
      <c r="N59" s="185">
        <v>22.043116000000001</v>
      </c>
      <c r="O59" s="185">
        <v>22.312280999999999</v>
      </c>
      <c r="P59" s="185">
        <v>22.424955000000001</v>
      </c>
      <c r="Q59" s="185">
        <v>22.720831</v>
      </c>
      <c r="R59" s="185">
        <v>23.424423000000001</v>
      </c>
      <c r="S59" s="185">
        <v>23.588041</v>
      </c>
      <c r="T59" s="185">
        <v>23.796983999999998</v>
      </c>
      <c r="U59" s="185">
        <v>24.220589</v>
      </c>
      <c r="V59" s="185">
        <v>24.608730000000001</v>
      </c>
      <c r="W59" s="185">
        <v>24.865734</v>
      </c>
      <c r="X59" s="185">
        <v>25.162941</v>
      </c>
      <c r="Y59" s="185">
        <v>25.240604000000001</v>
      </c>
      <c r="Z59" s="185">
        <v>25.517137999999999</v>
      </c>
      <c r="AA59" s="185">
        <v>25.858951999999999</v>
      </c>
      <c r="AB59" s="185">
        <v>25.951355</v>
      </c>
      <c r="AC59" s="185">
        <v>26.136623</v>
      </c>
      <c r="AD59" s="185">
        <v>26.539719000000002</v>
      </c>
      <c r="AE59" s="185">
        <v>26.75515</v>
      </c>
      <c r="AF59" s="185">
        <v>26.964805999999999</v>
      </c>
      <c r="AG59" s="185">
        <v>27.311302000000001</v>
      </c>
      <c r="AH59" s="185">
        <v>27.396849</v>
      </c>
      <c r="AI59" s="185">
        <v>27.872745999999999</v>
      </c>
      <c r="AJ59" s="185">
        <v>28.194441000000001</v>
      </c>
      <c r="AK59" s="185">
        <v>28.439672000000002</v>
      </c>
      <c r="AL59" s="185">
        <v>28.648949000000002</v>
      </c>
      <c r="AM59" s="186">
        <v>8.3300000000000006E-3</v>
      </c>
      <c r="AP59" s="196">
        <f t="shared" si="6"/>
        <v>22.223242300000003</v>
      </c>
      <c r="AQ59" s="175">
        <f t="shared" si="5"/>
        <v>288.14970003855723</v>
      </c>
    </row>
    <row r="60" spans="1:43" ht="15" customHeight="1">
      <c r="A60" s="179" t="s">
        <v>426</v>
      </c>
      <c r="B60" s="184" t="s">
        <v>407</v>
      </c>
      <c r="C60" s="185">
        <v>14.641048</v>
      </c>
      <c r="D60" s="185">
        <v>14.641048</v>
      </c>
      <c r="E60" s="185">
        <v>14.641048</v>
      </c>
      <c r="F60" s="185">
        <v>14.641048</v>
      </c>
      <c r="G60" s="185">
        <v>14.641048</v>
      </c>
      <c r="H60" s="185">
        <v>14.449450000000001</v>
      </c>
      <c r="I60" s="185">
        <v>14.469915</v>
      </c>
      <c r="J60" s="185">
        <v>14.677915</v>
      </c>
      <c r="K60" s="185">
        <v>14.784328</v>
      </c>
      <c r="L60" s="185">
        <v>15.181978000000001</v>
      </c>
      <c r="M60" s="185">
        <v>15.254274000000001</v>
      </c>
      <c r="N60" s="185">
        <v>15.71048</v>
      </c>
      <c r="O60" s="185">
        <v>15.739540999999999</v>
      </c>
      <c r="P60" s="185">
        <v>16.214652999999998</v>
      </c>
      <c r="Q60" s="185">
        <v>16.425370999999998</v>
      </c>
      <c r="R60" s="185">
        <v>16.664819999999999</v>
      </c>
      <c r="S60" s="185">
        <v>17.012841999999999</v>
      </c>
      <c r="T60" s="185">
        <v>17.187419999999999</v>
      </c>
      <c r="U60" s="185">
        <v>17.583839000000001</v>
      </c>
      <c r="V60" s="185">
        <v>17.868292</v>
      </c>
      <c r="W60" s="185">
        <v>18.138349999999999</v>
      </c>
      <c r="X60" s="185">
        <v>18.383088999999998</v>
      </c>
      <c r="Y60" s="185">
        <v>18.624289999999998</v>
      </c>
      <c r="Z60" s="185">
        <v>18.83005</v>
      </c>
      <c r="AA60" s="185">
        <v>19.106794000000001</v>
      </c>
      <c r="AB60" s="185">
        <v>19.197942999999999</v>
      </c>
      <c r="AC60" s="185">
        <v>19.450199000000001</v>
      </c>
      <c r="AD60" s="185">
        <v>19.834574</v>
      </c>
      <c r="AE60" s="185">
        <v>20.040814999999998</v>
      </c>
      <c r="AF60" s="185">
        <v>20.276285000000001</v>
      </c>
      <c r="AG60" s="185">
        <v>20.70055</v>
      </c>
      <c r="AH60" s="185">
        <v>20.752966000000001</v>
      </c>
      <c r="AI60" s="185">
        <v>21.175343999999999</v>
      </c>
      <c r="AJ60" s="185">
        <v>21.518598999999998</v>
      </c>
      <c r="AK60" s="185">
        <v>21.766680000000001</v>
      </c>
      <c r="AL60" s="185">
        <v>21.858753</v>
      </c>
      <c r="AM60" s="186">
        <v>1.3011999999999999E-2</v>
      </c>
      <c r="AP60" s="196">
        <f t="shared" si="6"/>
        <v>15.512327500000001</v>
      </c>
      <c r="AQ60" s="175">
        <f t="shared" si="5"/>
        <v>201.13503041924994</v>
      </c>
    </row>
    <row r="61" spans="1:43" ht="15" customHeight="1">
      <c r="A61" s="179" t="s">
        <v>427</v>
      </c>
      <c r="B61" s="184" t="s">
        <v>374</v>
      </c>
      <c r="C61" s="185">
        <v>22.055973000000002</v>
      </c>
      <c r="D61" s="185">
        <v>22.055973000000002</v>
      </c>
      <c r="E61" s="185">
        <v>22.055973000000002</v>
      </c>
      <c r="F61" s="185">
        <v>22.055973000000002</v>
      </c>
      <c r="G61" s="185">
        <v>22.055973000000002</v>
      </c>
      <c r="H61" s="185">
        <v>21.332649</v>
      </c>
      <c r="I61" s="185">
        <v>21.307634</v>
      </c>
      <c r="J61" s="185">
        <v>21.509706000000001</v>
      </c>
      <c r="K61" s="185">
        <v>21.507311000000001</v>
      </c>
      <c r="L61" s="185">
        <v>21.769124999999999</v>
      </c>
      <c r="M61" s="185">
        <v>21.766514000000001</v>
      </c>
      <c r="N61" s="185">
        <v>22.167186999999998</v>
      </c>
      <c r="O61" s="185">
        <v>22.215661999999998</v>
      </c>
      <c r="P61" s="185">
        <v>22.559709999999999</v>
      </c>
      <c r="Q61" s="185">
        <v>22.7668</v>
      </c>
      <c r="R61" s="185">
        <v>23.137453000000001</v>
      </c>
      <c r="S61" s="185">
        <v>23.400127000000001</v>
      </c>
      <c r="T61" s="185">
        <v>23.565245000000001</v>
      </c>
      <c r="U61" s="185">
        <v>23.939878</v>
      </c>
      <c r="V61" s="185">
        <v>24.132757000000002</v>
      </c>
      <c r="W61" s="185">
        <v>24.353363000000002</v>
      </c>
      <c r="X61" s="185">
        <v>24.599989000000001</v>
      </c>
      <c r="Y61" s="185">
        <v>24.760366000000001</v>
      </c>
      <c r="Z61" s="185">
        <v>24.966681000000001</v>
      </c>
      <c r="AA61" s="185">
        <v>25.188585</v>
      </c>
      <c r="AB61" s="185">
        <v>25.189914999999999</v>
      </c>
      <c r="AC61" s="185">
        <v>25.361546000000001</v>
      </c>
      <c r="AD61" s="185">
        <v>25.739941000000002</v>
      </c>
      <c r="AE61" s="185">
        <v>25.903061000000001</v>
      </c>
      <c r="AF61" s="185">
        <v>26.101400000000002</v>
      </c>
      <c r="AG61" s="185">
        <v>26.471900999999999</v>
      </c>
      <c r="AH61" s="185">
        <v>26.487107999999999</v>
      </c>
      <c r="AI61" s="185">
        <v>26.746400999999999</v>
      </c>
      <c r="AJ61" s="185">
        <v>26.985009999999999</v>
      </c>
      <c r="AK61" s="185">
        <v>27.152633999999999</v>
      </c>
      <c r="AL61" s="185">
        <v>27.305868</v>
      </c>
      <c r="AM61" s="186">
        <v>6.9119999999999997E-3</v>
      </c>
      <c r="AP61" s="196">
        <f t="shared" si="6"/>
        <v>22.070710200000001</v>
      </c>
      <c r="AQ61" s="175">
        <f t="shared" si="5"/>
        <v>286.17194727557484</v>
      </c>
    </row>
    <row r="62" spans="1:43" ht="15" customHeight="1">
      <c r="A62" s="179" t="s">
        <v>428</v>
      </c>
      <c r="B62" s="184" t="s">
        <v>383</v>
      </c>
      <c r="C62" s="185">
        <v>9.7503069999999994</v>
      </c>
      <c r="D62" s="185">
        <v>9.7503069999999994</v>
      </c>
      <c r="E62" s="185">
        <v>9.7503069999999994</v>
      </c>
      <c r="F62" s="185">
        <v>9.7503069999999994</v>
      </c>
      <c r="G62" s="185">
        <v>9.7503069999999994</v>
      </c>
      <c r="H62" s="185">
        <v>10.19247</v>
      </c>
      <c r="I62" s="185">
        <v>10.271381</v>
      </c>
      <c r="J62" s="185">
        <v>10.173702</v>
      </c>
      <c r="K62" s="185">
        <v>9.1834290000000003</v>
      </c>
      <c r="L62" s="185">
        <v>9.5545159999999996</v>
      </c>
      <c r="M62" s="185">
        <v>9.8769209999999994</v>
      </c>
      <c r="N62" s="185">
        <v>10.457724000000001</v>
      </c>
      <c r="O62" s="185">
        <v>11.210336</v>
      </c>
      <c r="P62" s="185">
        <v>11.536975999999999</v>
      </c>
      <c r="Q62" s="185">
        <v>11.842731000000001</v>
      </c>
      <c r="R62" s="185">
        <v>11.37082</v>
      </c>
      <c r="S62" s="185">
        <v>11.605115</v>
      </c>
      <c r="T62" s="185">
        <v>11.676685000000001</v>
      </c>
      <c r="U62" s="185">
        <v>11.933399</v>
      </c>
      <c r="V62" s="185">
        <v>12.064242</v>
      </c>
      <c r="W62" s="185">
        <v>12.697660000000001</v>
      </c>
      <c r="X62" s="185">
        <v>13.116432</v>
      </c>
      <c r="Y62" s="185">
        <v>13.224297</v>
      </c>
      <c r="Z62" s="185">
        <v>13.736769000000001</v>
      </c>
      <c r="AA62" s="185">
        <v>13.914393</v>
      </c>
      <c r="AB62" s="185">
        <v>14.113455</v>
      </c>
      <c r="AC62" s="185">
        <v>14.229108</v>
      </c>
      <c r="AD62" s="185">
        <v>14.283981000000001</v>
      </c>
      <c r="AE62" s="185">
        <v>14.843826</v>
      </c>
      <c r="AF62" s="185">
        <v>15.073577</v>
      </c>
      <c r="AG62" s="185">
        <v>15.086976</v>
      </c>
      <c r="AH62" s="185">
        <v>15.677839000000001</v>
      </c>
      <c r="AI62" s="185">
        <v>15.942997</v>
      </c>
      <c r="AJ62" s="185">
        <v>16.146730000000002</v>
      </c>
      <c r="AK62" s="185">
        <v>16.344221000000001</v>
      </c>
      <c r="AL62" s="185">
        <v>15.920506</v>
      </c>
      <c r="AM62" s="186">
        <v>1.5942000000000001E-2</v>
      </c>
      <c r="AP62" s="196">
        <f t="shared" si="6"/>
        <v>10.5478536</v>
      </c>
      <c r="AQ62" s="175">
        <f t="shared" si="5"/>
        <v>136.76496029972256</v>
      </c>
    </row>
    <row r="63" spans="1:43" ht="15" customHeight="1">
      <c r="A63" s="179" t="s">
        <v>429</v>
      </c>
      <c r="B63" s="184" t="s">
        <v>376</v>
      </c>
      <c r="C63" s="185">
        <v>5.0316960000000002</v>
      </c>
      <c r="D63" s="185">
        <v>5.0316960000000002</v>
      </c>
      <c r="E63" s="185">
        <v>5.0316960000000002</v>
      </c>
      <c r="F63" s="185">
        <v>5.0316960000000002</v>
      </c>
      <c r="G63" s="185">
        <v>5.0316960000000002</v>
      </c>
      <c r="H63" s="185">
        <v>4.7607179999999998</v>
      </c>
      <c r="I63" s="185">
        <v>4.8476780000000002</v>
      </c>
      <c r="J63" s="185">
        <v>4.8332069999999998</v>
      </c>
      <c r="K63" s="185">
        <v>4.8686489999999996</v>
      </c>
      <c r="L63" s="185">
        <v>4.9797479999999998</v>
      </c>
      <c r="M63" s="185">
        <v>5.198734</v>
      </c>
      <c r="N63" s="185">
        <v>5.4027200000000004</v>
      </c>
      <c r="O63" s="185">
        <v>5.5522840000000002</v>
      </c>
      <c r="P63" s="185">
        <v>5.6320800000000002</v>
      </c>
      <c r="Q63" s="185">
        <v>5.6439170000000001</v>
      </c>
      <c r="R63" s="185">
        <v>5.6790589999999996</v>
      </c>
      <c r="S63" s="185">
        <v>5.6373389999999999</v>
      </c>
      <c r="T63" s="185">
        <v>5.6477459999999997</v>
      </c>
      <c r="U63" s="185">
        <v>5.7140750000000002</v>
      </c>
      <c r="V63" s="185">
        <v>5.7420039999999997</v>
      </c>
      <c r="W63" s="185">
        <v>5.739636</v>
      </c>
      <c r="X63" s="185">
        <v>5.7297529999999997</v>
      </c>
      <c r="Y63" s="185">
        <v>5.7619749999999996</v>
      </c>
      <c r="Z63" s="185">
        <v>5.7804820000000001</v>
      </c>
      <c r="AA63" s="185">
        <v>5.7848649999999999</v>
      </c>
      <c r="AB63" s="185">
        <v>5.7817970000000001</v>
      </c>
      <c r="AC63" s="185">
        <v>5.7831630000000001</v>
      </c>
      <c r="AD63" s="185">
        <v>5.7969949999999999</v>
      </c>
      <c r="AE63" s="185">
        <v>5.8079429999999999</v>
      </c>
      <c r="AF63" s="185">
        <v>5.8250010000000003</v>
      </c>
      <c r="AG63" s="185">
        <v>5.848293</v>
      </c>
      <c r="AH63" s="185">
        <v>5.8874190000000004</v>
      </c>
      <c r="AI63" s="185">
        <v>5.9310219999999996</v>
      </c>
      <c r="AJ63" s="185">
        <v>5.9516270000000002</v>
      </c>
      <c r="AK63" s="185">
        <v>5.9727379999999997</v>
      </c>
      <c r="AL63" s="185">
        <v>6.0177839999999998</v>
      </c>
      <c r="AM63" s="186">
        <v>5.79E-3</v>
      </c>
      <c r="AP63" s="196">
        <f t="shared" si="6"/>
        <v>5.2638076000000007</v>
      </c>
      <c r="AQ63" s="175">
        <f t="shared" si="5"/>
        <v>68.251273172712416</v>
      </c>
    </row>
    <row r="64" spans="1:43" ht="15" customHeight="1">
      <c r="A64" s="179" t="s">
        <v>430</v>
      </c>
      <c r="B64" s="184" t="s">
        <v>393</v>
      </c>
      <c r="C64" s="185">
        <v>4.1353039999999996</v>
      </c>
      <c r="D64" s="185">
        <v>4.1353039999999996</v>
      </c>
      <c r="E64" s="185">
        <v>4.1353039999999996</v>
      </c>
      <c r="F64" s="185">
        <v>4.1353039999999996</v>
      </c>
      <c r="G64" s="185">
        <v>4.1353039999999996</v>
      </c>
      <c r="H64" s="185">
        <v>3.7152669999999999</v>
      </c>
      <c r="I64" s="185">
        <v>3.476051</v>
      </c>
      <c r="J64" s="185">
        <v>3.3146680000000002</v>
      </c>
      <c r="K64" s="185">
        <v>3.2265839999999999</v>
      </c>
      <c r="L64" s="185">
        <v>3.2287910000000002</v>
      </c>
      <c r="M64" s="185">
        <v>3.2332890000000001</v>
      </c>
      <c r="N64" s="185">
        <v>3.2376390000000002</v>
      </c>
      <c r="O64" s="185">
        <v>3.26661</v>
      </c>
      <c r="P64" s="185">
        <v>3.2945319999999998</v>
      </c>
      <c r="Q64" s="185">
        <v>3.334714</v>
      </c>
      <c r="R64" s="185">
        <v>3.367346</v>
      </c>
      <c r="S64" s="185">
        <v>3.4052180000000001</v>
      </c>
      <c r="T64" s="185">
        <v>3.4421469999999998</v>
      </c>
      <c r="U64" s="185">
        <v>3.4753530000000001</v>
      </c>
      <c r="V64" s="185">
        <v>3.5131030000000001</v>
      </c>
      <c r="W64" s="185">
        <v>3.5464129999999998</v>
      </c>
      <c r="X64" s="185">
        <v>3.5772750000000002</v>
      </c>
      <c r="Y64" s="185">
        <v>3.6102750000000001</v>
      </c>
      <c r="Z64" s="185">
        <v>3.6402160000000001</v>
      </c>
      <c r="AA64" s="185">
        <v>3.6753309999999999</v>
      </c>
      <c r="AB64" s="185">
        <v>3.7064879999999998</v>
      </c>
      <c r="AC64" s="185">
        <v>3.746972</v>
      </c>
      <c r="AD64" s="185">
        <v>3.7830879999999998</v>
      </c>
      <c r="AE64" s="185">
        <v>3.822762</v>
      </c>
      <c r="AF64" s="185">
        <v>3.8575810000000001</v>
      </c>
      <c r="AG64" s="185">
        <v>3.895384</v>
      </c>
      <c r="AH64" s="185">
        <v>3.9313199999999999</v>
      </c>
      <c r="AI64" s="185">
        <v>3.9716300000000002</v>
      </c>
      <c r="AJ64" s="185">
        <v>4.0089560000000004</v>
      </c>
      <c r="AK64" s="185">
        <v>4.0499239999999999</v>
      </c>
      <c r="AL64" s="185">
        <v>4.0878550000000002</v>
      </c>
      <c r="AM64" s="186">
        <v>-3.7199999999999999E-4</v>
      </c>
      <c r="AP64" s="196">
        <f t="shared" si="6"/>
        <v>3.2980223999999998</v>
      </c>
      <c r="AQ64" s="175">
        <f t="shared" si="5"/>
        <v>42.762624483486931</v>
      </c>
    </row>
    <row r="65" spans="1:43" ht="15" customHeight="1">
      <c r="A65" s="179" t="s">
        <v>431</v>
      </c>
      <c r="B65" s="184" t="s">
        <v>432</v>
      </c>
      <c r="C65" s="185">
        <v>2.0818449999999999</v>
      </c>
      <c r="D65" s="185">
        <v>2.0818449999999999</v>
      </c>
      <c r="E65" s="185">
        <v>2.0818449999999999</v>
      </c>
      <c r="F65" s="185">
        <v>2.0818449999999999</v>
      </c>
      <c r="G65" s="185">
        <v>2.0818449999999999</v>
      </c>
      <c r="H65" s="185">
        <v>2.0911249999999999</v>
      </c>
      <c r="I65" s="185">
        <v>2.065455</v>
      </c>
      <c r="J65" s="185">
        <v>2.0417640000000001</v>
      </c>
      <c r="K65" s="185">
        <v>2.0256120000000002</v>
      </c>
      <c r="L65" s="185">
        <v>2.0217540000000001</v>
      </c>
      <c r="M65" s="185">
        <v>2.010812</v>
      </c>
      <c r="N65" s="185">
        <v>2.0161289999999998</v>
      </c>
      <c r="O65" s="185">
        <v>2.0305770000000001</v>
      </c>
      <c r="P65" s="185">
        <v>2.0148670000000002</v>
      </c>
      <c r="Q65" s="185">
        <v>2.0170330000000001</v>
      </c>
      <c r="R65" s="185">
        <v>2.0158330000000002</v>
      </c>
      <c r="S65" s="185">
        <v>2.0145590000000002</v>
      </c>
      <c r="T65" s="185">
        <v>2.011771</v>
      </c>
      <c r="U65" s="185">
        <v>2.0173670000000001</v>
      </c>
      <c r="V65" s="185">
        <v>2.018418</v>
      </c>
      <c r="W65" s="185">
        <v>2.0135670000000001</v>
      </c>
      <c r="X65" s="185">
        <v>2.0143070000000001</v>
      </c>
      <c r="Y65" s="185">
        <v>2.019749</v>
      </c>
      <c r="Z65" s="185">
        <v>2.0178829999999999</v>
      </c>
      <c r="AA65" s="185">
        <v>2.0174940000000001</v>
      </c>
      <c r="AB65" s="185">
        <v>2.0118200000000002</v>
      </c>
      <c r="AC65" s="185">
        <v>2.012718</v>
      </c>
      <c r="AD65" s="185">
        <v>2.0156420000000002</v>
      </c>
      <c r="AE65" s="185">
        <v>2.0180030000000002</v>
      </c>
      <c r="AF65" s="185">
        <v>2.0188090000000001</v>
      </c>
      <c r="AG65" s="185">
        <v>2.022332</v>
      </c>
      <c r="AH65" s="185">
        <v>2.0199699999999998</v>
      </c>
      <c r="AI65" s="185">
        <v>2.022497</v>
      </c>
      <c r="AJ65" s="185">
        <v>2.0225780000000002</v>
      </c>
      <c r="AK65" s="185">
        <v>2.0215130000000001</v>
      </c>
      <c r="AL65" s="185">
        <v>2.0215649999999998</v>
      </c>
      <c r="AM65" s="186">
        <v>-9.4700000000000003E-4</v>
      </c>
      <c r="AP65" s="196">
        <f t="shared" si="6"/>
        <v>2.0259836</v>
      </c>
      <c r="AQ65" s="175">
        <f t="shared" si="5"/>
        <v>26.269189650289519</v>
      </c>
    </row>
    <row r="66" spans="1:43" ht="15" customHeight="1">
      <c r="A66" s="179" t="s">
        <v>433</v>
      </c>
      <c r="B66" s="184" t="s">
        <v>397</v>
      </c>
      <c r="C66" s="186" t="s">
        <v>398</v>
      </c>
      <c r="D66" s="186" t="s">
        <v>398</v>
      </c>
      <c r="E66" s="186" t="s">
        <v>398</v>
      </c>
      <c r="F66" s="186" t="s">
        <v>398</v>
      </c>
      <c r="G66" s="186" t="s">
        <v>398</v>
      </c>
      <c r="H66" s="186" t="s">
        <v>398</v>
      </c>
      <c r="I66" s="186" t="s">
        <v>398</v>
      </c>
      <c r="J66" s="186" t="s">
        <v>398</v>
      </c>
      <c r="K66" s="186" t="s">
        <v>398</v>
      </c>
      <c r="L66" s="186" t="s">
        <v>398</v>
      </c>
      <c r="M66" s="186" t="s">
        <v>398</v>
      </c>
      <c r="N66" s="186" t="s">
        <v>398</v>
      </c>
      <c r="O66" s="186" t="s">
        <v>398</v>
      </c>
      <c r="P66" s="186" t="s">
        <v>398</v>
      </c>
      <c r="Q66" s="186" t="s">
        <v>398</v>
      </c>
      <c r="R66" s="186" t="s">
        <v>398</v>
      </c>
      <c r="S66" s="186" t="s">
        <v>398</v>
      </c>
      <c r="T66" s="186" t="s">
        <v>398</v>
      </c>
      <c r="U66" s="186" t="s">
        <v>398</v>
      </c>
      <c r="V66" s="186" t="s">
        <v>398</v>
      </c>
      <c r="W66" s="186" t="s">
        <v>398</v>
      </c>
      <c r="X66" s="186" t="s">
        <v>398</v>
      </c>
      <c r="Y66" s="186" t="s">
        <v>398</v>
      </c>
      <c r="Z66" s="186" t="s">
        <v>398</v>
      </c>
      <c r="AA66" s="186" t="s">
        <v>398</v>
      </c>
      <c r="AB66" s="186" t="s">
        <v>398</v>
      </c>
      <c r="AC66" s="186" t="s">
        <v>398</v>
      </c>
      <c r="AD66" s="186" t="s">
        <v>398</v>
      </c>
      <c r="AE66" s="186" t="s">
        <v>398</v>
      </c>
      <c r="AF66" s="186" t="s">
        <v>398</v>
      </c>
      <c r="AG66" s="186" t="s">
        <v>398</v>
      </c>
      <c r="AH66" s="186" t="s">
        <v>398</v>
      </c>
      <c r="AI66" s="186" t="s">
        <v>398</v>
      </c>
      <c r="AJ66" s="186" t="s">
        <v>398</v>
      </c>
      <c r="AK66" s="186" t="s">
        <v>398</v>
      </c>
      <c r="AL66" s="186" t="s">
        <v>398</v>
      </c>
      <c r="AM66" s="186" t="s">
        <v>398</v>
      </c>
      <c r="AP66" s="196" t="e">
        <f t="shared" si="6"/>
        <v>#DIV/0!</v>
      </c>
      <c r="AQ66" s="175" t="e">
        <f t="shared" si="5"/>
        <v>#DIV/0!</v>
      </c>
    </row>
    <row r="67" spans="1:43" ht="15" customHeight="1">
      <c r="A67" s="179" t="s">
        <v>434</v>
      </c>
      <c r="B67" s="184" t="s">
        <v>378</v>
      </c>
      <c r="C67" s="185">
        <v>30.454449</v>
      </c>
      <c r="D67" s="185">
        <v>30.454449</v>
      </c>
      <c r="E67" s="185">
        <v>30.454449</v>
      </c>
      <c r="F67" s="185">
        <v>30.454449</v>
      </c>
      <c r="G67" s="185">
        <v>30.454449</v>
      </c>
      <c r="H67" s="185">
        <v>29.931808</v>
      </c>
      <c r="I67" s="185">
        <v>29.732624000000001</v>
      </c>
      <c r="J67" s="185">
        <v>29.657565999999999</v>
      </c>
      <c r="K67" s="185">
        <v>29.663188999999999</v>
      </c>
      <c r="L67" s="185">
        <v>29.849364999999999</v>
      </c>
      <c r="M67" s="185">
        <v>30.250845000000002</v>
      </c>
      <c r="N67" s="185">
        <v>30.593702</v>
      </c>
      <c r="O67" s="185">
        <v>30.753353000000001</v>
      </c>
      <c r="P67" s="185">
        <v>30.631550000000001</v>
      </c>
      <c r="Q67" s="185">
        <v>30.452465</v>
      </c>
      <c r="R67" s="185">
        <v>30.394573000000001</v>
      </c>
      <c r="S67" s="185">
        <v>30.270491</v>
      </c>
      <c r="T67" s="185">
        <v>30.131779000000002</v>
      </c>
      <c r="U67" s="185">
        <v>30.234314000000001</v>
      </c>
      <c r="V67" s="185">
        <v>30.257355</v>
      </c>
      <c r="W67" s="185">
        <v>30.084644000000001</v>
      </c>
      <c r="X67" s="185">
        <v>29.993071</v>
      </c>
      <c r="Y67" s="185">
        <v>29.893633000000001</v>
      </c>
      <c r="Z67" s="185">
        <v>29.942001000000001</v>
      </c>
      <c r="AA67" s="185">
        <v>29.852777</v>
      </c>
      <c r="AB67" s="185">
        <v>29.694433</v>
      </c>
      <c r="AC67" s="185">
        <v>29.642439</v>
      </c>
      <c r="AD67" s="185">
        <v>29.567022000000001</v>
      </c>
      <c r="AE67" s="185">
        <v>29.472882999999999</v>
      </c>
      <c r="AF67" s="185">
        <v>29.460825</v>
      </c>
      <c r="AG67" s="185">
        <v>29.398705</v>
      </c>
      <c r="AH67" s="185">
        <v>29.313385</v>
      </c>
      <c r="AI67" s="185">
        <v>29.319500000000001</v>
      </c>
      <c r="AJ67" s="185">
        <v>29.242495999999999</v>
      </c>
      <c r="AK67" s="185">
        <v>29.110025</v>
      </c>
      <c r="AL67" s="185">
        <v>29.024152999999998</v>
      </c>
      <c r="AM67" s="186">
        <v>-1.5510000000000001E-3</v>
      </c>
      <c r="AP67" s="196">
        <f t="shared" si="6"/>
        <v>30.197923200000002</v>
      </c>
      <c r="AQ67" s="175">
        <f t="shared" si="5"/>
        <v>391.55053949384279</v>
      </c>
    </row>
    <row r="69" spans="1:43" ht="15" customHeight="1">
      <c r="B69" s="183" t="s">
        <v>435</v>
      </c>
    </row>
    <row r="70" spans="1:43" ht="15" customHeight="1">
      <c r="B70" s="183" t="s">
        <v>436</v>
      </c>
    </row>
    <row r="71" spans="1:43" ht="15" customHeight="1">
      <c r="A71" s="179" t="s">
        <v>437</v>
      </c>
      <c r="B71" s="184" t="s">
        <v>370</v>
      </c>
      <c r="C71" s="192">
        <v>254.57782</v>
      </c>
      <c r="D71" s="192">
        <v>254.57782</v>
      </c>
      <c r="E71" s="192">
        <v>254.57782</v>
      </c>
      <c r="F71" s="192">
        <v>254.57782</v>
      </c>
      <c r="G71" s="192">
        <v>254.57782</v>
      </c>
      <c r="H71" s="192">
        <v>244.99707000000001</v>
      </c>
      <c r="I71" s="192">
        <v>249.240814</v>
      </c>
      <c r="J71" s="192">
        <v>249.16171299999999</v>
      </c>
      <c r="K71" s="192">
        <v>249.647751</v>
      </c>
      <c r="L71" s="192">
        <v>251.50500500000001</v>
      </c>
      <c r="M71" s="192">
        <v>254.461716</v>
      </c>
      <c r="N71" s="192">
        <v>257.76516700000002</v>
      </c>
      <c r="O71" s="192">
        <v>259.82574499999998</v>
      </c>
      <c r="P71" s="192">
        <v>260.55981400000002</v>
      </c>
      <c r="Q71" s="192">
        <v>260.90564000000001</v>
      </c>
      <c r="R71" s="192">
        <v>262.729919</v>
      </c>
      <c r="S71" s="192">
        <v>262.99603300000001</v>
      </c>
      <c r="T71" s="192">
        <v>263.69931000000003</v>
      </c>
      <c r="U71" s="192">
        <v>266.15969799999999</v>
      </c>
      <c r="V71" s="192">
        <v>268.10647599999999</v>
      </c>
      <c r="W71" s="192">
        <v>268.84789999999998</v>
      </c>
      <c r="X71" s="192">
        <v>270.04565400000001</v>
      </c>
      <c r="Y71" s="192">
        <v>271.52777099999997</v>
      </c>
      <c r="Z71" s="192">
        <v>273.669128</v>
      </c>
      <c r="AA71" s="192">
        <v>274.980682</v>
      </c>
      <c r="AB71" s="192">
        <v>275.86810300000002</v>
      </c>
      <c r="AC71" s="192">
        <v>277.46963499999998</v>
      </c>
      <c r="AD71" s="192">
        <v>278.905304</v>
      </c>
      <c r="AE71" s="192">
        <v>280.38677999999999</v>
      </c>
      <c r="AF71" s="192">
        <v>282.30950899999999</v>
      </c>
      <c r="AG71" s="192">
        <v>284.18606599999998</v>
      </c>
      <c r="AH71" s="192">
        <v>285.84878500000002</v>
      </c>
      <c r="AI71" s="192">
        <v>288.18960600000003</v>
      </c>
      <c r="AJ71" s="192">
        <v>289.91580199999999</v>
      </c>
      <c r="AK71" s="192">
        <v>291.34506199999998</v>
      </c>
      <c r="AL71" s="192">
        <v>292.96404999999999</v>
      </c>
      <c r="AM71" s="186">
        <v>4.5409999999999999E-3</v>
      </c>
    </row>
    <row r="72" spans="1:43" ht="15" customHeight="1">
      <c r="A72" s="179" t="s">
        <v>438</v>
      </c>
      <c r="B72" s="184" t="s">
        <v>379</v>
      </c>
      <c r="C72" s="192">
        <v>188.96447800000001</v>
      </c>
      <c r="D72" s="192">
        <v>188.96447800000001</v>
      </c>
      <c r="E72" s="192">
        <v>188.96447800000001</v>
      </c>
      <c r="F72" s="192">
        <v>188.96447800000001</v>
      </c>
      <c r="G72" s="192">
        <v>188.96447800000001</v>
      </c>
      <c r="H72" s="192">
        <v>184.00427199999999</v>
      </c>
      <c r="I72" s="192">
        <v>186.10174599999999</v>
      </c>
      <c r="J72" s="192">
        <v>187.33358799999999</v>
      </c>
      <c r="K72" s="192">
        <v>187.99172999999999</v>
      </c>
      <c r="L72" s="192">
        <v>189.82037399999999</v>
      </c>
      <c r="M72" s="192">
        <v>193.238831</v>
      </c>
      <c r="N72" s="192">
        <v>196.03012100000001</v>
      </c>
      <c r="O72" s="192">
        <v>197.71873500000001</v>
      </c>
      <c r="P72" s="192">
        <v>197.95747399999999</v>
      </c>
      <c r="Q72" s="192">
        <v>197.93066400000001</v>
      </c>
      <c r="R72" s="192">
        <v>199.43611100000001</v>
      </c>
      <c r="S72" s="192">
        <v>199.504547</v>
      </c>
      <c r="T72" s="192">
        <v>199.600494</v>
      </c>
      <c r="U72" s="192">
        <v>201.77681000000001</v>
      </c>
      <c r="V72" s="192">
        <v>203.145355</v>
      </c>
      <c r="W72" s="192">
        <v>203.429169</v>
      </c>
      <c r="X72" s="192">
        <v>204.18055699999999</v>
      </c>
      <c r="Y72" s="192">
        <v>205.04864499999999</v>
      </c>
      <c r="Z72" s="192">
        <v>206.94574</v>
      </c>
      <c r="AA72" s="192">
        <v>208.02191199999999</v>
      </c>
      <c r="AB72" s="192">
        <v>208.295288</v>
      </c>
      <c r="AC72" s="192">
        <v>209.649078</v>
      </c>
      <c r="AD72" s="192">
        <v>211.129715</v>
      </c>
      <c r="AE72" s="192">
        <v>212.20214799999999</v>
      </c>
      <c r="AF72" s="192">
        <v>214.002411</v>
      </c>
      <c r="AG72" s="192">
        <v>215.72354100000001</v>
      </c>
      <c r="AH72" s="192">
        <v>217.15588399999999</v>
      </c>
      <c r="AI72" s="192">
        <v>219.67233300000001</v>
      </c>
      <c r="AJ72" s="192">
        <v>221.520859</v>
      </c>
      <c r="AK72" s="192">
        <v>223.21383700000001</v>
      </c>
      <c r="AL72" s="192">
        <v>225.257767</v>
      </c>
      <c r="AM72" s="186">
        <v>5.6829999999999997E-3</v>
      </c>
    </row>
    <row r="73" spans="1:43" ht="15" customHeight="1">
      <c r="A73" s="179" t="s">
        <v>439</v>
      </c>
      <c r="B73" s="184" t="s">
        <v>386</v>
      </c>
      <c r="C73" s="192">
        <v>185.42269899999999</v>
      </c>
      <c r="D73" s="192">
        <v>185.42269899999999</v>
      </c>
      <c r="E73" s="192">
        <v>185.42269899999999</v>
      </c>
      <c r="F73" s="192">
        <v>185.42269899999999</v>
      </c>
      <c r="G73" s="192">
        <v>185.42269899999999</v>
      </c>
      <c r="H73" s="192">
        <v>178.381912</v>
      </c>
      <c r="I73" s="192">
        <v>182.648346</v>
      </c>
      <c r="J73" s="192">
        <v>189.65034499999999</v>
      </c>
      <c r="K73" s="192">
        <v>194.59626800000001</v>
      </c>
      <c r="L73" s="192">
        <v>201.136414</v>
      </c>
      <c r="M73" s="192">
        <v>209.50370799999999</v>
      </c>
      <c r="N73" s="192">
        <v>218.95356799999999</v>
      </c>
      <c r="O73" s="192">
        <v>224.50398300000001</v>
      </c>
      <c r="P73" s="192">
        <v>229.356842</v>
      </c>
      <c r="Q73" s="192">
        <v>233.07662999999999</v>
      </c>
      <c r="R73" s="192">
        <v>235.32806400000001</v>
      </c>
      <c r="S73" s="192">
        <v>237.86660800000001</v>
      </c>
      <c r="T73" s="192">
        <v>241.10008199999999</v>
      </c>
      <c r="U73" s="192">
        <v>246.348206</v>
      </c>
      <c r="V73" s="192">
        <v>251.27685500000001</v>
      </c>
      <c r="W73" s="192">
        <v>255.499405</v>
      </c>
      <c r="X73" s="192">
        <v>259.63674900000001</v>
      </c>
      <c r="Y73" s="192">
        <v>264.09774800000002</v>
      </c>
      <c r="Z73" s="192">
        <v>268.84646600000002</v>
      </c>
      <c r="AA73" s="192">
        <v>272.75109900000001</v>
      </c>
      <c r="AB73" s="192">
        <v>276.63748199999998</v>
      </c>
      <c r="AC73" s="192">
        <v>281.24298099999999</v>
      </c>
      <c r="AD73" s="192">
        <v>287.342285</v>
      </c>
      <c r="AE73" s="192">
        <v>292.05639600000001</v>
      </c>
      <c r="AF73" s="192">
        <v>297.19439699999998</v>
      </c>
      <c r="AG73" s="192">
        <v>302.94253500000002</v>
      </c>
      <c r="AH73" s="192">
        <v>307.61422700000003</v>
      </c>
      <c r="AI73" s="192">
        <v>314.41885400000001</v>
      </c>
      <c r="AJ73" s="192">
        <v>320.70648199999999</v>
      </c>
      <c r="AK73" s="192">
        <v>326.67236300000002</v>
      </c>
      <c r="AL73" s="192">
        <v>331.651184</v>
      </c>
      <c r="AM73" s="186">
        <v>1.8932999999999998E-2</v>
      </c>
    </row>
    <row r="74" spans="1:43" ht="15" customHeight="1">
      <c r="A74" s="179" t="s">
        <v>440</v>
      </c>
      <c r="B74" s="184" t="s">
        <v>400</v>
      </c>
      <c r="C74" s="192">
        <v>573.60052499999995</v>
      </c>
      <c r="D74" s="192">
        <v>573.60052499999995</v>
      </c>
      <c r="E74" s="192">
        <v>573.60052499999995</v>
      </c>
      <c r="F74" s="192">
        <v>573.60052499999995</v>
      </c>
      <c r="G74" s="192">
        <v>573.60052499999995</v>
      </c>
      <c r="H74" s="192">
        <v>568.38348399999995</v>
      </c>
      <c r="I74" s="192">
        <v>565.54217500000004</v>
      </c>
      <c r="J74" s="192">
        <v>562.86956799999996</v>
      </c>
      <c r="K74" s="192">
        <v>554.98449700000003</v>
      </c>
      <c r="L74" s="192">
        <v>547.63159199999996</v>
      </c>
      <c r="M74" s="192">
        <v>545.63659700000005</v>
      </c>
      <c r="N74" s="192">
        <v>547.96838400000001</v>
      </c>
      <c r="O74" s="192">
        <v>547.87457300000005</v>
      </c>
      <c r="P74" s="192">
        <v>549.47851600000001</v>
      </c>
      <c r="Q74" s="192">
        <v>551.97534199999996</v>
      </c>
      <c r="R74" s="192">
        <v>561.89013699999998</v>
      </c>
      <c r="S74" s="192">
        <v>564.45361300000002</v>
      </c>
      <c r="T74" s="192">
        <v>566.16943400000002</v>
      </c>
      <c r="U74" s="192">
        <v>573.63964799999997</v>
      </c>
      <c r="V74" s="192">
        <v>579.27020300000004</v>
      </c>
      <c r="W74" s="192">
        <v>583.33007799999996</v>
      </c>
      <c r="X74" s="192">
        <v>588.45349099999999</v>
      </c>
      <c r="Y74" s="192">
        <v>590.22778300000004</v>
      </c>
      <c r="Z74" s="192">
        <v>595.51470900000004</v>
      </c>
      <c r="AA74" s="192">
        <v>602.19982900000002</v>
      </c>
      <c r="AB74" s="192">
        <v>604.504456</v>
      </c>
      <c r="AC74" s="192">
        <v>610.05334500000004</v>
      </c>
      <c r="AD74" s="192">
        <v>620.82281499999999</v>
      </c>
      <c r="AE74" s="192">
        <v>627.82684300000005</v>
      </c>
      <c r="AF74" s="192">
        <v>635.34515399999998</v>
      </c>
      <c r="AG74" s="192">
        <v>646.75067100000001</v>
      </c>
      <c r="AH74" s="192">
        <v>651.49169900000004</v>
      </c>
      <c r="AI74" s="192">
        <v>664.91973900000005</v>
      </c>
      <c r="AJ74" s="192">
        <v>675.77990699999998</v>
      </c>
      <c r="AK74" s="192">
        <v>684.92504899999994</v>
      </c>
      <c r="AL74" s="192">
        <v>692.67724599999997</v>
      </c>
      <c r="AM74" s="186">
        <v>6.1029999999999999E-3</v>
      </c>
    </row>
    <row r="75" spans="1:43" ht="15" customHeight="1">
      <c r="A75" s="179" t="s">
        <v>441</v>
      </c>
      <c r="B75" s="184" t="s">
        <v>442</v>
      </c>
      <c r="C75" s="192">
        <v>1202.5654300000001</v>
      </c>
      <c r="D75" s="192">
        <v>1202.5654300000001</v>
      </c>
      <c r="E75" s="192">
        <v>1202.5654300000001</v>
      </c>
      <c r="F75" s="192">
        <v>1202.5654300000001</v>
      </c>
      <c r="G75" s="192">
        <v>1202.5654300000001</v>
      </c>
      <c r="H75" s="192">
        <v>1175.7667240000001</v>
      </c>
      <c r="I75" s="192">
        <v>1183.533081</v>
      </c>
      <c r="J75" s="192">
        <v>1189.0151370000001</v>
      </c>
      <c r="K75" s="192">
        <v>1187.2202150000001</v>
      </c>
      <c r="L75" s="192">
        <v>1190.093384</v>
      </c>
      <c r="M75" s="192">
        <v>1202.8408199999999</v>
      </c>
      <c r="N75" s="192">
        <v>1220.7172849999999</v>
      </c>
      <c r="O75" s="192">
        <v>1229.923096</v>
      </c>
      <c r="P75" s="192">
        <v>1237.3526609999999</v>
      </c>
      <c r="Q75" s="192">
        <v>1243.8883060000001</v>
      </c>
      <c r="R75" s="192">
        <v>1259.3842770000001</v>
      </c>
      <c r="S75" s="192">
        <v>1264.8208010000001</v>
      </c>
      <c r="T75" s="192">
        <v>1270.569336</v>
      </c>
      <c r="U75" s="192">
        <v>1287.9243160000001</v>
      </c>
      <c r="V75" s="192">
        <v>1301.798828</v>
      </c>
      <c r="W75" s="192">
        <v>1311.106567</v>
      </c>
      <c r="X75" s="192">
        <v>1322.3164059999999</v>
      </c>
      <c r="Y75" s="192">
        <v>1330.9019780000001</v>
      </c>
      <c r="Z75" s="192">
        <v>1344.9760739999999</v>
      </c>
      <c r="AA75" s="192">
        <v>1357.953491</v>
      </c>
      <c r="AB75" s="192">
        <v>1365.3054199999999</v>
      </c>
      <c r="AC75" s="192">
        <v>1378.415039</v>
      </c>
      <c r="AD75" s="192">
        <v>1398.2001949999999</v>
      </c>
      <c r="AE75" s="192">
        <v>1412.472168</v>
      </c>
      <c r="AF75" s="192">
        <v>1428.8515620000001</v>
      </c>
      <c r="AG75" s="192">
        <v>1449.602783</v>
      </c>
      <c r="AH75" s="192">
        <v>1462.110596</v>
      </c>
      <c r="AI75" s="192">
        <v>1487.200439</v>
      </c>
      <c r="AJ75" s="192">
        <v>1507.923096</v>
      </c>
      <c r="AK75" s="192">
        <v>1526.15625</v>
      </c>
      <c r="AL75" s="192">
        <v>1542.550293</v>
      </c>
      <c r="AM75" s="186">
        <v>8.064E-3</v>
      </c>
    </row>
    <row r="76" spans="1:43" ht="15" customHeight="1">
      <c r="A76" s="179" t="s">
        <v>443</v>
      </c>
      <c r="B76" s="184" t="s">
        <v>444</v>
      </c>
      <c r="C76" s="192">
        <v>0.36688900000000002</v>
      </c>
      <c r="D76" s="192">
        <v>0.36688900000000002</v>
      </c>
      <c r="E76" s="192">
        <v>0.36688900000000002</v>
      </c>
      <c r="F76" s="192">
        <v>0.36688900000000002</v>
      </c>
      <c r="G76" s="192">
        <v>0.36688900000000002</v>
      </c>
      <c r="H76" s="192">
        <v>0.46756700000000001</v>
      </c>
      <c r="I76" s="192">
        <v>0.61441400000000002</v>
      </c>
      <c r="J76" s="192">
        <v>0.69627499999999998</v>
      </c>
      <c r="K76" s="192">
        <v>0.66417099999999996</v>
      </c>
      <c r="L76" s="192">
        <v>0.64847299999999997</v>
      </c>
      <c r="M76" s="192">
        <v>0.67843600000000004</v>
      </c>
      <c r="N76" s="192">
        <v>0.68588300000000002</v>
      </c>
      <c r="O76" s="192">
        <v>0.67841799999999997</v>
      </c>
      <c r="P76" s="192">
        <v>0.65415199999999996</v>
      </c>
      <c r="Q76" s="192">
        <v>0.64467799999999997</v>
      </c>
      <c r="R76" s="192">
        <v>0.74730399999999997</v>
      </c>
      <c r="S76" s="192">
        <v>0.714337</v>
      </c>
      <c r="T76" s="192">
        <v>0.70792900000000003</v>
      </c>
      <c r="U76" s="192">
        <v>0.70504</v>
      </c>
      <c r="V76" s="192">
        <v>0.67912499999999998</v>
      </c>
      <c r="W76" s="192">
        <v>0.63863499999999995</v>
      </c>
      <c r="X76" s="192">
        <v>0.65087499999999998</v>
      </c>
      <c r="Y76" s="192">
        <v>0.64742100000000002</v>
      </c>
      <c r="Z76" s="192">
        <v>0.61777099999999996</v>
      </c>
      <c r="AA76" s="192">
        <v>0.57357199999999997</v>
      </c>
      <c r="AB76" s="192">
        <v>0.53631300000000004</v>
      </c>
      <c r="AC76" s="192">
        <v>0.53380000000000005</v>
      </c>
      <c r="AD76" s="192">
        <v>0.494257</v>
      </c>
      <c r="AE76" s="192">
        <v>0.48586699999999999</v>
      </c>
      <c r="AF76" s="192">
        <v>0.477412</v>
      </c>
      <c r="AG76" s="192">
        <v>0.47499999999999998</v>
      </c>
      <c r="AH76" s="192">
        <v>0.45875500000000002</v>
      </c>
      <c r="AI76" s="192">
        <v>0.352987</v>
      </c>
      <c r="AJ76" s="192">
        <v>0.34312199999999998</v>
      </c>
      <c r="AK76" s="192">
        <v>0.41863499999999998</v>
      </c>
      <c r="AL76" s="192">
        <v>0.41922399999999999</v>
      </c>
      <c r="AM76" s="186">
        <v>4.3109999999999997E-3</v>
      </c>
    </row>
    <row r="77" spans="1:43" ht="15" customHeight="1">
      <c r="A77" s="179" t="s">
        <v>445</v>
      </c>
      <c r="B77" s="183" t="s">
        <v>446</v>
      </c>
      <c r="C77" s="193">
        <v>1202.9323730000001</v>
      </c>
      <c r="D77" s="193">
        <v>1202.9323730000001</v>
      </c>
      <c r="E77" s="193">
        <v>1202.9323730000001</v>
      </c>
      <c r="F77" s="193">
        <v>1202.9323730000001</v>
      </c>
      <c r="G77" s="193">
        <v>1202.9323730000001</v>
      </c>
      <c r="H77" s="193">
        <v>1176.2342530000001</v>
      </c>
      <c r="I77" s="193">
        <v>1184.147461</v>
      </c>
      <c r="J77" s="193">
        <v>1189.7114260000001</v>
      </c>
      <c r="K77" s="193">
        <v>1187.884399</v>
      </c>
      <c r="L77" s="193">
        <v>1190.7418210000001</v>
      </c>
      <c r="M77" s="193">
        <v>1203.5192870000001</v>
      </c>
      <c r="N77" s="193">
        <v>1221.403198</v>
      </c>
      <c r="O77" s="193">
        <v>1230.6015620000001</v>
      </c>
      <c r="P77" s="193">
        <v>1238.006836</v>
      </c>
      <c r="Q77" s="193">
        <v>1244.5329589999999</v>
      </c>
      <c r="R77" s="193">
        <v>1260.131592</v>
      </c>
      <c r="S77" s="193">
        <v>1265.5351559999999</v>
      </c>
      <c r="T77" s="193">
        <v>1271.2772219999999</v>
      </c>
      <c r="U77" s="193">
        <v>1288.6293949999999</v>
      </c>
      <c r="V77" s="193">
        <v>1302.477905</v>
      </c>
      <c r="W77" s="193">
        <v>1311.7452390000001</v>
      </c>
      <c r="X77" s="193">
        <v>1322.9672849999999</v>
      </c>
      <c r="Y77" s="193">
        <v>1331.549438</v>
      </c>
      <c r="Z77" s="193">
        <v>1345.5938719999999</v>
      </c>
      <c r="AA77" s="193">
        <v>1358.5271</v>
      </c>
      <c r="AB77" s="193">
        <v>1365.8416749999999</v>
      </c>
      <c r="AC77" s="193">
        <v>1378.9488530000001</v>
      </c>
      <c r="AD77" s="193">
        <v>1398.6944579999999</v>
      </c>
      <c r="AE77" s="193">
        <v>1412.9580080000001</v>
      </c>
      <c r="AF77" s="193">
        <v>1429.3289789999999</v>
      </c>
      <c r="AG77" s="193">
        <v>1450.077759</v>
      </c>
      <c r="AH77" s="193">
        <v>1462.569336</v>
      </c>
      <c r="AI77" s="193">
        <v>1487.553467</v>
      </c>
      <c r="AJ77" s="193">
        <v>1508.2662350000001</v>
      </c>
      <c r="AK77" s="193">
        <v>1526.5748289999999</v>
      </c>
      <c r="AL77" s="193">
        <v>1542.969482</v>
      </c>
      <c r="AM77" s="194">
        <v>8.0630000000000007E-3</v>
      </c>
    </row>
    <row r="80" spans="1:43" ht="15" customHeight="1" thickBot="1"/>
    <row r="81" spans="2:39" ht="15" customHeight="1">
      <c r="B81" s="451" t="s">
        <v>447</v>
      </c>
      <c r="C81" s="451"/>
      <c r="D81" s="451"/>
      <c r="E81" s="451"/>
      <c r="F81" s="451"/>
      <c r="G81" s="451"/>
      <c r="H81" s="451"/>
      <c r="I81" s="451"/>
      <c r="J81" s="451"/>
      <c r="K81" s="451"/>
      <c r="L81" s="451"/>
      <c r="M81" s="451"/>
      <c r="N81" s="451"/>
      <c r="O81" s="451"/>
      <c r="P81" s="451"/>
      <c r="Q81" s="451"/>
      <c r="R81" s="451"/>
      <c r="S81" s="451"/>
      <c r="T81" s="451"/>
      <c r="U81" s="451"/>
      <c r="V81" s="451"/>
      <c r="W81" s="451"/>
      <c r="X81" s="451"/>
      <c r="Y81" s="451"/>
      <c r="Z81" s="451"/>
      <c r="AA81" s="451"/>
      <c r="AB81" s="451"/>
      <c r="AC81" s="451"/>
      <c r="AD81" s="451"/>
      <c r="AE81" s="451"/>
      <c r="AF81" s="451"/>
      <c r="AG81" s="451"/>
      <c r="AH81" s="451"/>
      <c r="AI81" s="451"/>
      <c r="AJ81" s="451"/>
      <c r="AK81" s="451"/>
      <c r="AL81" s="451"/>
      <c r="AM81" s="451"/>
    </row>
    <row r="82" spans="2:39" ht="15" customHeight="1">
      <c r="B82" s="195" t="s">
        <v>448</v>
      </c>
      <c r="C82" s="195"/>
      <c r="D82" s="195"/>
      <c r="E82" s="195"/>
      <c r="F82" s="195"/>
    </row>
    <row r="83" spans="2:39" ht="15" customHeight="1">
      <c r="B83" s="195" t="s">
        <v>449</v>
      </c>
      <c r="C83" s="195"/>
      <c r="D83" s="195"/>
      <c r="E83" s="195"/>
      <c r="F83" s="195"/>
    </row>
    <row r="84" spans="2:39" ht="15" customHeight="1">
      <c r="B84" s="195" t="s">
        <v>450</v>
      </c>
      <c r="C84" s="195"/>
      <c r="D84" s="195"/>
      <c r="E84" s="195"/>
      <c r="F84" s="195"/>
    </row>
    <row r="85" spans="2:39" ht="15" customHeight="1">
      <c r="B85" s="195" t="s">
        <v>451</v>
      </c>
      <c r="C85" s="195"/>
      <c r="D85" s="195"/>
      <c r="E85" s="195"/>
      <c r="F85" s="195"/>
    </row>
    <row r="86" spans="2:39" ht="15" customHeight="1">
      <c r="B86" s="195" t="s">
        <v>452</v>
      </c>
      <c r="C86" s="195"/>
      <c r="D86" s="195"/>
      <c r="E86" s="195"/>
      <c r="F86" s="195"/>
    </row>
    <row r="87" spans="2:39" ht="15" customHeight="1">
      <c r="B87" s="195" t="s">
        <v>453</v>
      </c>
      <c r="C87" s="195"/>
      <c r="D87" s="195"/>
      <c r="E87" s="195"/>
      <c r="F87" s="195"/>
    </row>
    <row r="88" spans="2:39" ht="15" customHeight="1">
      <c r="B88" s="195" t="s">
        <v>454</v>
      </c>
      <c r="C88" s="195"/>
      <c r="D88" s="195"/>
      <c r="E88" s="195"/>
      <c r="F88" s="195"/>
    </row>
    <row r="89" spans="2:39" ht="15" customHeight="1">
      <c r="B89" s="195" t="s">
        <v>455</v>
      </c>
      <c r="C89" s="195"/>
      <c r="D89" s="195"/>
      <c r="E89" s="195"/>
      <c r="F89" s="195"/>
    </row>
    <row r="90" spans="2:39" ht="15" customHeight="1">
      <c r="B90" s="195" t="s">
        <v>456</v>
      </c>
      <c r="C90" s="195"/>
      <c r="D90" s="195"/>
      <c r="E90" s="195"/>
      <c r="F90" s="195"/>
    </row>
    <row r="91" spans="2:39" ht="15" customHeight="1">
      <c r="B91" s="195" t="s">
        <v>457</v>
      </c>
      <c r="C91" s="195"/>
      <c r="D91" s="195"/>
      <c r="E91" s="195"/>
      <c r="F91" s="195"/>
    </row>
    <row r="92" spans="2:39" ht="15" customHeight="1">
      <c r="B92" s="195" t="s">
        <v>458</v>
      </c>
      <c r="C92" s="195"/>
      <c r="D92" s="195"/>
      <c r="E92" s="195"/>
      <c r="F92" s="195"/>
    </row>
    <row r="93" spans="2:39" ht="15" customHeight="1">
      <c r="B93" s="195" t="s">
        <v>459</v>
      </c>
      <c r="C93" s="195"/>
      <c r="D93" s="195"/>
      <c r="E93" s="195"/>
      <c r="F93" s="195"/>
    </row>
    <row r="94" spans="2:39" ht="15" customHeight="1">
      <c r="B94" s="195" t="s">
        <v>460</v>
      </c>
      <c r="C94" s="195"/>
      <c r="D94" s="195"/>
      <c r="E94" s="195"/>
      <c r="F94" s="195"/>
    </row>
    <row r="95" spans="2:39" ht="15" customHeight="1">
      <c r="B95" s="195" t="s">
        <v>461</v>
      </c>
      <c r="C95" s="195"/>
      <c r="D95" s="195"/>
      <c r="E95" s="195"/>
      <c r="F95" s="195"/>
    </row>
  </sheetData>
  <mergeCells count="1">
    <mergeCell ref="B81:AM81"/>
  </mergeCells>
  <pageMargins left="0.75" right="0.75" top="1" bottom="1" header="0.5" footer="0.5"/>
  <pageSetup orientation="portrait"/>
  <ignoredErrors>
    <ignoredError sqref="AP30:AP36" formulaRange="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11</vt:i4>
      </vt:variant>
    </vt:vector>
  </HeadingPairs>
  <TitlesOfParts>
    <vt:vector size="11" baseType="lpstr">
      <vt:lpstr>RESUMEN B C</vt:lpstr>
      <vt:lpstr>B C_BPO</vt:lpstr>
      <vt:lpstr>B C_CambioTecn</vt:lpstr>
      <vt:lpstr>Resultados_TOTAL (PJ)_(2)</vt:lpstr>
      <vt:lpstr>Resultados_TOTAL (MTon CO)_ (2)</vt:lpstr>
      <vt:lpstr>Medidas níquel</vt:lpstr>
      <vt:lpstr>Medidas A. Pétreos</vt:lpstr>
      <vt:lpstr>Costos_agre petreos</vt:lpstr>
      <vt:lpstr>Costos_niquel</vt:lpstr>
      <vt:lpstr>Medidas Carbón</vt:lpstr>
      <vt:lpstr>eia_ref2020.1121a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(V\351r\363nica)</dc:creator>
  <cp:lastModifiedBy>Microsoft Office User</cp:lastModifiedBy>
  <dcterms:created xsi:type="dcterms:W3CDTF">2020-11-19T20:50:29Z</dcterms:created>
  <dcterms:modified xsi:type="dcterms:W3CDTF">2021-10-07T20:38:58Z</dcterms:modified>
</cp:coreProperties>
</file>